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20055" windowHeight="7950" firstSheet="11" activeTab="20"/>
  </bookViews>
  <sheets>
    <sheet name="P-1" sheetId="4" r:id="rId1"/>
    <sheet name="P-2" sheetId="1" r:id="rId2"/>
    <sheet name="P-3" sheetId="9" r:id="rId3"/>
    <sheet name="P-4 " sheetId="21" r:id="rId4"/>
    <sheet name="P-5" sheetId="8" r:id="rId5"/>
    <sheet name="P-6" sheetId="2" r:id="rId6"/>
    <sheet name="P-7" sheetId="10" r:id="rId7"/>
    <sheet name="P-8" sheetId="11" r:id="rId8"/>
    <sheet name="P-8 (Apr'15 - Sep'15)" sheetId="18" r:id="rId9"/>
    <sheet name="P-9" sheetId="12" r:id="rId10"/>
    <sheet name="P-9 (Apr'15 - Sep'15)" sheetId="19" r:id="rId11"/>
    <sheet name="P-10" sheetId="14" r:id="rId12"/>
    <sheet name="P-11" sheetId="13" r:id="rId13"/>
    <sheet name="P-12" sheetId="20" r:id="rId14"/>
    <sheet name="P-13" sheetId="5" r:id="rId15"/>
    <sheet name="P-13 (Sep)" sheetId="6" r:id="rId16"/>
    <sheet name="P-14" sheetId="3" r:id="rId17"/>
    <sheet name="P-15" sheetId="7" r:id="rId18"/>
    <sheet name="P-16" sheetId="17" r:id="rId19"/>
    <sheet name="P-17 " sheetId="15" r:id="rId20"/>
    <sheet name="P-17(APR15-SEP15)" sheetId="16" r:id="rId21"/>
  </sheets>
  <externalReferences>
    <externalReference r:id="rId22"/>
  </externalReferences>
  <definedNames>
    <definedName name="_xlnm.Print_Area" localSheetId="0">'P-1'!$A$1:$H$20</definedName>
    <definedName name="_xlnm.Print_Area" localSheetId="11">'P-10'!$A$1:$F$28</definedName>
    <definedName name="_xlnm.Print_Area" localSheetId="12">'P-11'!$A$1:$I$142</definedName>
    <definedName name="_xlnm.Print_Area" localSheetId="13">'P-12'!$A$1:$E$26</definedName>
    <definedName name="_xlnm.Print_Area" localSheetId="14">'P-13'!$A$1:$O$34</definedName>
    <definedName name="_xlnm.Print_Area" localSheetId="15">'P-13 (Sep)'!$A$1:$Q$34</definedName>
    <definedName name="_xlnm.Print_Area" localSheetId="17">'P-15'!$A$1:$H$15</definedName>
    <definedName name="_xlnm.Print_Area" localSheetId="18">'P-16'!$A$1:$E$58</definedName>
    <definedName name="_xlnm.Print_Area" localSheetId="19">'P-17 '!$A$1:$J$253</definedName>
    <definedName name="_xlnm.Print_Area" localSheetId="1">'P-2'!$A$1:$N$19</definedName>
    <definedName name="_xlnm.Print_Area" localSheetId="2">'P-3'!$A$1:$K$8</definedName>
    <definedName name="_xlnm.Print_Area" localSheetId="3">'P-4 '!$A$1:$K$17</definedName>
    <definedName name="_xlnm.Print_Area" localSheetId="4">'P-5'!$A$1:$I$35</definedName>
    <definedName name="_xlnm.Print_Area" localSheetId="5">'P-6'!$A$1:$H$15</definedName>
    <definedName name="_xlnm.Print_Area" localSheetId="6">'P-7'!$A$1:$N$19</definedName>
    <definedName name="_xlnm.Print_Area" localSheetId="8">'P-8 (Apr''15 - Sep''15)'!$A$1:$W$29</definedName>
    <definedName name="_xlnm.Print_Area" localSheetId="10">'P-9 (Apr''15 - Sep''15)'!$A$1:$DX$31</definedName>
    <definedName name="_xlnm.Print_Titles" localSheetId="12">'P-11'!$A$7:$IV$10</definedName>
    <definedName name="_xlnm.Print_Titles" localSheetId="7">'P-8'!$A:$B,'P-8'!$1:$3</definedName>
    <definedName name="_xlnm.Print_Titles" localSheetId="8">'P-8 (Apr''15 - Sep''15)'!$A:$B,'P-8 (Apr''15 - Sep''15)'!$1:$1</definedName>
    <definedName name="_xlnm.Print_Titles" localSheetId="9">'P-9'!$A:$B,'P-9'!$1:$2</definedName>
    <definedName name="_xlnm.Print_Titles" localSheetId="10">'P-9 (Apr''15 - Sep''15)'!$A:$B,'P-9 (Apr''15 - Sep''15)'!$1:$4</definedName>
  </definedNames>
  <calcPr calcId="125725"/>
</workbook>
</file>

<file path=xl/calcChain.xml><?xml version="1.0" encoding="utf-8"?>
<calcChain xmlns="http://schemas.openxmlformats.org/spreadsheetml/2006/main">
  <c r="DW30" i="19"/>
  <c r="DV30"/>
  <c r="DU30"/>
  <c r="DT30"/>
  <c r="DS30"/>
  <c r="DR30"/>
  <c r="DP30"/>
  <c r="DO30"/>
  <c r="DN30"/>
  <c r="DM30"/>
  <c r="DL30"/>
  <c r="DK30"/>
  <c r="DI30"/>
  <c r="DH30"/>
  <c r="DG30"/>
  <c r="DF30"/>
  <c r="DE30"/>
  <c r="DD30"/>
  <c r="DB30"/>
  <c r="DA30"/>
  <c r="CZ30"/>
  <c r="CY30"/>
  <c r="CX30"/>
  <c r="CW30"/>
  <c r="CU30"/>
  <c r="CT30"/>
  <c r="CS30"/>
  <c r="CR30"/>
  <c r="CQ30"/>
  <c r="CP30"/>
  <c r="CN30"/>
  <c r="CM30"/>
  <c r="CL30"/>
  <c r="CK30"/>
  <c r="CJ30"/>
  <c r="CI30"/>
  <c r="CG30"/>
  <c r="CF30"/>
  <c r="CE30"/>
  <c r="CD30"/>
  <c r="CC30"/>
  <c r="CB30"/>
  <c r="BZ30"/>
  <c r="BY30"/>
  <c r="BX30"/>
  <c r="BW30"/>
  <c r="BV30"/>
  <c r="BU30"/>
  <c r="BS30"/>
  <c r="BR30"/>
  <c r="BQ30"/>
  <c r="BP30"/>
  <c r="BO30"/>
  <c r="BN30"/>
  <c r="BL30"/>
  <c r="BK30"/>
  <c r="BJ30"/>
  <c r="BI30"/>
  <c r="BH30"/>
  <c r="BG30"/>
  <c r="BE30"/>
  <c r="BD30"/>
  <c r="BC30"/>
  <c r="BB30"/>
  <c r="BA30"/>
  <c r="AZ30"/>
  <c r="AX30"/>
  <c r="AW30"/>
  <c r="AV30"/>
  <c r="AU30"/>
  <c r="AT30"/>
  <c r="AS30"/>
  <c r="AQ30"/>
  <c r="AP30"/>
  <c r="AO30"/>
  <c r="AN30"/>
  <c r="AM30"/>
  <c r="AL30"/>
  <c r="AJ30"/>
  <c r="AI30"/>
  <c r="AH30"/>
  <c r="AG30"/>
  <c r="AF30"/>
  <c r="AE30"/>
  <c r="AC30"/>
  <c r="AB30"/>
  <c r="AA30"/>
  <c r="Z30"/>
  <c r="Y30"/>
  <c r="X30"/>
  <c r="V30"/>
  <c r="U30"/>
  <c r="T30"/>
  <c r="S30"/>
  <c r="R30"/>
  <c r="Q30"/>
  <c r="O30"/>
  <c r="N30"/>
  <c r="M30"/>
  <c r="L30"/>
  <c r="K30"/>
  <c r="J30"/>
  <c r="H30"/>
  <c r="G30"/>
  <c r="F30"/>
  <c r="E30"/>
  <c r="D30"/>
  <c r="C30"/>
  <c r="DW14"/>
  <c r="DV14"/>
  <c r="DU14"/>
  <c r="DT14"/>
  <c r="DS14"/>
  <c r="DR14"/>
  <c r="DP14"/>
  <c r="DO14"/>
  <c r="DN14"/>
  <c r="DM14"/>
  <c r="DL14"/>
  <c r="DK14"/>
  <c r="DI14"/>
  <c r="DH14"/>
  <c r="DG14"/>
  <c r="DF14"/>
  <c r="DE14"/>
  <c r="DD14"/>
  <c r="DB14"/>
  <c r="DA14"/>
  <c r="CZ14"/>
  <c r="CY14"/>
  <c r="CX14"/>
  <c r="CW14"/>
  <c r="CU14"/>
  <c r="CT14"/>
  <c r="CS14"/>
  <c r="CR14"/>
  <c r="CQ14"/>
  <c r="CP14"/>
  <c r="CN14"/>
  <c r="CM14"/>
  <c r="CL14"/>
  <c r="CK14"/>
  <c r="CJ14"/>
  <c r="CI14"/>
  <c r="CG14"/>
  <c r="CF14"/>
  <c r="CE14"/>
  <c r="CD14"/>
  <c r="CC14"/>
  <c r="CB14"/>
  <c r="BZ14"/>
  <c r="BY14"/>
  <c r="BX14"/>
  <c r="BW14"/>
  <c r="BV14"/>
  <c r="BU14"/>
  <c r="BS14"/>
  <c r="BR14"/>
  <c r="BQ14"/>
  <c r="BP14"/>
  <c r="BO14"/>
  <c r="BN14"/>
  <c r="BL14"/>
  <c r="BK14"/>
  <c r="BJ14"/>
  <c r="BI14"/>
  <c r="BH14"/>
  <c r="BG14"/>
  <c r="BE14"/>
  <c r="BD14"/>
  <c r="BC14"/>
  <c r="BB14"/>
  <c r="BA14"/>
  <c r="AZ14"/>
  <c r="AX14"/>
  <c r="AW14"/>
  <c r="AV14"/>
  <c r="AU14"/>
  <c r="AT14"/>
  <c r="AS14"/>
  <c r="AQ14"/>
  <c r="AP14"/>
  <c r="AO14"/>
  <c r="AN14"/>
  <c r="AM14"/>
  <c r="AL14"/>
  <c r="AJ14"/>
  <c r="AI14"/>
  <c r="AH14"/>
  <c r="AG14"/>
  <c r="AF14"/>
  <c r="AE14"/>
  <c r="AC14"/>
  <c r="AB14"/>
  <c r="AA14"/>
  <c r="Z14"/>
  <c r="Y14"/>
  <c r="X14"/>
  <c r="V14"/>
  <c r="U14"/>
  <c r="T14"/>
  <c r="S14"/>
  <c r="R14"/>
  <c r="Q14"/>
  <c r="O14"/>
  <c r="N14"/>
  <c r="M14"/>
  <c r="L14"/>
  <c r="K14"/>
  <c r="J14"/>
  <c r="H14"/>
  <c r="G14"/>
  <c r="F14"/>
  <c r="E14"/>
  <c r="D14"/>
  <c r="C14"/>
  <c r="W29" i="18"/>
  <c r="P29"/>
  <c r="W28"/>
  <c r="P28"/>
  <c r="W27"/>
  <c r="P27"/>
  <c r="W26"/>
  <c r="P26"/>
  <c r="W25"/>
  <c r="P25"/>
  <c r="W24"/>
  <c r="P24"/>
  <c r="W23"/>
  <c r="P23"/>
  <c r="W22"/>
  <c r="P22"/>
  <c r="W21"/>
  <c r="P21"/>
  <c r="W20"/>
  <c r="P20"/>
  <c r="W19"/>
  <c r="P19"/>
  <c r="W18"/>
  <c r="P18"/>
  <c r="W17"/>
  <c r="P17"/>
  <c r="W14"/>
  <c r="P14"/>
  <c r="W13"/>
  <c r="P13"/>
  <c r="W12"/>
  <c r="P12"/>
  <c r="W11"/>
  <c r="P11"/>
  <c r="W10"/>
  <c r="P10"/>
  <c r="W9"/>
  <c r="P9"/>
  <c r="W8"/>
  <c r="P8"/>
  <c r="W7"/>
  <c r="P7"/>
  <c r="W6"/>
  <c r="P6"/>
  <c r="W5"/>
  <c r="P5"/>
  <c r="C58" i="17"/>
  <c r="B7"/>
  <c r="J139" i="16" l="1"/>
  <c r="I139"/>
  <c r="J138"/>
  <c r="I138"/>
  <c r="J137"/>
  <c r="I137"/>
  <c r="J136"/>
  <c r="I136"/>
  <c r="J135"/>
  <c r="I135"/>
  <c r="J134"/>
  <c r="I134"/>
  <c r="J132"/>
  <c r="I132"/>
  <c r="J131"/>
  <c r="I131"/>
  <c r="J130"/>
  <c r="I130"/>
  <c r="J129"/>
  <c r="I129"/>
  <c r="J128"/>
  <c r="I128"/>
  <c r="J127"/>
  <c r="I127"/>
  <c r="J125"/>
  <c r="I125"/>
  <c r="J124"/>
  <c r="I124"/>
  <c r="J123"/>
  <c r="I123"/>
  <c r="J122"/>
  <c r="I122"/>
  <c r="J121"/>
  <c r="I121"/>
  <c r="J120"/>
  <c r="I120"/>
  <c r="J118"/>
  <c r="I118"/>
  <c r="J117"/>
  <c r="I117"/>
  <c r="J116"/>
  <c r="I116"/>
  <c r="J115"/>
  <c r="I115"/>
  <c r="J114"/>
  <c r="I114"/>
  <c r="J113"/>
  <c r="I113"/>
  <c r="J111"/>
  <c r="I111"/>
  <c r="J110"/>
  <c r="I110"/>
  <c r="J109"/>
  <c r="I109"/>
  <c r="J108"/>
  <c r="I108"/>
  <c r="J107"/>
  <c r="I107"/>
  <c r="J106"/>
  <c r="I106"/>
  <c r="J104"/>
  <c r="I104"/>
  <c r="J103"/>
  <c r="I103"/>
  <c r="J102"/>
  <c r="I102"/>
  <c r="J101"/>
  <c r="I101"/>
  <c r="J100"/>
  <c r="I100"/>
  <c r="J99"/>
  <c r="I99"/>
  <c r="J97"/>
  <c r="I97"/>
  <c r="J96"/>
  <c r="I96"/>
  <c r="J95"/>
  <c r="I95"/>
  <c r="J94"/>
  <c r="I94"/>
  <c r="J93"/>
  <c r="I93"/>
  <c r="J92"/>
  <c r="I92"/>
  <c r="J90"/>
  <c r="I90"/>
  <c r="J89"/>
  <c r="I89"/>
  <c r="J88"/>
  <c r="I88"/>
  <c r="J87"/>
  <c r="I87"/>
  <c r="J86"/>
  <c r="I86"/>
  <c r="J85"/>
  <c r="I85"/>
  <c r="J83"/>
  <c r="I83"/>
  <c r="J82"/>
  <c r="I82"/>
  <c r="J81"/>
  <c r="I81"/>
  <c r="J80"/>
  <c r="I80"/>
  <c r="J79"/>
  <c r="I79"/>
  <c r="J78"/>
  <c r="I78"/>
  <c r="J76"/>
  <c r="I76"/>
  <c r="J75"/>
  <c r="I75"/>
  <c r="J74"/>
  <c r="I74"/>
  <c r="J73"/>
  <c r="I73"/>
  <c r="J72"/>
  <c r="I72"/>
  <c r="J71"/>
  <c r="I71"/>
  <c r="J69"/>
  <c r="I69"/>
  <c r="J68"/>
  <c r="I68"/>
  <c r="J67"/>
  <c r="I67"/>
  <c r="J66"/>
  <c r="I66"/>
  <c r="J65"/>
  <c r="I65"/>
  <c r="J64"/>
  <c r="I64"/>
  <c r="J62"/>
  <c r="I62"/>
  <c r="J61"/>
  <c r="I61"/>
  <c r="J60"/>
  <c r="I60"/>
  <c r="J59"/>
  <c r="I59"/>
  <c r="J58"/>
  <c r="I58"/>
  <c r="J57"/>
  <c r="I57"/>
  <c r="J55"/>
  <c r="I55"/>
  <c r="J54"/>
  <c r="I54"/>
  <c r="J53"/>
  <c r="I53"/>
  <c r="J52"/>
  <c r="I52"/>
  <c r="J51"/>
  <c r="I51"/>
  <c r="J50"/>
  <c r="I50"/>
  <c r="J48"/>
  <c r="I48"/>
  <c r="J47"/>
  <c r="I47"/>
  <c r="J46"/>
  <c r="I46"/>
  <c r="J45"/>
  <c r="I45"/>
  <c r="J44"/>
  <c r="I44"/>
  <c r="J43"/>
  <c r="I43"/>
  <c r="J41"/>
  <c r="I41"/>
  <c r="J40"/>
  <c r="I40"/>
  <c r="J39"/>
  <c r="I39"/>
  <c r="J38"/>
  <c r="I38"/>
  <c r="J37"/>
  <c r="I37"/>
  <c r="J36"/>
  <c r="I36"/>
  <c r="J34"/>
  <c r="I34"/>
  <c r="J33"/>
  <c r="I33"/>
  <c r="J32"/>
  <c r="I32"/>
  <c r="J31"/>
  <c r="I31"/>
  <c r="J30"/>
  <c r="I30"/>
  <c r="J29"/>
  <c r="I29"/>
  <c r="J27"/>
  <c r="I27"/>
  <c r="J26"/>
  <c r="I26"/>
  <c r="J25"/>
  <c r="I25"/>
  <c r="J24"/>
  <c r="I24"/>
  <c r="J23"/>
  <c r="I23"/>
  <c r="J22"/>
  <c r="I22"/>
  <c r="J20"/>
  <c r="I20"/>
  <c r="J19"/>
  <c r="I19"/>
  <c r="J18"/>
  <c r="I18"/>
  <c r="J17"/>
  <c r="I17"/>
  <c r="J16"/>
  <c r="I16"/>
  <c r="J15"/>
  <c r="I15"/>
  <c r="J13"/>
  <c r="I13"/>
  <c r="J12"/>
  <c r="I12"/>
  <c r="J11"/>
  <c r="I11"/>
  <c r="J10"/>
  <c r="I10"/>
  <c r="J9"/>
  <c r="I9"/>
  <c r="J8"/>
  <c r="I8"/>
  <c r="J253" i="15"/>
  <c r="I253"/>
  <c r="J252"/>
  <c r="I252"/>
  <c r="J251"/>
  <c r="I251"/>
  <c r="J250"/>
  <c r="I250"/>
  <c r="J249"/>
  <c r="I249"/>
  <c r="J248"/>
  <c r="I248"/>
  <c r="J247"/>
  <c r="I247"/>
  <c r="J246"/>
  <c r="I246"/>
  <c r="J245"/>
  <c r="I245"/>
  <c r="J244"/>
  <c r="I244"/>
  <c r="J243"/>
  <c r="I243"/>
  <c r="J242"/>
  <c r="I242"/>
  <c r="J240"/>
  <c r="I240"/>
  <c r="J239"/>
  <c r="I239"/>
  <c r="J238"/>
  <c r="I238"/>
  <c r="J237"/>
  <c r="I237"/>
  <c r="J236"/>
  <c r="I236"/>
  <c r="J235"/>
  <c r="I235"/>
  <c r="J234"/>
  <c r="I234"/>
  <c r="J233"/>
  <c r="I233"/>
  <c r="J232"/>
  <c r="I232"/>
  <c r="J231"/>
  <c r="I231"/>
  <c r="J230"/>
  <c r="I230"/>
  <c r="J229"/>
  <c r="I229"/>
  <c r="J227"/>
  <c r="I227"/>
  <c r="J226"/>
  <c r="I226"/>
  <c r="J225"/>
  <c r="I225"/>
  <c r="J224"/>
  <c r="I224"/>
  <c r="J223"/>
  <c r="I223"/>
  <c r="J222"/>
  <c r="I222"/>
  <c r="J221"/>
  <c r="I221"/>
  <c r="J220"/>
  <c r="I220"/>
  <c r="J219"/>
  <c r="I219"/>
  <c r="J218"/>
  <c r="I218"/>
  <c r="J217"/>
  <c r="I217"/>
  <c r="J216"/>
  <c r="I216"/>
  <c r="J214"/>
  <c r="I214"/>
  <c r="J213"/>
  <c r="I213"/>
  <c r="J212"/>
  <c r="I212"/>
  <c r="J211"/>
  <c r="I211"/>
  <c r="J210"/>
  <c r="I210"/>
  <c r="J209"/>
  <c r="I209"/>
  <c r="J208"/>
  <c r="I208"/>
  <c r="J207"/>
  <c r="I207"/>
  <c r="J206"/>
  <c r="I206"/>
  <c r="J205"/>
  <c r="I205"/>
  <c r="J204"/>
  <c r="I204"/>
  <c r="J203"/>
  <c r="I203"/>
  <c r="J201"/>
  <c r="I201"/>
  <c r="J200"/>
  <c r="I200"/>
  <c r="J199"/>
  <c r="I199"/>
  <c r="J198"/>
  <c r="I198"/>
  <c r="J197"/>
  <c r="I197"/>
  <c r="J196"/>
  <c r="I196"/>
  <c r="J195"/>
  <c r="I195"/>
  <c r="J194"/>
  <c r="I194"/>
  <c r="J193"/>
  <c r="I193"/>
  <c r="J192"/>
  <c r="I192"/>
  <c r="J191"/>
  <c r="I191"/>
  <c r="J190"/>
  <c r="I190"/>
  <c r="J188"/>
  <c r="I188"/>
  <c r="J187"/>
  <c r="I187"/>
  <c r="J186"/>
  <c r="I186"/>
  <c r="J185"/>
  <c r="I185"/>
  <c r="J184"/>
  <c r="I184"/>
  <c r="J183"/>
  <c r="I183"/>
  <c r="J182"/>
  <c r="I182"/>
  <c r="J181"/>
  <c r="I181"/>
  <c r="J180"/>
  <c r="I180"/>
  <c r="J179"/>
  <c r="I179"/>
  <c r="J178"/>
  <c r="I178"/>
  <c r="J177"/>
  <c r="I177"/>
  <c r="J175"/>
  <c r="I175"/>
  <c r="J174"/>
  <c r="I174"/>
  <c r="J173"/>
  <c r="I173"/>
  <c r="J172"/>
  <c r="I172"/>
  <c r="J171"/>
  <c r="I171"/>
  <c r="J170"/>
  <c r="I170"/>
  <c r="J169"/>
  <c r="I169"/>
  <c r="J168"/>
  <c r="I168"/>
  <c r="J167"/>
  <c r="I167"/>
  <c r="J166"/>
  <c r="I166"/>
  <c r="J165"/>
  <c r="I165"/>
  <c r="J164"/>
  <c r="I164"/>
  <c r="J162"/>
  <c r="I162"/>
  <c r="J161"/>
  <c r="I161"/>
  <c r="J160"/>
  <c r="I160"/>
  <c r="J159"/>
  <c r="I159"/>
  <c r="J158"/>
  <c r="I158"/>
  <c r="J157"/>
  <c r="I157"/>
  <c r="J156"/>
  <c r="I156"/>
  <c r="J155"/>
  <c r="I155"/>
  <c r="J154"/>
  <c r="I154"/>
  <c r="J153"/>
  <c r="I153"/>
  <c r="J152"/>
  <c r="I152"/>
  <c r="J151"/>
  <c r="I151"/>
  <c r="J149"/>
  <c r="I149"/>
  <c r="J148"/>
  <c r="I148"/>
  <c r="J147"/>
  <c r="I147"/>
  <c r="J146"/>
  <c r="I146"/>
  <c r="J145"/>
  <c r="I145"/>
  <c r="J144"/>
  <c r="I144"/>
  <c r="J143"/>
  <c r="I143"/>
  <c r="J142"/>
  <c r="I142"/>
  <c r="J141"/>
  <c r="I141"/>
  <c r="J140"/>
  <c r="I140"/>
  <c r="J139"/>
  <c r="I139"/>
  <c r="J138"/>
  <c r="I138"/>
  <c r="J136"/>
  <c r="I136"/>
  <c r="J135"/>
  <c r="I135"/>
  <c r="J134"/>
  <c r="I134"/>
  <c r="J133"/>
  <c r="I133"/>
  <c r="J132"/>
  <c r="I132"/>
  <c r="J131"/>
  <c r="I131"/>
  <c r="J130"/>
  <c r="I130"/>
  <c r="J129"/>
  <c r="I129"/>
  <c r="J128"/>
  <c r="I128"/>
  <c r="J127"/>
  <c r="I127"/>
  <c r="J126"/>
  <c r="I126"/>
  <c r="J125"/>
  <c r="I125"/>
  <c r="J123"/>
  <c r="I123"/>
  <c r="J122"/>
  <c r="I122"/>
  <c r="J121"/>
  <c r="I121"/>
  <c r="J120"/>
  <c r="I120"/>
  <c r="J119"/>
  <c r="I119"/>
  <c r="J118"/>
  <c r="I118"/>
  <c r="J117"/>
  <c r="I117"/>
  <c r="J116"/>
  <c r="I116"/>
  <c r="J115"/>
  <c r="I115"/>
  <c r="J114"/>
  <c r="I114"/>
  <c r="J113"/>
  <c r="I113"/>
  <c r="J112"/>
  <c r="I112"/>
  <c r="J110"/>
  <c r="I110"/>
  <c r="J109"/>
  <c r="I109"/>
  <c r="J108"/>
  <c r="I108"/>
  <c r="J107"/>
  <c r="I107"/>
  <c r="J106"/>
  <c r="I106"/>
  <c r="J105"/>
  <c r="I105"/>
  <c r="J104"/>
  <c r="I104"/>
  <c r="J103"/>
  <c r="I103"/>
  <c r="J102"/>
  <c r="I102"/>
  <c r="J101"/>
  <c r="I101"/>
  <c r="J100"/>
  <c r="I100"/>
  <c r="J99"/>
  <c r="I99"/>
  <c r="J97"/>
  <c r="I97"/>
  <c r="J96"/>
  <c r="I96"/>
  <c r="J95"/>
  <c r="I95"/>
  <c r="J94"/>
  <c r="I94"/>
  <c r="J93"/>
  <c r="I93"/>
  <c r="J92"/>
  <c r="I92"/>
  <c r="J91"/>
  <c r="I91"/>
  <c r="J90"/>
  <c r="I90"/>
  <c r="J89"/>
  <c r="I89"/>
  <c r="J88"/>
  <c r="I88"/>
  <c r="J87"/>
  <c r="I87"/>
  <c r="J86"/>
  <c r="I86"/>
  <c r="J84"/>
  <c r="I84"/>
  <c r="J83"/>
  <c r="I83"/>
  <c r="J82"/>
  <c r="I82"/>
  <c r="J81"/>
  <c r="I81"/>
  <c r="J80"/>
  <c r="I80"/>
  <c r="J79"/>
  <c r="I79"/>
  <c r="J78"/>
  <c r="I78"/>
  <c r="J77"/>
  <c r="I77"/>
  <c r="J76"/>
  <c r="I76"/>
  <c r="J75"/>
  <c r="I75"/>
  <c r="J74"/>
  <c r="I74"/>
  <c r="J73"/>
  <c r="I73"/>
  <c r="J71"/>
  <c r="I71"/>
  <c r="J70"/>
  <c r="I70"/>
  <c r="J69"/>
  <c r="I69"/>
  <c r="J68"/>
  <c r="I68"/>
  <c r="J67"/>
  <c r="I67"/>
  <c r="J66"/>
  <c r="I66"/>
  <c r="J65"/>
  <c r="I65"/>
  <c r="J64"/>
  <c r="I64"/>
  <c r="J63"/>
  <c r="I63"/>
  <c r="J62"/>
  <c r="I62"/>
  <c r="J61"/>
  <c r="I61"/>
  <c r="J60"/>
  <c r="I60"/>
  <c r="J58"/>
  <c r="I58"/>
  <c r="J57"/>
  <c r="I57"/>
  <c r="J56"/>
  <c r="I56"/>
  <c r="J55"/>
  <c r="I55"/>
  <c r="J54"/>
  <c r="I54"/>
  <c r="J53"/>
  <c r="I53"/>
  <c r="J52"/>
  <c r="I52"/>
  <c r="J51"/>
  <c r="I51"/>
  <c r="J50"/>
  <c r="I50"/>
  <c r="J49"/>
  <c r="I49"/>
  <c r="J48"/>
  <c r="I48"/>
  <c r="J47"/>
  <c r="I47"/>
  <c r="J45"/>
  <c r="I45"/>
  <c r="J44"/>
  <c r="I44"/>
  <c r="J43"/>
  <c r="I43"/>
  <c r="J42"/>
  <c r="I42"/>
  <c r="J41"/>
  <c r="I41"/>
  <c r="J40"/>
  <c r="I40"/>
  <c r="J39"/>
  <c r="I39"/>
  <c r="J38"/>
  <c r="I38"/>
  <c r="J37"/>
  <c r="I37"/>
  <c r="J36"/>
  <c r="I36"/>
  <c r="J35"/>
  <c r="I35"/>
  <c r="J34"/>
  <c r="I34"/>
  <c r="J32"/>
  <c r="I32"/>
  <c r="J31"/>
  <c r="I31"/>
  <c r="J30"/>
  <c r="I30"/>
  <c r="J29"/>
  <c r="I29"/>
  <c r="J28"/>
  <c r="I28"/>
  <c r="J27"/>
  <c r="I27"/>
  <c r="J26"/>
  <c r="I26"/>
  <c r="J25"/>
  <c r="I25"/>
  <c r="J24"/>
  <c r="I24"/>
  <c r="J23"/>
  <c r="I23"/>
  <c r="J22"/>
  <c r="I22"/>
  <c r="J21"/>
  <c r="I21"/>
  <c r="J19"/>
  <c r="I19"/>
  <c r="J18"/>
  <c r="I18"/>
  <c r="J17"/>
  <c r="I17"/>
  <c r="J16"/>
  <c r="I16"/>
  <c r="J15"/>
  <c r="I15"/>
  <c r="J14"/>
  <c r="I14"/>
  <c r="J13"/>
  <c r="I13"/>
  <c r="J12"/>
  <c r="I12"/>
  <c r="J11"/>
  <c r="I11"/>
  <c r="J10"/>
  <c r="I10"/>
  <c r="J9"/>
  <c r="I9"/>
  <c r="J8"/>
  <c r="I8"/>
  <c r="I142" i="13"/>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D13"/>
  <c r="I13" s="1"/>
  <c r="D12"/>
  <c r="I12" s="1"/>
  <c r="I11"/>
  <c r="C293" i="12"/>
  <c r="D293"/>
  <c r="E293"/>
  <c r="F293"/>
  <c r="G293"/>
  <c r="H293"/>
  <c r="J293"/>
  <c r="K293"/>
  <c r="L293"/>
  <c r="M293"/>
  <c r="N293"/>
  <c r="O293"/>
  <c r="Q293"/>
  <c r="R293"/>
  <c r="S293"/>
  <c r="T293"/>
  <c r="U293"/>
  <c r="V293"/>
  <c r="X293"/>
  <c r="Y293"/>
  <c r="Z293"/>
  <c r="AA293"/>
  <c r="AB293"/>
  <c r="AC293"/>
  <c r="AE293"/>
  <c r="AF293"/>
  <c r="AG293"/>
  <c r="AH293"/>
  <c r="AI293"/>
  <c r="AJ293"/>
  <c r="AL293"/>
  <c r="AM293"/>
  <c r="AN293"/>
  <c r="AO293"/>
  <c r="AP293"/>
  <c r="AQ293"/>
  <c r="AS293"/>
  <c r="AT293"/>
  <c r="AU293"/>
  <c r="AV293"/>
  <c r="AW293"/>
  <c r="AX293"/>
  <c r="AZ293"/>
  <c r="BA293"/>
  <c r="BB293"/>
  <c r="BC293"/>
  <c r="BD293"/>
  <c r="BE293"/>
  <c r="BG293"/>
  <c r="BH293"/>
  <c r="BI293"/>
  <c r="BJ293"/>
  <c r="BK293"/>
  <c r="BL293"/>
  <c r="BN293"/>
  <c r="BO293"/>
  <c r="BP293"/>
  <c r="BQ293"/>
  <c r="BR293"/>
  <c r="BS293"/>
  <c r="BU293"/>
  <c r="BV293"/>
  <c r="BW293"/>
  <c r="BX293"/>
  <c r="BY293"/>
  <c r="BZ293"/>
  <c r="CB293"/>
  <c r="CC293"/>
  <c r="CD293"/>
  <c r="CE293"/>
  <c r="CF293"/>
  <c r="CG293"/>
  <c r="CI293"/>
  <c r="CJ293"/>
  <c r="CK293"/>
  <c r="CL293"/>
  <c r="CM293"/>
  <c r="CN293"/>
  <c r="CP293"/>
  <c r="CQ293"/>
  <c r="CR293"/>
  <c r="CS293"/>
  <c r="CT293"/>
  <c r="CU293"/>
  <c r="CW293"/>
  <c r="CX293"/>
  <c r="CY293"/>
  <c r="CZ293"/>
  <c r="DA293"/>
  <c r="DB293"/>
  <c r="DD293"/>
  <c r="DE293"/>
  <c r="DF293"/>
  <c r="DG293"/>
  <c r="DH293"/>
  <c r="DI293"/>
  <c r="DK293"/>
  <c r="DL293"/>
  <c r="DM293"/>
  <c r="DN293"/>
  <c r="DO293"/>
  <c r="DP293"/>
  <c r="DR293"/>
  <c r="DS293"/>
  <c r="DT293"/>
  <c r="DU293"/>
  <c r="DV293"/>
  <c r="DW293"/>
  <c r="W292" i="11"/>
  <c r="P292"/>
  <c r="W291"/>
  <c r="P291"/>
  <c r="W290"/>
  <c r="P290"/>
  <c r="W289"/>
  <c r="P289"/>
  <c r="W288"/>
  <c r="P288"/>
  <c r="W287"/>
  <c r="P287"/>
  <c r="W286"/>
  <c r="P286"/>
  <c r="W285"/>
  <c r="P285"/>
  <c r="W284"/>
  <c r="P284"/>
  <c r="W283"/>
  <c r="P283"/>
  <c r="W282"/>
  <c r="P282"/>
  <c r="W281"/>
  <c r="P281"/>
  <c r="W280"/>
  <c r="P280"/>
  <c r="W279"/>
  <c r="P279"/>
  <c r="W278"/>
  <c r="P278"/>
  <c r="W277"/>
  <c r="P277"/>
  <c r="W276"/>
  <c r="P276"/>
  <c r="W275"/>
  <c r="P275"/>
  <c r="W274"/>
  <c r="P274"/>
  <c r="W273"/>
  <c r="P273"/>
  <c r="W272"/>
  <c r="P272"/>
  <c r="W271"/>
  <c r="P271"/>
  <c r="W270"/>
  <c r="P270"/>
  <c r="W269"/>
  <c r="P269"/>
  <c r="W268"/>
  <c r="P268"/>
  <c r="W267"/>
  <c r="P267"/>
  <c r="W266"/>
  <c r="P266"/>
  <c r="W265"/>
  <c r="P265"/>
  <c r="W264"/>
  <c r="P264"/>
  <c r="W263"/>
  <c r="P263"/>
  <c r="W262"/>
  <c r="P262"/>
  <c r="W261"/>
  <c r="P261"/>
  <c r="W260"/>
  <c r="P260"/>
  <c r="W259"/>
  <c r="P259"/>
  <c r="W258"/>
  <c r="P258"/>
  <c r="W257"/>
  <c r="P257"/>
  <c r="W256"/>
  <c r="P256"/>
  <c r="W255"/>
  <c r="P255"/>
  <c r="W254"/>
  <c r="P254"/>
  <c r="W253"/>
  <c r="P253"/>
  <c r="W252"/>
  <c r="P252"/>
  <c r="W251"/>
  <c r="P251"/>
  <c r="W250"/>
  <c r="P250"/>
  <c r="W249"/>
  <c r="P249"/>
  <c r="W248"/>
  <c r="P248"/>
  <c r="W247"/>
  <c r="P247"/>
  <c r="W246"/>
  <c r="P246"/>
  <c r="W245"/>
  <c r="P245"/>
  <c r="W244"/>
  <c r="P244"/>
  <c r="W243"/>
  <c r="P243"/>
  <c r="W242"/>
  <c r="P242"/>
  <c r="W241"/>
  <c r="P241"/>
  <c r="W240"/>
  <c r="P240"/>
  <c r="W239"/>
  <c r="P239"/>
  <c r="W238"/>
  <c r="P238"/>
  <c r="W237"/>
  <c r="P237"/>
  <c r="W236"/>
  <c r="P236"/>
  <c r="W235"/>
  <c r="P235"/>
  <c r="W234"/>
  <c r="P234"/>
  <c r="W233"/>
  <c r="P233"/>
  <c r="W232"/>
  <c r="P232"/>
  <c r="W231"/>
  <c r="P231"/>
  <c r="W230"/>
  <c r="P230"/>
  <c r="W229"/>
  <c r="P229"/>
  <c r="W228"/>
  <c r="P228"/>
  <c r="W227"/>
  <c r="P227"/>
  <c r="W226"/>
  <c r="P226"/>
  <c r="W225"/>
  <c r="P225"/>
  <c r="W224"/>
  <c r="P224"/>
  <c r="W223"/>
  <c r="P223"/>
  <c r="W222"/>
  <c r="P222"/>
  <c r="W221"/>
  <c r="P221"/>
  <c r="W220"/>
  <c r="P220"/>
  <c r="W219"/>
  <c r="P219"/>
  <c r="W218"/>
  <c r="P218"/>
  <c r="W217"/>
  <c r="P217"/>
  <c r="W216"/>
  <c r="P216"/>
  <c r="W215"/>
  <c r="P215"/>
  <c r="W214"/>
  <c r="P214"/>
  <c r="W213"/>
  <c r="P213"/>
  <c r="W212"/>
  <c r="P212"/>
  <c r="W211"/>
  <c r="P211"/>
  <c r="W210"/>
  <c r="P210"/>
  <c r="W209"/>
  <c r="P209"/>
  <c r="W208"/>
  <c r="P208"/>
  <c r="W207"/>
  <c r="P207"/>
  <c r="W206"/>
  <c r="P206"/>
  <c r="W205"/>
  <c r="P205"/>
  <c r="W204"/>
  <c r="P204"/>
  <c r="W203"/>
  <c r="P203"/>
  <c r="W202"/>
  <c r="P202"/>
  <c r="W201"/>
  <c r="P201"/>
  <c r="W200"/>
  <c r="P200"/>
  <c r="W199"/>
  <c r="P199"/>
  <c r="W198"/>
  <c r="P198"/>
  <c r="W197"/>
  <c r="P197"/>
  <c r="W196"/>
  <c r="P196"/>
  <c r="W195"/>
  <c r="P195"/>
  <c r="W194"/>
  <c r="P194"/>
  <c r="W193"/>
  <c r="P193"/>
  <c r="W192"/>
  <c r="P192"/>
  <c r="W191"/>
  <c r="P191"/>
  <c r="W190"/>
  <c r="P190"/>
  <c r="W189"/>
  <c r="P189"/>
  <c r="W188"/>
  <c r="P188"/>
  <c r="W187"/>
  <c r="P187"/>
  <c r="W186"/>
  <c r="P186"/>
  <c r="W185"/>
  <c r="P185"/>
  <c r="W184"/>
  <c r="P184"/>
  <c r="W183"/>
  <c r="P183"/>
  <c r="W182"/>
  <c r="P182"/>
  <c r="W181"/>
  <c r="P181"/>
  <c r="W180"/>
  <c r="P180"/>
  <c r="W179"/>
  <c r="P179"/>
  <c r="W178"/>
  <c r="P178"/>
  <c r="W177"/>
  <c r="P177"/>
  <c r="W176"/>
  <c r="P176"/>
  <c r="W175"/>
  <c r="P175"/>
  <c r="W174"/>
  <c r="P174"/>
  <c r="W173"/>
  <c r="P173"/>
  <c r="W172"/>
  <c r="P172"/>
  <c r="W171"/>
  <c r="P171"/>
  <c r="W170"/>
  <c r="P170"/>
  <c r="W169"/>
  <c r="P169"/>
  <c r="W168"/>
  <c r="P168"/>
  <c r="W167"/>
  <c r="P167"/>
  <c r="W166"/>
  <c r="P166"/>
  <c r="W165"/>
  <c r="P165"/>
  <c r="W164"/>
  <c r="P164"/>
  <c r="W163"/>
  <c r="P163"/>
  <c r="W162"/>
  <c r="P162"/>
  <c r="W161"/>
  <c r="P161"/>
  <c r="W160"/>
  <c r="P160"/>
  <c r="W159"/>
  <c r="P159"/>
  <c r="W158"/>
  <c r="P158"/>
  <c r="W157"/>
  <c r="P157"/>
  <c r="W156"/>
  <c r="P156"/>
  <c r="W155"/>
  <c r="P155"/>
  <c r="W154"/>
  <c r="P154"/>
  <c r="W153"/>
  <c r="P153"/>
  <c r="W152"/>
  <c r="P152"/>
  <c r="W151"/>
  <c r="P151"/>
  <c r="W150"/>
  <c r="P150"/>
  <c r="W149"/>
  <c r="P149"/>
  <c r="W148"/>
  <c r="P148"/>
  <c r="W147"/>
  <c r="P147"/>
  <c r="W146"/>
  <c r="P146"/>
  <c r="W145"/>
  <c r="P145"/>
  <c r="W144"/>
  <c r="P144"/>
  <c r="W143"/>
  <c r="P143"/>
  <c r="W142"/>
  <c r="P142"/>
  <c r="W141"/>
  <c r="P141"/>
  <c r="W140"/>
  <c r="P140"/>
  <c r="W139"/>
  <c r="P139"/>
  <c r="W138"/>
  <c r="P138"/>
  <c r="W137"/>
  <c r="P137"/>
  <c r="W136"/>
  <c r="P136"/>
  <c r="W135"/>
  <c r="P135"/>
  <c r="W134"/>
  <c r="P134"/>
  <c r="W133"/>
  <c r="P133"/>
  <c r="W132"/>
  <c r="P132"/>
  <c r="W131"/>
  <c r="P131"/>
  <c r="W130"/>
  <c r="P130"/>
  <c r="W129"/>
  <c r="P129"/>
  <c r="W128"/>
  <c r="P128"/>
  <c r="W127"/>
  <c r="P127"/>
  <c r="W126"/>
  <c r="P126"/>
  <c r="W125"/>
  <c r="P125"/>
  <c r="W124"/>
  <c r="P124"/>
  <c r="W123"/>
  <c r="P123"/>
  <c r="W122"/>
  <c r="P122"/>
  <c r="W121"/>
  <c r="P121"/>
  <c r="W120"/>
  <c r="P120"/>
  <c r="W119"/>
  <c r="P119"/>
  <c r="W118"/>
  <c r="P118"/>
  <c r="W117"/>
  <c r="P117"/>
  <c r="W116"/>
  <c r="P116"/>
  <c r="W115"/>
  <c r="P115"/>
  <c r="W114"/>
  <c r="P114"/>
  <c r="W113"/>
  <c r="P113"/>
  <c r="W112"/>
  <c r="P112"/>
  <c r="W111"/>
  <c r="P111"/>
  <c r="W110"/>
  <c r="P110"/>
  <c r="W109"/>
  <c r="P109"/>
  <c r="W108"/>
  <c r="P108"/>
  <c r="W107"/>
  <c r="P107"/>
  <c r="W106"/>
  <c r="P106"/>
  <c r="W105"/>
  <c r="P105"/>
  <c r="W104"/>
  <c r="P104"/>
  <c r="W103"/>
  <c r="P103"/>
  <c r="W102"/>
  <c r="P102"/>
  <c r="W101"/>
  <c r="P101"/>
  <c r="W100"/>
  <c r="P100"/>
  <c r="W99"/>
  <c r="P99"/>
  <c r="W98"/>
  <c r="P98"/>
  <c r="W97"/>
  <c r="P97"/>
  <c r="W96"/>
  <c r="P96"/>
  <c r="W95"/>
  <c r="P95"/>
  <c r="W94"/>
  <c r="P94"/>
  <c r="W93"/>
  <c r="P93"/>
  <c r="W92"/>
  <c r="P92"/>
  <c r="W91"/>
  <c r="P91"/>
  <c r="W90"/>
  <c r="P90"/>
  <c r="W89"/>
  <c r="P89"/>
  <c r="W88"/>
  <c r="P88"/>
  <c r="W87"/>
  <c r="P87"/>
  <c r="W86"/>
  <c r="P86"/>
  <c r="W85"/>
  <c r="P85"/>
  <c r="W84"/>
  <c r="P84"/>
  <c r="W83"/>
  <c r="P83"/>
  <c r="W82"/>
  <c r="P82"/>
  <c r="W81"/>
  <c r="P81"/>
  <c r="W80"/>
  <c r="P80"/>
  <c r="W79"/>
  <c r="P79"/>
  <c r="W78"/>
  <c r="P78"/>
  <c r="W77"/>
  <c r="P77"/>
  <c r="W76"/>
  <c r="P76"/>
  <c r="W75"/>
  <c r="P75"/>
  <c r="W74"/>
  <c r="P74"/>
  <c r="W73"/>
  <c r="P73"/>
  <c r="W72"/>
  <c r="P72"/>
  <c r="W71"/>
  <c r="P71"/>
  <c r="W70"/>
  <c r="P70"/>
  <c r="W69"/>
  <c r="P69"/>
  <c r="W68"/>
  <c r="P68"/>
  <c r="W67"/>
  <c r="P67"/>
  <c r="W66"/>
  <c r="P66"/>
  <c r="W65"/>
  <c r="P65"/>
  <c r="W64"/>
  <c r="P64"/>
  <c r="W63"/>
  <c r="P63"/>
  <c r="W62"/>
  <c r="P62"/>
  <c r="W61"/>
  <c r="P61"/>
  <c r="W60"/>
  <c r="P60"/>
  <c r="W59"/>
  <c r="P59"/>
  <c r="W58"/>
  <c r="P58"/>
  <c r="W57"/>
  <c r="P57"/>
  <c r="W56"/>
  <c r="P56"/>
  <c r="W55"/>
  <c r="P55"/>
  <c r="W54"/>
  <c r="P54"/>
  <c r="W53"/>
  <c r="P53"/>
  <c r="W52"/>
  <c r="P52"/>
  <c r="W51"/>
  <c r="P51"/>
  <c r="W50"/>
  <c r="P50"/>
  <c r="W49"/>
  <c r="P49"/>
  <c r="W48"/>
  <c r="P48"/>
  <c r="W47"/>
  <c r="P47"/>
  <c r="W46"/>
  <c r="P46"/>
  <c r="W45"/>
  <c r="P45"/>
  <c r="W44"/>
  <c r="P44"/>
  <c r="W43"/>
  <c r="P43"/>
  <c r="W42"/>
  <c r="P42"/>
  <c r="W41"/>
  <c r="P41"/>
  <c r="W40"/>
  <c r="P40"/>
  <c r="W39"/>
  <c r="P39"/>
  <c r="W38"/>
  <c r="P38"/>
  <c r="W37"/>
  <c r="P37"/>
  <c r="W36"/>
  <c r="P36"/>
  <c r="W35"/>
  <c r="P35"/>
  <c r="W34"/>
  <c r="P34"/>
  <c r="W33"/>
  <c r="P33"/>
  <c r="W32"/>
  <c r="P32"/>
  <c r="W31"/>
  <c r="P31"/>
  <c r="W30"/>
  <c r="P30"/>
  <c r="W29"/>
  <c r="P29"/>
  <c r="W28"/>
  <c r="P28"/>
  <c r="W27"/>
  <c r="P27"/>
  <c r="W26"/>
  <c r="P26"/>
  <c r="W25"/>
  <c r="P25"/>
  <c r="W24"/>
  <c r="P24"/>
  <c r="W23"/>
  <c r="P23"/>
  <c r="W22"/>
  <c r="P22"/>
  <c r="W21"/>
  <c r="P21"/>
  <c r="W20"/>
  <c r="P20"/>
  <c r="W19"/>
  <c r="P19"/>
  <c r="W18"/>
  <c r="P18"/>
  <c r="W17"/>
  <c r="P17"/>
  <c r="W16"/>
  <c r="P16"/>
  <c r="W15"/>
  <c r="P15"/>
  <c r="W14"/>
  <c r="P14"/>
  <c r="W13"/>
  <c r="P13"/>
  <c r="W12"/>
  <c r="P12"/>
  <c r="W11"/>
  <c r="P11"/>
  <c r="W10"/>
  <c r="P10"/>
  <c r="W9"/>
  <c r="P9"/>
  <c r="W8"/>
  <c r="P8"/>
  <c r="W7"/>
  <c r="P7"/>
  <c r="W6"/>
  <c r="P6"/>
  <c r="W5"/>
  <c r="P5"/>
  <c r="M19" i="10"/>
  <c r="I19"/>
  <c r="H19"/>
  <c r="G19"/>
  <c r="C19"/>
  <c r="B19"/>
  <c r="E18"/>
  <c r="F18" s="1"/>
  <c r="D18"/>
  <c r="E17"/>
  <c r="F17" s="1"/>
  <c r="D17"/>
  <c r="F16"/>
  <c r="E16"/>
  <c r="D16"/>
  <c r="E15"/>
  <c r="F15" s="1"/>
  <c r="D15"/>
  <c r="E14"/>
  <c r="F14" s="1"/>
  <c r="D14"/>
  <c r="E13"/>
  <c r="F13" s="1"/>
  <c r="D13"/>
  <c r="K12"/>
  <c r="L12" s="1"/>
  <c r="J12"/>
  <c r="E12"/>
  <c r="F12" s="1"/>
  <c r="D12"/>
  <c r="K11"/>
  <c r="L11" s="1"/>
  <c r="J11"/>
  <c r="E11"/>
  <c r="F11" s="1"/>
  <c r="D11"/>
  <c r="L10"/>
  <c r="K10"/>
  <c r="J10"/>
  <c r="E10"/>
  <c r="F10" s="1"/>
  <c r="D10"/>
  <c r="K9"/>
  <c r="L9" s="1"/>
  <c r="J9"/>
  <c r="E9"/>
  <c r="F9" s="1"/>
  <c r="D9"/>
  <c r="K8"/>
  <c r="L8" s="1"/>
  <c r="J8"/>
  <c r="E8"/>
  <c r="F8" s="1"/>
  <c r="D8"/>
  <c r="K7"/>
  <c r="K19" s="1"/>
  <c r="J7"/>
  <c r="E7"/>
  <c r="F7" s="1"/>
  <c r="D7"/>
  <c r="D19" s="1"/>
  <c r="C19" i="1"/>
  <c r="D19"/>
  <c r="E19"/>
  <c r="F19"/>
  <c r="G19"/>
  <c r="H19"/>
  <c r="I19"/>
  <c r="J19"/>
  <c r="K19"/>
  <c r="L19"/>
  <c r="M19"/>
  <c r="B19"/>
  <c r="Q34" i="6"/>
  <c r="M33"/>
  <c r="L33"/>
  <c r="K33"/>
  <c r="I33"/>
  <c r="F33"/>
  <c r="E33"/>
  <c r="E34" s="1"/>
  <c r="D33"/>
  <c r="C33"/>
  <c r="B33"/>
  <c r="B34" s="1"/>
  <c r="N32"/>
  <c r="H32"/>
  <c r="J32" s="1"/>
  <c r="G32"/>
  <c r="O32" s="1"/>
  <c r="N31"/>
  <c r="G31"/>
  <c r="O31" s="1"/>
  <c r="N30"/>
  <c r="N33" s="1"/>
  <c r="G30"/>
  <c r="O30" s="1"/>
  <c r="N29"/>
  <c r="G29"/>
  <c r="O29" s="1"/>
  <c r="P27"/>
  <c r="P34" s="1"/>
  <c r="M27"/>
  <c r="L27"/>
  <c r="K27"/>
  <c r="I27"/>
  <c r="E27"/>
  <c r="D27"/>
  <c r="C27"/>
  <c r="B27"/>
  <c r="N26"/>
  <c r="G26"/>
  <c r="O26" s="1"/>
  <c r="N25"/>
  <c r="J25"/>
  <c r="G25"/>
  <c r="O25" s="1"/>
  <c r="N24"/>
  <c r="F24"/>
  <c r="G24" s="1"/>
  <c r="N23"/>
  <c r="G23"/>
  <c r="O23" s="1"/>
  <c r="N22"/>
  <c r="G22"/>
  <c r="O22" s="1"/>
  <c r="N21"/>
  <c r="F21"/>
  <c r="G21" s="1"/>
  <c r="N20"/>
  <c r="G20"/>
  <c r="O20" s="1"/>
  <c r="N19"/>
  <c r="G19"/>
  <c r="G27" s="1"/>
  <c r="F19"/>
  <c r="L18"/>
  <c r="K18"/>
  <c r="I18"/>
  <c r="F18"/>
  <c r="E18"/>
  <c r="D18"/>
  <c r="C18"/>
  <c r="B18"/>
  <c r="O17"/>
  <c r="N17"/>
  <c r="J17"/>
  <c r="G17"/>
  <c r="O16"/>
  <c r="N16"/>
  <c r="J16"/>
  <c r="G16"/>
  <c r="O15"/>
  <c r="N15"/>
  <c r="J15"/>
  <c r="G15"/>
  <c r="O14"/>
  <c r="N14"/>
  <c r="J14"/>
  <c r="G14"/>
  <c r="O13"/>
  <c r="N13"/>
  <c r="J13"/>
  <c r="G13"/>
  <c r="O12"/>
  <c r="N12"/>
  <c r="J12"/>
  <c r="G12"/>
  <c r="N11"/>
  <c r="G11"/>
  <c r="O11" s="1"/>
  <c r="N10"/>
  <c r="G10"/>
  <c r="H10" s="1"/>
  <c r="N9"/>
  <c r="G9"/>
  <c r="O9" s="1"/>
  <c r="M8"/>
  <c r="M18" s="1"/>
  <c r="G8"/>
  <c r="O8" s="1"/>
  <c r="N7"/>
  <c r="J7"/>
  <c r="J18" s="1"/>
  <c r="G7"/>
  <c r="O7" s="1"/>
  <c r="M33" i="5"/>
  <c r="L33"/>
  <c r="K33"/>
  <c r="N33" s="1"/>
  <c r="F33"/>
  <c r="E33"/>
  <c r="C33"/>
  <c r="B33"/>
  <c r="N32"/>
  <c r="G32"/>
  <c r="O32" s="1"/>
  <c r="D32"/>
  <c r="I32" s="1"/>
  <c r="N31"/>
  <c r="G31"/>
  <c r="O31" s="1"/>
  <c r="D31"/>
  <c r="I31" s="1"/>
  <c r="N30"/>
  <c r="G30"/>
  <c r="O30" s="1"/>
  <c r="D30"/>
  <c r="N29"/>
  <c r="G29"/>
  <c r="G33" s="1"/>
  <c r="D29"/>
  <c r="D33" s="1"/>
  <c r="M27"/>
  <c r="L27"/>
  <c r="L34" s="1"/>
  <c r="K27"/>
  <c r="F27"/>
  <c r="E27"/>
  <c r="C27"/>
  <c r="B27"/>
  <c r="O26"/>
  <c r="N26"/>
  <c r="G26"/>
  <c r="D26"/>
  <c r="H26" s="1"/>
  <c r="J26" s="1"/>
  <c r="N25"/>
  <c r="G25"/>
  <c r="O25" s="1"/>
  <c r="D25"/>
  <c r="H25" s="1"/>
  <c r="J25" s="1"/>
  <c r="O24"/>
  <c r="N24"/>
  <c r="G24"/>
  <c r="D24"/>
  <c r="I24" s="1"/>
  <c r="N23"/>
  <c r="G23"/>
  <c r="O23" s="1"/>
  <c r="D23"/>
  <c r="I23" s="1"/>
  <c r="O22"/>
  <c r="N22"/>
  <c r="G22"/>
  <c r="D22"/>
  <c r="H22" s="1"/>
  <c r="J22" s="1"/>
  <c r="N21"/>
  <c r="G21"/>
  <c r="O21" s="1"/>
  <c r="D21"/>
  <c r="H21" s="1"/>
  <c r="J21" s="1"/>
  <c r="O20"/>
  <c r="N20"/>
  <c r="G20"/>
  <c r="D20"/>
  <c r="D27" s="1"/>
  <c r="N19"/>
  <c r="N27" s="1"/>
  <c r="G19"/>
  <c r="O19" s="1"/>
  <c r="D19"/>
  <c r="I19" s="1"/>
  <c r="M18"/>
  <c r="L18"/>
  <c r="K18"/>
  <c r="J18"/>
  <c r="F18"/>
  <c r="E18"/>
  <c r="D18"/>
  <c r="C18"/>
  <c r="B18"/>
  <c r="N17"/>
  <c r="I17"/>
  <c r="G17"/>
  <c r="O17" s="1"/>
  <c r="N16"/>
  <c r="I16"/>
  <c r="G16"/>
  <c r="O16" s="1"/>
  <c r="N15"/>
  <c r="I15"/>
  <c r="G15"/>
  <c r="O15" s="1"/>
  <c r="N14"/>
  <c r="I14"/>
  <c r="G14"/>
  <c r="O14" s="1"/>
  <c r="N13"/>
  <c r="I13"/>
  <c r="G13"/>
  <c r="O13" s="1"/>
  <c r="N12"/>
  <c r="I12"/>
  <c r="G12"/>
  <c r="O12" s="1"/>
  <c r="N11"/>
  <c r="I11"/>
  <c r="G11"/>
  <c r="O11" s="1"/>
  <c r="N10"/>
  <c r="I10"/>
  <c r="G10"/>
  <c r="H10" s="1"/>
  <c r="N9"/>
  <c r="I9"/>
  <c r="G9"/>
  <c r="N8"/>
  <c r="I8"/>
  <c r="G8"/>
  <c r="O8" s="1"/>
  <c r="O7"/>
  <c r="N7"/>
  <c r="I7"/>
  <c r="G7"/>
  <c r="F55" i="3"/>
  <c r="E55"/>
  <c r="E45"/>
  <c r="I18" i="5" l="1"/>
  <c r="H8"/>
  <c r="I21"/>
  <c r="I25"/>
  <c r="E34"/>
  <c r="M34"/>
  <c r="F27" i="6"/>
  <c r="H20"/>
  <c r="J20" s="1"/>
  <c r="H30"/>
  <c r="J30" s="1"/>
  <c r="C34"/>
  <c r="I34"/>
  <c r="J19" i="10"/>
  <c r="N18" i="5"/>
  <c r="G18"/>
  <c r="O27"/>
  <c r="I29"/>
  <c r="H32"/>
  <c r="J32" s="1"/>
  <c r="C34"/>
  <c r="H23" i="6"/>
  <c r="J23" s="1"/>
  <c r="M34"/>
  <c r="F19" i="10"/>
  <c r="B34" i="5"/>
  <c r="N34"/>
  <c r="N27" i="6"/>
  <c r="L34"/>
  <c r="H30" i="5"/>
  <c r="J30" s="1"/>
  <c r="F34"/>
  <c r="D34" i="6"/>
  <c r="K34"/>
  <c r="L7" i="10"/>
  <c r="L19" s="1"/>
  <c r="E19"/>
  <c r="O24" i="6"/>
  <c r="H24"/>
  <c r="J24" s="1"/>
  <c r="O33"/>
  <c r="N18"/>
  <c r="N34" s="1"/>
  <c r="O21"/>
  <c r="H21"/>
  <c r="J21" s="1"/>
  <c r="F34"/>
  <c r="G18"/>
  <c r="N8"/>
  <c r="O10"/>
  <c r="O18" s="1"/>
  <c r="H19"/>
  <c r="H22"/>
  <c r="J22" s="1"/>
  <c r="H26"/>
  <c r="J26" s="1"/>
  <c r="H29"/>
  <c r="G33"/>
  <c r="O19"/>
  <c r="O27" s="1"/>
  <c r="H8"/>
  <c r="H18" s="1"/>
  <c r="H31"/>
  <c r="J31" s="1"/>
  <c r="H18" i="5"/>
  <c r="D34"/>
  <c r="H20"/>
  <c r="J20" s="1"/>
  <c r="H24"/>
  <c r="J24" s="1"/>
  <c r="G27"/>
  <c r="G34" s="1"/>
  <c r="K34"/>
  <c r="O10"/>
  <c r="O9"/>
  <c r="O18" s="1"/>
  <c r="I22"/>
  <c r="I26"/>
  <c r="H29"/>
  <c r="O29"/>
  <c r="O33" s="1"/>
  <c r="I30"/>
  <c r="I33" s="1"/>
  <c r="H19"/>
  <c r="I20"/>
  <c r="H23"/>
  <c r="J23" s="1"/>
  <c r="H31"/>
  <c r="J31" s="1"/>
  <c r="I27" l="1"/>
  <c r="H33" i="6"/>
  <c r="J29"/>
  <c r="J33" s="1"/>
  <c r="J34" s="1"/>
  <c r="J19"/>
  <c r="J27" s="1"/>
  <c r="H27"/>
  <c r="O34"/>
  <c r="G34"/>
  <c r="I34" i="5"/>
  <c r="J29"/>
  <c r="J33" s="1"/>
  <c r="H33"/>
  <c r="O34"/>
  <c r="H27"/>
  <c r="J19"/>
  <c r="J27" s="1"/>
  <c r="H34" l="1"/>
  <c r="H34" i="6"/>
  <c r="J34" i="5"/>
</calcChain>
</file>

<file path=xl/sharedStrings.xml><?xml version="1.0" encoding="utf-8"?>
<sst xmlns="http://schemas.openxmlformats.org/spreadsheetml/2006/main" count="2057" uniqueCount="744">
  <si>
    <t>OERC</t>
  </si>
  <si>
    <t>(SOUTHCO UTILITY)</t>
  </si>
  <si>
    <t>Items</t>
  </si>
  <si>
    <t>Period</t>
  </si>
  <si>
    <t>First six months of the previous year</t>
  </si>
  <si>
    <t>Last six months of the previous year</t>
  </si>
  <si>
    <t>First six months of the current year</t>
  </si>
  <si>
    <t>Corrective measures</t>
  </si>
  <si>
    <t>No. of Accidents</t>
  </si>
  <si>
    <t xml:space="preserve">proposed to avoid </t>
  </si>
  <si>
    <t>FATAL</t>
  </si>
  <si>
    <t>NON FATAL</t>
  </si>
  <si>
    <t>accidents</t>
  </si>
  <si>
    <t>HUMAN</t>
  </si>
  <si>
    <t>ANIMAL</t>
  </si>
  <si>
    <t>1. Regularly conducting Safety Audit on lines and S/S and necessary rectification are being taken up.
2. Safety awareness programmes and training are being conducted among the staffs to follow standard work practice to avoid accidents.
3. Conducting inquiry on electrical accidents to determine the causes and carried out rectifications for avoiding recurrences.</t>
  </si>
  <si>
    <t>(1) 33KV</t>
  </si>
  <si>
    <t>(2)11KV</t>
  </si>
  <si>
    <t>(3) 400/230V</t>
  </si>
  <si>
    <t>(4)DC SUPPLY</t>
  </si>
  <si>
    <t>Failure of Transformer (Nos.)</t>
  </si>
  <si>
    <t>First six months of the current  year</t>
  </si>
  <si>
    <t>Reason of Failure</t>
  </si>
  <si>
    <t>Steps taken to reduce the failure rate</t>
  </si>
  <si>
    <t>Power Transformers (HT)</t>
  </si>
  <si>
    <t>Distribution Transformers</t>
  </si>
  <si>
    <t>FORM   P.14</t>
  </si>
  <si>
    <t>MEASURES FOR REDUCTION OF T&amp;D LOSS</t>
  </si>
  <si>
    <t>14-15</t>
  </si>
  <si>
    <t>15-16</t>
  </si>
  <si>
    <t>16-17</t>
  </si>
  <si>
    <t>Sl.No</t>
  </si>
  <si>
    <t>Subject</t>
  </si>
  <si>
    <t>Unit</t>
  </si>
  <si>
    <t>Previous Yr.</t>
  </si>
  <si>
    <t>Current Yr.</t>
  </si>
  <si>
    <t>Ensuing Yr.</t>
  </si>
  <si>
    <t>Renovation &amp; investment</t>
  </si>
  <si>
    <t>a</t>
  </si>
  <si>
    <t>Instalation of LT less transformers</t>
  </si>
  <si>
    <t>Nos</t>
  </si>
  <si>
    <t xml:space="preserve">Rate </t>
  </si>
  <si>
    <t>Rs lakhs</t>
  </si>
  <si>
    <t>Cost</t>
  </si>
  <si>
    <t>% Reduction in T&amp;D loss for above</t>
  </si>
  <si>
    <t>%</t>
  </si>
  <si>
    <t>b</t>
  </si>
  <si>
    <t>Re-conductoring</t>
  </si>
  <si>
    <t>I</t>
  </si>
  <si>
    <t>33kv</t>
  </si>
  <si>
    <t>Kms</t>
  </si>
  <si>
    <t>ii</t>
  </si>
  <si>
    <t>11kv</t>
  </si>
  <si>
    <t>iii</t>
  </si>
  <si>
    <t>LT</t>
  </si>
  <si>
    <t>c</t>
  </si>
  <si>
    <t>Upgradation of transformers</t>
  </si>
  <si>
    <t>33/11kv</t>
  </si>
  <si>
    <t>33/.4kv</t>
  </si>
  <si>
    <t>11/.4kv</t>
  </si>
  <si>
    <t>d</t>
  </si>
  <si>
    <t>Instalation of new transformers</t>
  </si>
  <si>
    <t>TOTAL OF SL.1</t>
  </si>
  <si>
    <t>% Reduction in T&amp;D loss for Sl 1</t>
  </si>
  <si>
    <t>Detection of un-authourised abstraction of electricity</t>
  </si>
  <si>
    <t xml:space="preserve">No of cases filed </t>
  </si>
  <si>
    <t xml:space="preserve">No of cases prosecuted </t>
  </si>
  <si>
    <t>Any other</t>
  </si>
  <si>
    <t>% Reduction in T&amp;D loss for Sl 2</t>
  </si>
  <si>
    <t>% Reduction in T&amp;D loss for Sl 1 &amp; 2</t>
  </si>
  <si>
    <t>FORM   P.1</t>
  </si>
  <si>
    <t xml:space="preserve">        Voltage Fluctuation</t>
  </si>
  <si>
    <t>(DISTCO)</t>
  </si>
  <si>
    <t xml:space="preserve">Corrective </t>
  </si>
  <si>
    <t xml:space="preserve">Percentage of time </t>
  </si>
  <si>
    <t>measures proposed</t>
  </si>
  <si>
    <t>Substation wise</t>
  </si>
  <si>
    <t>when voltage was</t>
  </si>
  <si>
    <t>At 33 kv side of transformer</t>
  </si>
  <si>
    <t xml:space="preserve">below </t>
  </si>
  <si>
    <t xml:space="preserve">above </t>
  </si>
  <si>
    <t>(incoming point of 33 kv bus)</t>
  </si>
  <si>
    <t>(9%)</t>
  </si>
  <si>
    <t>(6%)</t>
  </si>
  <si>
    <t>At 33 KV side of transformer (take of point of 33 KV bus in Ganjam,Gajapati,and Phulbani district)</t>
  </si>
  <si>
    <t>At 33 KV side of transformer (take of point of 33 KV bus in Boudh district)</t>
  </si>
  <si>
    <t>At 33 KV side of transformer (take of point of 33 KV bus in Jeypore electrical Division)</t>
  </si>
  <si>
    <t>At 33 KV side of transformer (take of point of 33 KV bus in Rayagada,Nabarangapur Division)</t>
  </si>
  <si>
    <t>At 33 KV side of transformer (take of point of 33 KV bus in Malkangiri Division)</t>
  </si>
  <si>
    <t>As on March-15</t>
  </si>
  <si>
    <t>(1)</t>
  </si>
  <si>
    <t>(2)</t>
  </si>
  <si>
    <t>(3)</t>
  </si>
  <si>
    <t>(4)</t>
  </si>
  <si>
    <t>(5)</t>
  </si>
  <si>
    <t>(6)=(4)+(5)</t>
  </si>
  <si>
    <t>(7)=(3)+(6)</t>
  </si>
  <si>
    <t>(8)</t>
  </si>
  <si>
    <t>(9)=(2)-(7)</t>
  </si>
  <si>
    <t>(10)</t>
  </si>
  <si>
    <t>(11)</t>
  </si>
  <si>
    <t>(12)</t>
  </si>
  <si>
    <t>(13)=(10)-(11)+(12)</t>
  </si>
  <si>
    <t>(14)=(6)+(11)</t>
  </si>
  <si>
    <t xml:space="preserve"> DISTCOS</t>
  </si>
  <si>
    <t>TOTAL</t>
  </si>
  <si>
    <t>TOTAL METERS</t>
  </si>
  <si>
    <t>NEW METERS</t>
  </si>
  <si>
    <t>UNMETERED</t>
  </si>
  <si>
    <t>DEF.METER</t>
  </si>
  <si>
    <t>REPAIRED/</t>
  </si>
  <si>
    <t>REPORTED</t>
  </si>
  <si>
    <t>*TOTAL METER</t>
  </si>
  <si>
    <t>TOTAL NO OF PREPAIDMETERS INSTALLED</t>
  </si>
  <si>
    <t xml:space="preserve">TOTAL NO OF CONSUMERS COVERED WITH AMR </t>
  </si>
  <si>
    <t>CONSUMERS (AT THE</t>
  </si>
  <si>
    <t>CONSUMERS (END</t>
  </si>
  <si>
    <t>(AT START</t>
  </si>
  <si>
    <t>INSTALLED BY DISTCO</t>
  </si>
  <si>
    <t>INSTALLED BY CONSUMERS</t>
  </si>
  <si>
    <t>INSTALLED</t>
  </si>
  <si>
    <t>(AT END OF</t>
  </si>
  <si>
    <t>CONSUMERS</t>
  </si>
  <si>
    <t>REPLACED</t>
  </si>
  <si>
    <t>DEFECTIVE</t>
  </si>
  <si>
    <t>INSTALLED/REPAIRED</t>
  </si>
  <si>
    <t>CATEGORY</t>
  </si>
  <si>
    <t>START OF THE PERIOD )</t>
  </si>
  <si>
    <t>OF THE PERIOD )</t>
  </si>
  <si>
    <t>OF PERIOD)</t>
  </si>
  <si>
    <t>DURING THE PERIOD</t>
  </si>
  <si>
    <t>THE PERIOD)</t>
  </si>
  <si>
    <t>AT START OF PERIOD</t>
  </si>
  <si>
    <t>AT THE END OF PERIOD</t>
  </si>
  <si>
    <t>KUTIR JYOTI</t>
  </si>
  <si>
    <t>DOMESTIC-URBAN</t>
  </si>
  <si>
    <t>DOMESTIC-RURAL</t>
  </si>
  <si>
    <t>COMMERCIAL-URBAN</t>
  </si>
  <si>
    <t>COMMERCIAL-RURAL</t>
  </si>
  <si>
    <t>SMALL INDUSTRIES</t>
  </si>
  <si>
    <t>MEDIUM INDUSTRIES</t>
  </si>
  <si>
    <t>IRRIGATION</t>
  </si>
  <si>
    <t>PUBLIC LIGHTING</t>
  </si>
  <si>
    <t>PUBLIC WATER WORKS BELOW 100 KW</t>
  </si>
  <si>
    <t>PUBLIC INSTITUTION BELOW 100 KW</t>
  </si>
  <si>
    <t>LT (TOTAL)</t>
  </si>
  <si>
    <t>LARGE INDUSTRIES  BELOW 132 KV</t>
  </si>
  <si>
    <t>MINI STEEL PLANT</t>
  </si>
  <si>
    <t>GENERAL PURPOSE</t>
  </si>
  <si>
    <t>BULK SUPPLY-DOMESTIC</t>
  </si>
  <si>
    <t>PUBLIC WATER WORKS ABOVE 100 KW</t>
  </si>
  <si>
    <t>PUBLIC INSTITUTION ABOVE 100 KW</t>
  </si>
  <si>
    <t>AGRO AGRICULTURE</t>
  </si>
  <si>
    <t>AGRO INDUSTRIES</t>
  </si>
  <si>
    <t>HT (TOTAL)</t>
  </si>
  <si>
    <t>HEAVY INDUSTRIES</t>
  </si>
  <si>
    <t>POWER INTENSIVE INDUSTRIES</t>
  </si>
  <si>
    <t>RAILWAY TRACTION</t>
  </si>
  <si>
    <t>LARGE INDUSTRIES  AT 132 KV</t>
  </si>
  <si>
    <t>CPP</t>
  </si>
  <si>
    <t>EHT (TOTAL)</t>
  </si>
  <si>
    <t>TOTAL(ANNUAL)</t>
  </si>
  <si>
    <t>As on Sep-15</t>
  </si>
  <si>
    <t>TOTAL(1st Qtr &amp; 2nd Qtr)</t>
  </si>
  <si>
    <t>OERC FORM   P.15</t>
  </si>
  <si>
    <t>CONSUMER  COMPLAINT</t>
  </si>
  <si>
    <t>SL.NO.</t>
  </si>
  <si>
    <t>TYPE OF COMPLAINT</t>
  </si>
  <si>
    <t>Ist.Six months of previous year</t>
  </si>
  <si>
    <t>2nd.Six months of previous year</t>
  </si>
  <si>
    <t>Ist.Six months of current year</t>
  </si>
  <si>
    <t>Received</t>
  </si>
  <si>
    <t>Resolved</t>
  </si>
  <si>
    <t>Interruption due to problem in LT supply</t>
  </si>
  <si>
    <t>(Fuse off call at aerial cutouts/Sealable cutouts,snapping of wires,falling of trees on overhead lines,fire due to short circuit of LT lines consequent to loose spans and touching of tree branches)</t>
  </si>
  <si>
    <t>Problems in metering and meter reading</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</si>
  <si>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</si>
  <si>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</si>
  <si>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</si>
  <si>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FORM   P-5</t>
  </si>
  <si>
    <t>Abstract of outages due to trippings of HT Feeders</t>
  </si>
  <si>
    <t>EXCLUDING THE INTERUPTIONS DUE TO EHT FAILURE/GRID DISTURBANCES</t>
  </si>
  <si>
    <t>132/33kv S/S (S/S Wise)</t>
  </si>
  <si>
    <t xml:space="preserve">Steps proposed to </t>
  </si>
  <si>
    <t xml:space="preserve">No. of </t>
  </si>
  <si>
    <t xml:space="preserve">Duration of </t>
  </si>
  <si>
    <t>reduce feeder trippings</t>
  </si>
  <si>
    <t>trippings</t>
  </si>
  <si>
    <t xml:space="preserve">ALL  33 KV Incoming Feeders </t>
  </si>
  <si>
    <t>ALL 11 KV outgoing Feeders</t>
  </si>
  <si>
    <t>Power Transformer - I</t>
  </si>
  <si>
    <t>i)    High voltage side</t>
  </si>
  <si>
    <t>ii)   Low voltage side</t>
  </si>
  <si>
    <t>Power Transformer - II</t>
  </si>
  <si>
    <t>Repeat for all the transformers</t>
  </si>
  <si>
    <t>Repeat for all the 33/11KV S/S</t>
  </si>
  <si>
    <t>ALL ORISSA PICTURE</t>
  </si>
  <si>
    <t>Average interruption/33kv feeders</t>
  </si>
  <si>
    <t>= Total duration of trippings</t>
  </si>
  <si>
    <t>at 33 kv/total no. 33 kv feeder</t>
  </si>
  <si>
    <t>Average interruption/11 kv feeders</t>
  </si>
  <si>
    <t>= Total duration of trippings at</t>
  </si>
  <si>
    <t>11kv/Total no of 11kv feeders.</t>
  </si>
  <si>
    <t>Licencee : SOUTHCO UTILITY</t>
  </si>
  <si>
    <t>Total</t>
  </si>
  <si>
    <t>OERC FORM   P.6</t>
  </si>
  <si>
    <t>STATUS OF METERING (FOR THE PERIOD APR-14 TO MAR-15)</t>
  </si>
  <si>
    <t>OERC FORM   P.13</t>
  </si>
  <si>
    <t>STATUS OF METERING ( FOR THE PERIOD APR-15 to SEP-15)</t>
  </si>
  <si>
    <t xml:space="preserve">Electrical Accidents           </t>
  </si>
  <si>
    <t>OERC FORM   P-2</t>
  </si>
  <si>
    <t>Licencee ..........................................</t>
  </si>
  <si>
    <t>FORM   P.3</t>
  </si>
  <si>
    <t>Release of Service Connection</t>
  </si>
  <si>
    <t xml:space="preserve">    (LT SUPPLY)</t>
  </si>
  <si>
    <t>Period --&gt;</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</si>
  <si>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</si>
  <si>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</si>
  <si>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</si>
  <si>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</si>
  <si>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Southco Total</t>
  </si>
  <si>
    <t>FORM   P.7</t>
  </si>
  <si>
    <t>RELEASE OF CUSTOMER BILLS</t>
  </si>
  <si>
    <t xml:space="preserve"> Previous year</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</si>
  <si>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</si>
  <si>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</si>
  <si>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</si>
  <si>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</si>
  <si>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</si>
  <si>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</si>
  <si>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receipts Generated</t>
  </si>
  <si>
    <t>Prompt release of customer bills</t>
  </si>
  <si>
    <t>April</t>
  </si>
  <si>
    <t>May</t>
  </si>
  <si>
    <t>June</t>
  </si>
  <si>
    <t>July</t>
  </si>
  <si>
    <t>August</t>
  </si>
  <si>
    <t>September</t>
  </si>
  <si>
    <t>October</t>
  </si>
  <si>
    <t>November</t>
  </si>
  <si>
    <t>December</t>
  </si>
  <si>
    <t>January</t>
  </si>
  <si>
    <t>February</t>
  </si>
  <si>
    <t>March</t>
  </si>
  <si>
    <t>Avg</t>
  </si>
  <si>
    <t>Sl
No.</t>
  </si>
  <si>
    <t>Name of the Industry</t>
  </si>
  <si>
    <t>Contract</t>
  </si>
  <si>
    <t>Actual Maximum Demand Recorded in % of Contract Demand</t>
  </si>
  <si>
    <t>Weighted</t>
  </si>
  <si>
    <t>Demand</t>
  </si>
  <si>
    <t>Average</t>
  </si>
  <si>
    <t>in KVA</t>
  </si>
  <si>
    <t>in %</t>
  </si>
  <si>
    <t>A</t>
  </si>
  <si>
    <t>Consumer with CD&gt;100 KW/110 KVA&lt;1.1MVA</t>
  </si>
  <si>
    <t>M/S GOPALPUR PORTS LTD.</t>
  </si>
  <si>
    <t>M/S EASTERN HATCHERIES PVT. LTD.</t>
  </si>
  <si>
    <t>M/S TATA STEEL LTD PROJECT</t>
  </si>
  <si>
    <t>M/S SARAF AGENCIES PVT. LTD (SEZ)</t>
  </si>
  <si>
    <t>M/S MAA TARATARINI STONE PRODUCTS</t>
  </si>
  <si>
    <t>P ASHOK KU. PATRO</t>
  </si>
  <si>
    <t>S. PRASANTA KUMAR PATRO</t>
  </si>
  <si>
    <t>N. KEDAR SWAMY CHOUDHURY</t>
  </si>
  <si>
    <t>SRI BASANTA KUMAR PATRO</t>
  </si>
  <si>
    <t>S. BADRINARAYANA PATRA</t>
  </si>
  <si>
    <t>M/S JAI SRI RAM PADDY PROCESING CO.</t>
  </si>
  <si>
    <t>J. N. V, PHULBANI</t>
  </si>
  <si>
    <t>H. Q. HOSPITAL</t>
  </si>
  <si>
    <t>TELEPHONE BHAWAN</t>
  </si>
  <si>
    <t>PHD, PUMP HOUSE</t>
  </si>
  <si>
    <t>RKD CONSTRUCTION PVT. LTD.</t>
  </si>
  <si>
    <t>M/S BHABANI RICE MILL</t>
  </si>
  <si>
    <t>MAA BHAIRABI RICE INDUSTRIES</t>
  </si>
  <si>
    <t>EXECUTIVE ENGINEER</t>
  </si>
  <si>
    <t>M/S BALAJI RICE INDUSTRIES</t>
  </si>
  <si>
    <t>OMM SHANTI PADDY PROD P. LTD</t>
  </si>
  <si>
    <t>SHERAWALI RICE MILL</t>
  </si>
  <si>
    <t>M/S. RANISATI PADDY</t>
  </si>
  <si>
    <t>M/S ANNAPURNA RICE MILL</t>
  </si>
  <si>
    <t>M\S MAA PAHADBALI RICE MILL</t>
  </si>
  <si>
    <t>MAA PADDY INDUSTRIES</t>
  </si>
  <si>
    <t>M/S SRI KRISHNA RICE INDUSTRY</t>
  </si>
  <si>
    <t>THE BRANCH MANAGER, SBI</t>
  </si>
  <si>
    <t>M\S BHABANI STONE CRUSHER UNIT</t>
  </si>
  <si>
    <t>M/S MAA BHAIRABI STONE CRUSHER</t>
  </si>
  <si>
    <t>PRINCIPAL J N V</t>
  </si>
  <si>
    <t>RAILWAY STATION</t>
  </si>
  <si>
    <t>KEOJHOLA PUMP HOUSE</t>
  </si>
  <si>
    <t>IMFA, LTD.</t>
  </si>
  <si>
    <t>JSCO LTD.</t>
  </si>
  <si>
    <t>CHRISTIAN HOSPITAL</t>
  </si>
  <si>
    <t>MITS, BHUJABALA</t>
  </si>
  <si>
    <t>M/S FIMAKEM INDIA LTD.</t>
  </si>
  <si>
    <t>M. S RAMA KRISHNA</t>
  </si>
  <si>
    <t>M/S LAXMI BALAJI OIL P. LTD</t>
  </si>
  <si>
    <t>SRI P. ARUN CHOUDHURY</t>
  </si>
  <si>
    <t>M\S  S. V. S. MOOKAMBIKA CONST. LTD</t>
  </si>
  <si>
    <t>M/S HANUMAN COTTON GINNING MILL</t>
  </si>
  <si>
    <t>DIVISIONAL MANAGER, ECO RAILWAY</t>
  </si>
  <si>
    <t>M/S TEJASWANI INTERNATIONAL</t>
  </si>
  <si>
    <t>M/S MARKFED ODISHA</t>
  </si>
  <si>
    <t>NAVAJAT PRINTERS &amp; MEDIA PVT.  LTD.</t>
  </si>
  <si>
    <t>SATYAM PACKERS &amp; PROCESSORS (P) LTD</t>
  </si>
  <si>
    <t>M/S UTKAL ALUMINA INTERNATIONAL</t>
  </si>
  <si>
    <t>M/S GANNON DUNKER CO LTD.</t>
  </si>
  <si>
    <t>RABINDRANATH EDUCATIONAL TRUST</t>
  </si>
  <si>
    <t>IL&amp;FS SKILL DEVLOPEMENT CORPO. LTD</t>
  </si>
  <si>
    <t>M/S SIRIDISAI GINNING PRESSING P. L</t>
  </si>
  <si>
    <t>M/S SRINIBAS STONE CRUSHER</t>
  </si>
  <si>
    <t>M/S BINAYAK STONE CRUSHER</t>
  </si>
  <si>
    <t>MD UMER</t>
  </si>
  <si>
    <t>M\S SHREE SAI YARN</t>
  </si>
  <si>
    <t>M\S SIDHA DHATRI STONE CRUSHER</t>
  </si>
  <si>
    <t>M/S HOTEL SAI INTERNATIONAL PVT LTD</t>
  </si>
  <si>
    <t>JITM</t>
  </si>
  <si>
    <t>M/S BABA GRANITE CUTTING &amp; POL</t>
  </si>
  <si>
    <t>EX. ENGINEER, PHED</t>
  </si>
  <si>
    <t>SRI D. SRINIVAS RAO</t>
  </si>
  <si>
    <t>JITENDRA SINGH SEKHAWAT (M.D)</t>
  </si>
  <si>
    <t>M/S SHREE HARI GRANITES INDUSTRY</t>
  </si>
  <si>
    <t>JAYASREE GRANITE</t>
  </si>
  <si>
    <t>GAYATRI STONE CRUSHER</t>
  </si>
  <si>
    <t>TRUSTEE ADMINISTRATOR</t>
  </si>
  <si>
    <t>EE PHD, BERHAMPUR</t>
  </si>
  <si>
    <t>M/S CHANDAN AGRO TECH. P. LTD.</t>
  </si>
  <si>
    <t>M/S RAMGOPAL AGROTECH P. LTD.</t>
  </si>
  <si>
    <t>SRI SATYA PRAKASH PANDA</t>
  </si>
  <si>
    <t>M/S L M COTEX PVT. LTD.</t>
  </si>
  <si>
    <t>D. E. S. E RAILWAY</t>
  </si>
  <si>
    <t>G. M. TELECOM</t>
  </si>
  <si>
    <t>SR DIV. ELECT. ENGINEER</t>
  </si>
  <si>
    <t>PROJECT DIRECTOR</t>
  </si>
  <si>
    <t>MANAGER ADMINISTRATION</t>
  </si>
  <si>
    <t>SR. DIVISIONAL MANAGER</t>
  </si>
  <si>
    <t>NANDIGHOSH APPARTMENTS</t>
  </si>
  <si>
    <t>THE PRINCIPAL</t>
  </si>
  <si>
    <t>THE SUPERINTENDENT</t>
  </si>
  <si>
    <t>ITI, BERHAMPUR</t>
  </si>
  <si>
    <t>ENGINEERING SCHOOL</t>
  </si>
  <si>
    <t>SUPERINTENDENT, MKCG, COLLEGE</t>
  </si>
  <si>
    <t>REGISTRAR, BHPR. UNIVERSITY</t>
  </si>
  <si>
    <t>PRESIDENT, SMIT</t>
  </si>
  <si>
    <t>THE EXECUTIVE ENGINEER</t>
  </si>
  <si>
    <t>SHREE TOWERS</t>
  </si>
  <si>
    <t>M/S J. N. TECHNICAL INSTITUTE</t>
  </si>
  <si>
    <t>THE ASST. DIST. MEDICAL OFFICE</t>
  </si>
  <si>
    <t>M/S/ NAVEEN UDYOG</t>
  </si>
  <si>
    <t>SBI MAIN BRANCH, BERHAMPUR</t>
  </si>
  <si>
    <t>M. K. C. G MEDICAL COLLEGE</t>
  </si>
  <si>
    <t>CHIEF MANAGAER</t>
  </si>
  <si>
    <t>M/S VISHAL RETAIL LTD.</t>
  </si>
  <si>
    <t>THE WORLD</t>
  </si>
  <si>
    <t>SWASTEEK PVC PIPES</t>
  </si>
  <si>
    <t>SMT. K.SUGUNA</t>
  </si>
  <si>
    <t>SRI MAINAK PAL (G. M)</t>
  </si>
  <si>
    <t>SRI SANGRAM KESARI MOHANTY (M.D)</t>
  </si>
  <si>
    <t>M/S NIDAN PATHOLOGICAL LABORATRY</t>
  </si>
  <si>
    <t>M/S SANKAT TARINI RICE MILL</t>
  </si>
  <si>
    <t>SRI SIBARAM SAHU &amp; BROTHERS</t>
  </si>
  <si>
    <t>M/S MAYFAIR PALM BEACH RESORTS</t>
  </si>
  <si>
    <t>M/S KRUSHNA CH. BUILDCON PVT. LTD.</t>
  </si>
  <si>
    <t>M/S BHILAI SCAN &amp; RESEARCH LTD.</t>
  </si>
  <si>
    <t>SRI K. SIVA PRASAD RAO</t>
  </si>
  <si>
    <t>SRI SHASANKA SHANKAR ROUTRAY</t>
  </si>
  <si>
    <t>M/S VINAYAK PLAZA</t>
  </si>
  <si>
    <t>SRI ABDUL WAHEED</t>
  </si>
  <si>
    <t>SRI KRUSHNA CHANDRA SAHU</t>
  </si>
  <si>
    <t>M\S K.K.R. AQUATICS</t>
  </si>
  <si>
    <t>M\S SURYA FOODS AND INDUSTRIES LTD.</t>
  </si>
  <si>
    <t>THE SUPERINTENDENT OF M K CG</t>
  </si>
  <si>
    <t>THE SUPERINTENDENT OF MKCG</t>
  </si>
  <si>
    <t>DOPPLER RADAR WEATHER CENTRE</t>
  </si>
  <si>
    <t>EXECUTIVE ENGINEER, PHD</t>
  </si>
  <si>
    <t>THE STATION DIRECTOR</t>
  </si>
  <si>
    <t>M/S SHIV SHAKTI FLOOR MILL</t>
  </si>
  <si>
    <t>SRI DURGA CLOTH STORES</t>
  </si>
  <si>
    <t>SRI BHASKAR DAS</t>
  </si>
  <si>
    <t>M/S. SHREE PLASTIC PVT LTD</t>
  </si>
  <si>
    <t>M/S SRI SAI COMPLEX</t>
  </si>
  <si>
    <t>M/S LOHIYA BROTHERS</t>
  </si>
  <si>
    <t>M/S PATRO RICE MILL</t>
  </si>
  <si>
    <t>THE T. V. R TOWER</t>
  </si>
  <si>
    <t>M\S SANKAR MANSION</t>
  </si>
  <si>
    <t>SRI K. MADHU KUMAR</t>
  </si>
  <si>
    <t>SRI B. SARBESWAR RAO SUBUDHY</t>
  </si>
  <si>
    <t>SRI B. APPANNA SUBUDHI</t>
  </si>
  <si>
    <t>CHANDAN MODERN RICE MILL</t>
  </si>
  <si>
    <t>SRI B. ANAND RAO SUBUDHI</t>
  </si>
  <si>
    <t>M/S S.K. ALUMINIUM IND. P. LTD</t>
  </si>
  <si>
    <t>M/S TRIMULA INDUSTRIES P. LTD.</t>
  </si>
  <si>
    <t>M/S CALCUTTA SPRINGS LTD.</t>
  </si>
  <si>
    <t>M/S BERHAMPUR COLD STORAGE</t>
  </si>
  <si>
    <t>ADMINISTRATIVE OFFICER</t>
  </si>
  <si>
    <t>RONALD EDU. CHARITABLE TRUST</t>
  </si>
  <si>
    <t>M/S GOURI SANKAR FLOOR MILL</t>
  </si>
  <si>
    <t>M/S BERHAMPUR FOOD PROCESSING</t>
  </si>
  <si>
    <t>M/S R.J.R GRANITE</t>
  </si>
  <si>
    <t>M/S CHAKADOLA POLYMER PVT. LTD.</t>
  </si>
  <si>
    <t>THE PRESIDENT</t>
  </si>
  <si>
    <t>SRI SANTOSH KU. BEBARTA</t>
  </si>
  <si>
    <t>M/S. EASTERN HATCHERIES PVT LTD</t>
  </si>
  <si>
    <t>THE PLANT MANAGER, OMFED</t>
  </si>
  <si>
    <t>M/S LAXMI STONES</t>
  </si>
  <si>
    <t>M/S VIKASH GRANITE</t>
  </si>
  <si>
    <t>M/S SHEKHAWAT GRANITE INDUSTRY</t>
  </si>
  <si>
    <t>M/S ELIYAS GRANITE</t>
  </si>
  <si>
    <t>M/S PARAMOUNT EXPORTS</t>
  </si>
  <si>
    <t>M/S JAGANNATH STONES</t>
  </si>
  <si>
    <t>M/S ADITYA GRANITE INDUSTRY</t>
  </si>
  <si>
    <t>M/S LEELA STONES</t>
  </si>
  <si>
    <t>M/S AVON GRANITE</t>
  </si>
  <si>
    <t>M/S. SHREE RAM GRANITE</t>
  </si>
  <si>
    <t>M/S MAHESWARI GRANITE IND.</t>
  </si>
  <si>
    <t>M/S ROYAL TOUCH GRANITES PVT.LTD.,</t>
  </si>
  <si>
    <t>M/S ODYSSEY GRANITE</t>
  </si>
  <si>
    <t>SRI ANAND MOLA</t>
  </si>
  <si>
    <t>M/S EASTERN HATCHERIES</t>
  </si>
  <si>
    <t>M/S SOMANATH STONE PRODUCTS</t>
  </si>
  <si>
    <t>M/S BERHAMPUR RICE MILL</t>
  </si>
  <si>
    <t>M/S PRAVAT RICE MILL</t>
  </si>
  <si>
    <t>SRI P. BRAHMANANDA PATRO</t>
  </si>
  <si>
    <t>SRI SISIR KUMAR SAHU</t>
  </si>
  <si>
    <t>M/S TARINI EDUCATIONAL TRUST</t>
  </si>
  <si>
    <t>M/S SUPRIYA AGRO INDUSTRIES</t>
  </si>
  <si>
    <t>SRI G. VISWANATH</t>
  </si>
  <si>
    <t>M/S BHAGABATI RICE MILL</t>
  </si>
  <si>
    <t>M/S R.K.D. CONSTRUCTION (P) LTD</t>
  </si>
  <si>
    <t>M/S RAJ POLY PLEX (P) LTD</t>
  </si>
  <si>
    <t>M/S OM STONE PRODUCTS</t>
  </si>
  <si>
    <t>M/S SKS STONE CRUSHER</t>
  </si>
  <si>
    <t>M/S GANGA GRANITES</t>
  </si>
  <si>
    <t>ASST ADMINISTRATIVE OFFICER, NIST</t>
  </si>
  <si>
    <t>NARESH CHANDRA DASH</t>
  </si>
  <si>
    <t>SRI M. SRINIVAS RAO</t>
  </si>
  <si>
    <t>M/S SPICE GRINDING MILL</t>
  </si>
  <si>
    <t>M/S ISPAT STONE CRUSHER</t>
  </si>
  <si>
    <t>GEORGE DISTRIBUTERS PVT. LTD</t>
  </si>
  <si>
    <t>M/S. AANJANEYA RICE MILL</t>
  </si>
  <si>
    <t>M/S LAXMINARAYAN STONE CRUSHER</t>
  </si>
  <si>
    <t>T. JITENDRA KU. PATRO</t>
  </si>
  <si>
    <t>ASKA CO. OPERATIVE SUGAR INDU.</t>
  </si>
  <si>
    <t>ASKA CO-OPERATIVE SUGAR INDUS.</t>
  </si>
  <si>
    <t>LINGARAJ INDUSTRIES</t>
  </si>
  <si>
    <t>PRINCIPAL</t>
  </si>
  <si>
    <t>SMT. JAMI  NIRMALA</t>
  </si>
  <si>
    <t>M/S SUDHAKAR PVC PRODUCTS LTD</t>
  </si>
  <si>
    <t>M/S KALESWAR PADDY PROCESSING UNIT</t>
  </si>
  <si>
    <t>M/S JANATA RICE MILL</t>
  </si>
  <si>
    <t>SRI V. PRAKASH RAO</t>
  </si>
  <si>
    <t>M/S. DRUGA MADHAB RICE MILL</t>
  </si>
  <si>
    <t>SRI V. PRAKASH</t>
  </si>
  <si>
    <t>M/S GUPTESWAR FLOOR MILL</t>
  </si>
  <si>
    <t>M/S JAGATJANANI RICE MILL</t>
  </si>
  <si>
    <t>GENERAL MANAGER</t>
  </si>
  <si>
    <t>STATION ENGINEER</t>
  </si>
  <si>
    <t>NHPC, MANAGER O &amp; M</t>
  </si>
  <si>
    <t>AIR, RANADAPALI</t>
  </si>
  <si>
    <t>SDO, TELEGRAPH</t>
  </si>
  <si>
    <t>PHD PUMP HOUSE</t>
  </si>
  <si>
    <t>THE MANAGING DIRECTOR</t>
  </si>
  <si>
    <t>M/S TEJASHAKTI FOOD  INDUSTRIES</t>
  </si>
  <si>
    <t>DIVISIONAL RAILWAY MANAGER</t>
  </si>
  <si>
    <t>A. VENKATESWAR RAO</t>
  </si>
  <si>
    <t>M\S SHIVA SHAKTI OIL MILL</t>
  </si>
  <si>
    <t>DHANA LAXMI RICE MILL P. LTD.</t>
  </si>
  <si>
    <t>M/S MAA LAXMI STONE CRUSHER</t>
  </si>
  <si>
    <t>A. BHASKAR RAO</t>
  </si>
  <si>
    <t>SAI GANESH RICE MILL</t>
  </si>
  <si>
    <t>EASTERM MEDIA LIMITED</t>
  </si>
  <si>
    <t>M/S HOTEL CELEBRATION</t>
  </si>
  <si>
    <t>JAYANTA MISHRA</t>
  </si>
  <si>
    <t>M/S DURGA RICE MILL</t>
  </si>
  <si>
    <t>J. RAMESH</t>
  </si>
  <si>
    <t>NAGA BHUSHAN RICE MILL</t>
  </si>
  <si>
    <t>M\S PARVATI ENTERPRISES</t>
  </si>
  <si>
    <t>SRI MANASISH PANDA</t>
  </si>
  <si>
    <t>SCM PLASTIC ENGINEERING</t>
  </si>
  <si>
    <t>M/S SHIV SHANKAR CASHEWNUT OIL IND.</t>
  </si>
  <si>
    <t>M/S ABINASH BIOMASS ENERGY</t>
  </si>
  <si>
    <t>SSNR PROJECTS</t>
  </si>
  <si>
    <t>M/S LAKSHMI VEKETA MODERN RICE MILL</t>
  </si>
  <si>
    <t>GLOCAL HOSPITAL</t>
  </si>
  <si>
    <t>M\S ABHIRUCHI ENTERPRISES</t>
  </si>
  <si>
    <t>M\S BALAJI MODERN RICE MILL</t>
  </si>
  <si>
    <t>M/S  S. K. CATTLE &amp; POULTRY</t>
  </si>
  <si>
    <t>PRINCIPAL, JAWAHAR NAVODAYA VIDYALA</t>
  </si>
  <si>
    <t>VENKATESWAR PARA BOILING</t>
  </si>
  <si>
    <t>M/S SHANKAR SPICES</t>
  </si>
  <si>
    <t>M\S ONENESS CATTLE &amp; POULTRY FEEDS</t>
  </si>
  <si>
    <t>M\S RABINDRA FOOD &amp; FEEDS</t>
  </si>
  <si>
    <t>EXECUTIVE ENGINEER UTILITY</t>
  </si>
  <si>
    <t>M/S. VISHNU DECO STONE PVT LTD</t>
  </si>
  <si>
    <t>E. ENGG., P I DIVISION</t>
  </si>
  <si>
    <t>E. E., EARTH DAM DIV.</t>
  </si>
  <si>
    <t>M/S BAJARANG OIL MILL</t>
  </si>
  <si>
    <t>M/S S. K. ENTERPRISES</t>
  </si>
  <si>
    <t>JAWAHAR NAVODAYA VIDYALAYA</t>
  </si>
  <si>
    <t>M/S SABITRI STONE CRUSHERS UNIT-II</t>
  </si>
  <si>
    <t>THE DIRECTOR</t>
  </si>
  <si>
    <t>MAHAVIR MODERN RICE MILL</t>
  </si>
  <si>
    <t>SARALA DEVI MODERN RICE MILL</t>
  </si>
  <si>
    <t>ANNAPURNA STONE CRUSHER</t>
  </si>
  <si>
    <t>RLY. STATION</t>
  </si>
  <si>
    <t>M/S GARISSION ENGG.</t>
  </si>
  <si>
    <t>THE SDO, TELEGRAPH</t>
  </si>
  <si>
    <t>RAILWAY COLONY</t>
  </si>
  <si>
    <t>C. D. M. O</t>
  </si>
  <si>
    <t>JAWAHAR WATER WORKS</t>
  </si>
  <si>
    <t>RAW WATER WORKS</t>
  </si>
  <si>
    <t>CLEAR WATER WORKS</t>
  </si>
  <si>
    <t>M/S L. G. CONSTRUCTION</t>
  </si>
  <si>
    <t>M/S BALAJI STONE CHRUSHER</t>
  </si>
  <si>
    <t>M/S GUPTESWAR CHRUSHER</t>
  </si>
  <si>
    <t>M/S GANESH STONE CHRUSHER</t>
  </si>
  <si>
    <t>MAA AGNIGANGAMA STONE CRUSHER</t>
  </si>
  <si>
    <t>M/S GAYATRI STONE CRUSHER</t>
  </si>
  <si>
    <t>KRISHNA CH SAGARIA*</t>
  </si>
  <si>
    <t>TARA TARINI STONE CRUSHER</t>
  </si>
  <si>
    <t>GUPTESWAR CONSTRUCTION</t>
  </si>
  <si>
    <t>MAA GANGESWARI STONE CHRUSHER</t>
  </si>
  <si>
    <t>THE COMMANDANT 202 COBRA BATALION</t>
  </si>
  <si>
    <t>MAA DURGA STONE CRUSHER</t>
  </si>
  <si>
    <t>M/S MAA SARBAMANGALA STONE CRUSHER</t>
  </si>
  <si>
    <t>THE REGISTRAR CENTRAL UNIVERSITY</t>
  </si>
  <si>
    <t>B</t>
  </si>
  <si>
    <t>Consumer with CD=&gt;1MW/1.1MVA&lt;5MW/5.5MVA</t>
  </si>
  <si>
    <t>THE EX. ENGG.</t>
  </si>
  <si>
    <t>GARRISON ENGINEERING</t>
  </si>
  <si>
    <t>JEYPORE TSS</t>
  </si>
  <si>
    <t>M/S BALLARPUR INDUSTRIES LTD.</t>
  </si>
  <si>
    <t>B. I. L. T</t>
  </si>
  <si>
    <t>E. E., GENERATION DIVISION</t>
  </si>
  <si>
    <t>MANGALAM TIMBER PVT. LTD.</t>
  </si>
  <si>
    <t>M/S ESSAR STEEL LTD.</t>
  </si>
  <si>
    <t>M/S TOSALI CEMENT PVT. LTD.</t>
  </si>
  <si>
    <t>C</t>
  </si>
  <si>
    <t>Consumer with CD=&gt;5MW/5.5MVA</t>
  </si>
  <si>
    <t>INDIAN RARE EARTHS LTD.</t>
  </si>
  <si>
    <t>ADITYA BIRLA CHEMICALS (INDIA) LTD.</t>
  </si>
  <si>
    <t>J. K. PAPER LTD</t>
  </si>
  <si>
    <t>UTKAL ALUMUNA INTERNATIONAL LTD</t>
  </si>
  <si>
    <t>SR. DIV. ELECT. ENGG. (TR)</t>
  </si>
  <si>
    <t>MALIGUDA TSS</t>
  </si>
  <si>
    <t>CHARMULA &amp; KUSUMI TSS</t>
  </si>
  <si>
    <t>MANABAR TSS</t>
  </si>
  <si>
    <t>MACHHKUND TSS</t>
  </si>
  <si>
    <t>PADWA TSS</t>
  </si>
  <si>
    <t>M/S H. A. L</t>
  </si>
  <si>
    <t>Grand Total</t>
  </si>
  <si>
    <t>Total of(C)</t>
  </si>
  <si>
    <t>Consumer with cd&gt;5mw</t>
  </si>
  <si>
    <t>Total of (B)</t>
  </si>
  <si>
    <t>Consumer with cd&gt;1mw &lt;5mw</t>
  </si>
  <si>
    <t>Load
Factor(%)</t>
  </si>
  <si>
    <t>Consumption
&gt;60%LF</t>
  </si>
  <si>
    <t>Consumption
(kwh)</t>
  </si>
  <si>
    <t>Monthly
Average PF</t>
  </si>
  <si>
    <t>MD Billed
(kva)</t>
  </si>
  <si>
    <t>MD
Recorded
(kva)</t>
  </si>
  <si>
    <t>CD (kva)</t>
  </si>
  <si>
    <t>NAME</t>
  </si>
  <si>
    <t>Sl.No.</t>
  </si>
  <si>
    <t>TOTAL OF(A)</t>
  </si>
  <si>
    <t>Consumer with cd&gt;100kw/110kva &lt; 1.1mva</t>
  </si>
  <si>
    <t>FORM   P.11</t>
  </si>
  <si>
    <t>CONSUMPTION DURING PEAK AND OFF PEAK HOURS BY LARGE</t>
  </si>
  <si>
    <t xml:space="preserve"> INDUSTRIES / CONSUMERS OF CAPACITY 1 MW AND ABOVE</t>
  </si>
  <si>
    <t>(i) Identify peak load hours  (ii) Identify off peak hours</t>
  </si>
  <si>
    <t xml:space="preserve">Sl </t>
  </si>
  <si>
    <t>Name of</t>
  </si>
  <si>
    <t>Consumption in Kwh</t>
  </si>
  <si>
    <t>No.</t>
  </si>
  <si>
    <t>Industries</t>
  </si>
  <si>
    <t>from 6.00 AM  to  /12.00 A.M</t>
  </si>
  <si>
    <t>from 12.00 A.M to  /6.00 A.M</t>
  </si>
  <si>
    <t>from __  to  /__</t>
  </si>
  <si>
    <t xml:space="preserve">Consumption </t>
  </si>
  <si>
    <t>during peak hours</t>
  </si>
  <si>
    <t>during off peak hours</t>
  </si>
  <si>
    <t>during other hours</t>
  </si>
  <si>
    <t>in Kwh</t>
  </si>
  <si>
    <t>Month</t>
  </si>
  <si>
    <t>Kwh</t>
  </si>
  <si>
    <t>M/S JAYSHREE CHEMICALS LTD</t>
  </si>
  <si>
    <t>OERC FORM   P.10</t>
  </si>
  <si>
    <t>INFORMATION ON SYSTEM DEMAND</t>
  </si>
  <si>
    <t>(Period of 12 months)</t>
  </si>
  <si>
    <t>Name of Month</t>
  </si>
  <si>
    <t xml:space="preserve">Monthly </t>
  </si>
  <si>
    <t xml:space="preserve">Date and </t>
  </si>
  <si>
    <t>Monthly</t>
  </si>
  <si>
    <t>Date and</t>
  </si>
  <si>
    <t>Maximum</t>
  </si>
  <si>
    <t>Time of</t>
  </si>
  <si>
    <t>Minimum</t>
  </si>
  <si>
    <t>System</t>
  </si>
  <si>
    <t>Occurence</t>
  </si>
  <si>
    <t>in MVA</t>
  </si>
  <si>
    <t>FY 2014-15</t>
  </si>
  <si>
    <t>11/04/14 - 19:45</t>
  </si>
  <si>
    <t>Data Not Recorded</t>
  </si>
  <si>
    <t>13/05/14 - 20:00</t>
  </si>
  <si>
    <t>12/06/14- 19:45</t>
  </si>
  <si>
    <t>02/07/14- 19:15</t>
  </si>
  <si>
    <t>18/08/14- 19:30</t>
  </si>
  <si>
    <t>22/09/14 - 18:30</t>
  </si>
  <si>
    <t>04/10/14-19:00</t>
  </si>
  <si>
    <t>28/11/14-18:45</t>
  </si>
  <si>
    <t>10/12/14-18:15</t>
  </si>
  <si>
    <t>27/01/15-18:45</t>
  </si>
  <si>
    <t>24/02/15-19:15</t>
  </si>
  <si>
    <t>24/03/15-18:45</t>
  </si>
  <si>
    <t>FY 2015-16</t>
  </si>
  <si>
    <t>04/04/15- 19:15</t>
  </si>
  <si>
    <t>27/05/15-19:30</t>
  </si>
  <si>
    <t>09/06/15-19:30</t>
  </si>
  <si>
    <t>28/07/15-20:00</t>
  </si>
  <si>
    <t>24/08/15-19:30</t>
  </si>
  <si>
    <t>05/09/15-19:00</t>
  </si>
  <si>
    <t>Licensee- SOUTHCO UTILITY</t>
  </si>
  <si>
    <t>OERC Form P-17</t>
  </si>
  <si>
    <t>Consumers Data (Division wise and month wise) FROM APR-14 TO MAR-15</t>
  </si>
  <si>
    <t>EHT</t>
  </si>
  <si>
    <t>HT</t>
  </si>
  <si>
    <t>No. of Consumers</t>
  </si>
  <si>
    <t>No. of Bill issued</t>
  </si>
  <si>
    <t>Name of the Division …………. (ALL DIVISION)</t>
  </si>
  <si>
    <t>APRIL</t>
  </si>
  <si>
    <t>MAY</t>
  </si>
  <si>
    <t>JUNE</t>
  </si>
  <si>
    <t>JULY</t>
  </si>
  <si>
    <t>AUGUST</t>
  </si>
  <si>
    <t>SEPTEMBER</t>
  </si>
  <si>
    <t>OCTOBER</t>
  </si>
  <si>
    <t>NOVEMBER</t>
  </si>
  <si>
    <t>DECEMBER</t>
  </si>
  <si>
    <t>JANUARY</t>
  </si>
  <si>
    <t>FEBRUARY</t>
  </si>
  <si>
    <t>MARCH</t>
  </si>
  <si>
    <t>Name of the Division … GANJAM NORTH</t>
  </si>
  <si>
    <t>Name of the Division … GANJAM SOUTH</t>
  </si>
  <si>
    <t>Name of the Division … BHANJANAGAR</t>
  </si>
  <si>
    <t>Name of the Division … PHULBANI</t>
  </si>
  <si>
    <t>Name of the Division … BOUDH</t>
  </si>
  <si>
    <t>Name of the Division … RAYAGADA</t>
  </si>
  <si>
    <t>Name of the Division … PARLAKHEMUNDI</t>
  </si>
  <si>
    <t>Name of the Division … GUNUPUR</t>
  </si>
  <si>
    <t>Name of the Division … BERHAMPUR-1</t>
  </si>
  <si>
    <t>Name of the Division … BERHAMPUR-2</t>
  </si>
  <si>
    <t>Name of the Division … BERHAMPUR-3</t>
  </si>
  <si>
    <t>Name of the Division … ASKA-1</t>
  </si>
  <si>
    <t>Name of the Division … ASKA-2</t>
  </si>
  <si>
    <t>Name of the Division … DIGAPAHANDI</t>
  </si>
  <si>
    <t>Name of the Division … JEYPORE</t>
  </si>
  <si>
    <t>Name of the Division … NABARANGPUR</t>
  </si>
  <si>
    <t>Name of the Division … MALKANAGIRI</t>
  </si>
  <si>
    <t>Name of the Division … KORAPUT</t>
  </si>
  <si>
    <t>Licensee-</t>
  </si>
  <si>
    <t>Consumers Data (Division wise and month wise)</t>
  </si>
  <si>
    <t>FROM  APR'15 - SEP'15</t>
  </si>
  <si>
    <t>OERC Form P-16</t>
  </si>
  <si>
    <t>During Previous Year</t>
  </si>
  <si>
    <t>During 1st 6 months of the current year</t>
  </si>
  <si>
    <t>Projected for the current year</t>
  </si>
  <si>
    <t>Projected for the subsequent year</t>
  </si>
  <si>
    <t>No. of consumers</t>
  </si>
  <si>
    <t>No of Villages</t>
  </si>
  <si>
    <t>No of Villages Electrified</t>
  </si>
  <si>
    <t xml:space="preserve"> Network System</t>
  </si>
  <si>
    <t>Length of 33 KV Line (km.)</t>
  </si>
  <si>
    <t>Length of 11 KV Line (km.)</t>
  </si>
  <si>
    <t>Length of LT KV Line (km.)</t>
  </si>
  <si>
    <t>Cost involved (Cr.)</t>
  </si>
  <si>
    <t>No. of 33 KV Group &amp; Feeder Breakers Required</t>
  </si>
  <si>
    <t>No. of 33 KV Group &amp; Feeder Breakers Installed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</si>
  <si>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</si>
  <si>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</si>
  <si>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</si>
  <si>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</si>
  <si>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</si>
  <si>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</si>
  <si>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</si>
  <si>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</si>
  <si>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</si>
  <si>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</si>
  <si>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</si>
  <si>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</si>
  <si>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</si>
  <si>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</si>
  <si>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</si>
  <si>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</si>
  <si>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</si>
  <si>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</si>
  <si>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t>
  </si>
  <si>
    <t xml:space="preserve">Ammount Realised </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</si>
  <si>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</si>
  <si>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</si>
  <si>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</si>
  <si>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</si>
  <si>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</si>
  <si>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</si>
  <si>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</si>
  <si>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</si>
  <si>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</si>
  <si>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</si>
  <si>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</si>
  <si>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</si>
  <si>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</si>
  <si>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</si>
  <si>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</si>
  <si>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Installation of Pillar Box</t>
  </si>
  <si>
    <t>Length of AB Cable Laid</t>
  </si>
  <si>
    <t>Conversion of Single Phase to Three Phase Lines</t>
  </si>
  <si>
    <t>Ammount Estimated under deposit work(Rs. in Lakhs)</t>
  </si>
  <si>
    <t>Ammount Finaliseded for 6 % calculation(Rs.in Lakhs)</t>
  </si>
  <si>
    <t>OERC FORM   P.12</t>
  </si>
  <si>
    <t>Interruption</t>
  </si>
  <si>
    <t>Major Disturbances Due to EHT Failure</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</si>
  <si>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</si>
  <si>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</si>
  <si>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</si>
  <si>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</si>
  <si>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</si>
  <si>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</si>
  <si>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</si>
  <si>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</si>
  <si>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</si>
  <si>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</si>
  <si>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</si>
  <si>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No. of occasions when Distco</t>
  </si>
  <si>
    <t>system was completely isolated</t>
  </si>
  <si>
    <t>From the  Grid due to system</t>
  </si>
  <si>
    <t>disturbance affecting power</t>
  </si>
  <si>
    <t xml:space="preserve">supply </t>
  </si>
  <si>
    <t>FORM   P-4</t>
  </si>
  <si>
    <t>STATUS OF HT CONNECTIONS</t>
  </si>
  <si>
    <t>First Six months of the FY 2014-15</t>
  </si>
  <si>
    <t>Last Six months of the FY 2014-15</t>
  </si>
  <si>
    <t>First Six months of the FY 2015-16</t>
  </si>
  <si>
    <t>No. of valid requisitions for HT connection for power supply</t>
  </si>
  <si>
    <t>No. of connections provided within 180 days of valid requisition for power supply</t>
  </si>
  <si>
    <t>No. of connections provided after 180 days of valid requisition for power supply</t>
  </si>
  <si>
    <t>Reason for Delay</t>
  </si>
</sst>
</file>

<file path=xl/styles.xml><?xml version="1.0" encoding="utf-8"?>
<styleSheet xmlns="http://schemas.openxmlformats.org/spreadsheetml/2006/main">
  <numFmts count="6">
    <numFmt numFmtId="164" formatCode="_(* #,##0.00_);_(* \(#,##0.00\);_(* &quot;-&quot;??_);_(@_)"/>
    <numFmt numFmtId="165" formatCode="0.0000"/>
    <numFmt numFmtId="166" formatCode="0.000"/>
    <numFmt numFmtId="167" formatCode="[$-409]mmm\-yy;@"/>
    <numFmt numFmtId="168" formatCode="_(* #,##0_);_(* \(#,##0\);_(* &quot;-&quot;??_);_(@_)"/>
    <numFmt numFmtId="169" formatCode="_(* #,##0.000_);_(* \(#,##0.000\);_(* &quot;-&quot;??_);_(@_)"/>
  </numFmts>
  <fonts count="39">
    <font>
      <sz val="12"/>
      <name val="Arial"/>
    </font>
    <font>
      <sz val="11"/>
      <color theme="1"/>
      <name val="Calibri"/>
      <family val="2"/>
      <scheme val="minor"/>
    </font>
    <font>
      <sz val="11"/>
      <color theme="1"/>
      <name val="Calibri"/>
      <family val="2"/>
      <scheme val="minor"/>
    </font>
    <font>
      <sz val="12"/>
      <name val="Arial"/>
      <family val="2"/>
    </font>
    <font>
      <b/>
      <sz val="10"/>
      <color indexed="8"/>
      <name val="Arial"/>
      <family val="2"/>
    </font>
    <font>
      <b/>
      <sz val="10"/>
      <name val="Arial"/>
      <family val="2"/>
    </font>
    <font>
      <b/>
      <u/>
      <sz val="10"/>
      <color indexed="8"/>
      <name val="Arial"/>
      <family val="2"/>
    </font>
    <font>
      <b/>
      <sz val="15"/>
      <color indexed="8"/>
      <name val="Arial"/>
      <family val="2"/>
    </font>
    <font>
      <b/>
      <sz val="12"/>
      <name val="Arial"/>
      <family val="2"/>
    </font>
    <font>
      <b/>
      <sz val="14"/>
      <color indexed="8"/>
      <name val="Arial"/>
      <family val="2"/>
    </font>
    <font>
      <b/>
      <sz val="12"/>
      <color indexed="8"/>
      <name val="Arial"/>
      <family val="2"/>
    </font>
    <font>
      <sz val="12"/>
      <name val="Arial"/>
      <family val="2"/>
    </font>
    <font>
      <b/>
      <sz val="12"/>
      <color indexed="8"/>
      <name val="Arial"/>
      <family val="2"/>
    </font>
    <font>
      <b/>
      <u/>
      <sz val="10"/>
      <name val="Arial"/>
      <family val="2"/>
    </font>
    <font>
      <sz val="10"/>
      <name val="Arial"/>
      <family val="2"/>
    </font>
    <font>
      <u/>
      <sz val="10"/>
      <name val="Arial"/>
      <family val="2"/>
    </font>
    <font>
      <b/>
      <sz val="8"/>
      <name val="Arial"/>
      <family val="2"/>
    </font>
    <font>
      <sz val="8"/>
      <name val="Arial"/>
      <family val="2"/>
    </font>
    <font>
      <b/>
      <sz val="11"/>
      <color theme="1"/>
      <name val="Calibri"/>
      <family val="2"/>
      <scheme val="minor"/>
    </font>
    <font>
      <b/>
      <sz val="14"/>
      <color indexed="8"/>
      <name val="Arial"/>
    </font>
    <font>
      <b/>
      <sz val="10"/>
      <color theme="1"/>
      <name val="Calibri"/>
      <family val="2"/>
      <scheme val="minor"/>
    </font>
    <font>
      <sz val="10"/>
      <color theme="1"/>
      <name val="Calibri"/>
      <family val="2"/>
      <scheme val="minor"/>
    </font>
    <font>
      <b/>
      <u/>
      <sz val="12"/>
      <color indexed="8"/>
      <name val="Arial"/>
      <family val="2"/>
    </font>
    <font>
      <b/>
      <sz val="11"/>
      <color indexed="8"/>
      <name val="Arial"/>
      <family val="2"/>
    </font>
    <font>
      <b/>
      <sz val="11"/>
      <color indexed="8"/>
      <name val="Arial"/>
    </font>
    <font>
      <sz val="11"/>
      <color indexed="8"/>
      <name val="Arial"/>
      <family val="2"/>
    </font>
    <font>
      <b/>
      <u/>
      <sz val="14"/>
      <color indexed="8"/>
      <name val="Arial"/>
    </font>
    <font>
      <b/>
      <u/>
      <sz val="12"/>
      <color indexed="8"/>
      <name val="Arial"/>
    </font>
    <font>
      <b/>
      <sz val="12"/>
      <color indexed="8"/>
      <name val="Arial"/>
    </font>
    <font>
      <b/>
      <u/>
      <sz val="12"/>
      <name val="Arial"/>
      <family val="2"/>
    </font>
    <font>
      <b/>
      <u/>
      <sz val="10"/>
      <color indexed="17"/>
      <name val="Arial"/>
      <family val="2"/>
    </font>
    <font>
      <b/>
      <u/>
      <sz val="12"/>
      <color indexed="17"/>
      <name val="Arial"/>
      <family val="2"/>
    </font>
    <font>
      <b/>
      <u/>
      <sz val="16"/>
      <name val="Arial"/>
      <family val="2"/>
    </font>
    <font>
      <sz val="10"/>
      <name val="Arial"/>
    </font>
    <font>
      <b/>
      <sz val="14"/>
      <color indexed="12"/>
      <name val="Arial"/>
      <family val="2"/>
    </font>
    <font>
      <sz val="11"/>
      <name val="Arial"/>
      <family val="2"/>
    </font>
    <font>
      <b/>
      <sz val="10"/>
      <color indexed="12"/>
      <name val="Arial"/>
      <family val="2"/>
    </font>
    <font>
      <sz val="10"/>
      <color rgb="FFFF0000"/>
      <name val="Arial"/>
      <family val="2"/>
    </font>
    <font>
      <b/>
      <sz val="15"/>
      <color indexed="8"/>
      <name val="Arial"/>
    </font>
  </fonts>
  <fills count="4">
    <fill>
      <patternFill patternType="none"/>
    </fill>
    <fill>
      <patternFill patternType="gray125"/>
    </fill>
    <fill>
      <patternFill patternType="solid">
        <fgColor indexed="9"/>
      </patternFill>
    </fill>
    <fill>
      <patternFill patternType="solid">
        <fgColor theme="0"/>
        <bgColor indexed="64"/>
      </patternFill>
    </fill>
  </fills>
  <borders count="36">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s>
  <cellStyleXfs count="13">
    <xf numFmtId="0" fontId="0" fillId="2" borderId="0"/>
    <xf numFmtId="0" fontId="2" fillId="0" borderId="0"/>
    <xf numFmtId="0" fontId="11" fillId="2" borderId="0"/>
    <xf numFmtId="9" fontId="2" fillId="0" borderId="0" applyFont="0" applyFill="0" applyBorder="0" applyAlignment="0" applyProtection="0"/>
    <xf numFmtId="9" fontId="3" fillId="0" borderId="0" applyFont="0" applyFill="0" applyBorder="0" applyAlignment="0" applyProtection="0"/>
    <xf numFmtId="0" fontId="3" fillId="2" borderId="0"/>
    <xf numFmtId="0" fontId="3" fillId="2" borderId="0"/>
    <xf numFmtId="9" fontId="1" fillId="0" borderId="0" applyFont="0" applyFill="0" applyBorder="0" applyAlignment="0" applyProtection="0"/>
    <xf numFmtId="0" fontId="1" fillId="0" borderId="0"/>
    <xf numFmtId="0" fontId="3" fillId="2" borderId="0"/>
    <xf numFmtId="164" fontId="33" fillId="0" borderId="0" applyFont="0" applyFill="0" applyBorder="0" applyAlignment="0" applyProtection="0"/>
    <xf numFmtId="0" fontId="14" fillId="0" borderId="0"/>
    <xf numFmtId="165" fontId="14" fillId="0" borderId="0" applyFont="0" applyFill="0" applyBorder="0" applyAlignment="0" applyProtection="0"/>
  </cellStyleXfs>
  <cellXfs count="359">
    <xf numFmtId="0" fontId="0" fillId="2" borderId="0" xfId="0"/>
    <xf numFmtId="0" fontId="4" fillId="0" borderId="0" xfId="0" applyNumberFormat="1" applyFont="1" applyFill="1"/>
    <xf numFmtId="0" fontId="0" fillId="0" borderId="0" xfId="0" applyNumberFormat="1" applyFill="1"/>
    <xf numFmtId="0" fontId="5" fillId="0" borderId="0" xfId="0" applyNumberFormat="1" applyFont="1" applyFill="1" applyAlignment="1">
      <alignment horizontal="right"/>
    </xf>
    <xf numFmtId="0" fontId="7" fillId="0" borderId="0" xfId="0" applyNumberFormat="1" applyFont="1" applyFill="1" applyAlignment="1">
      <alignment horizontal="centerContinuous"/>
    </xf>
    <xf numFmtId="0" fontId="0" fillId="0" borderId="0" xfId="0" applyNumberFormat="1" applyFill="1" applyAlignment="1">
      <alignment horizontal="center"/>
    </xf>
    <xf numFmtId="0" fontId="0" fillId="0" borderId="0" xfId="0" applyNumberFormat="1" applyFill="1" applyAlignment="1">
      <alignment horizontal="centerContinuous"/>
    </xf>
    <xf numFmtId="0" fontId="9" fillId="0" borderId="1" xfId="0" applyNumberFormat="1" applyFont="1" applyFill="1" applyBorder="1" applyAlignment="1">
      <alignment horizontal="center"/>
    </xf>
    <xf numFmtId="0" fontId="9" fillId="0" borderId="2" xfId="0" applyNumberFormat="1" applyFont="1" applyFill="1" applyBorder="1" applyAlignment="1">
      <alignment horizontal="centerContinuous"/>
    </xf>
    <xf numFmtId="0" fontId="9" fillId="0" borderId="3" xfId="0" applyNumberFormat="1" applyFont="1" applyFill="1" applyBorder="1" applyAlignment="1">
      <alignment horizontal="centerContinuous"/>
    </xf>
    <xf numFmtId="0" fontId="0" fillId="0" borderId="4" xfId="0" applyNumberFormat="1" applyFill="1" applyBorder="1"/>
    <xf numFmtId="0" fontId="0" fillId="0" borderId="5" xfId="0" applyNumberFormat="1" applyFill="1" applyBorder="1"/>
    <xf numFmtId="0" fontId="10" fillId="0" borderId="6" xfId="0" applyNumberFormat="1" applyFont="1" applyFill="1" applyBorder="1" applyAlignment="1">
      <alignment horizontal="centerContinuous" vertical="top"/>
    </xf>
    <xf numFmtId="0" fontId="10" fillId="0" borderId="7" xfId="0" applyNumberFormat="1" applyFont="1" applyFill="1" applyBorder="1" applyAlignment="1">
      <alignment horizontal="centerContinuous" vertical="top"/>
    </xf>
    <xf numFmtId="0" fontId="10" fillId="0" borderId="6" xfId="0" applyNumberFormat="1" applyFont="1" applyFill="1" applyBorder="1" applyAlignment="1">
      <alignment horizontal="centerContinuous" vertical="top" wrapText="1"/>
    </xf>
    <xf numFmtId="0" fontId="10" fillId="0" borderId="7" xfId="0" applyNumberFormat="1" applyFont="1" applyFill="1" applyBorder="1" applyAlignment="1">
      <alignment horizontal="centerContinuous" vertical="top" wrapText="1"/>
    </xf>
    <xf numFmtId="0" fontId="0" fillId="0" borderId="0" xfId="0" applyNumberFormat="1" applyFill="1" applyAlignment="1">
      <alignment horizontal="centerContinuous" vertical="top" wrapText="1"/>
    </xf>
    <xf numFmtId="0" fontId="10" fillId="0" borderId="4" xfId="0" applyNumberFormat="1" applyFont="1" applyFill="1" applyBorder="1" applyAlignment="1">
      <alignment horizontal="centerContinuous"/>
    </xf>
    <xf numFmtId="0" fontId="8" fillId="0" borderId="8" xfId="0" applyNumberFormat="1" applyFont="1" applyFill="1" applyBorder="1" applyAlignment="1">
      <alignment horizontal="center"/>
    </xf>
    <xf numFmtId="0" fontId="10" fillId="0" borderId="2" xfId="0" applyNumberFormat="1" applyFont="1" applyFill="1" applyBorder="1" applyAlignment="1">
      <alignment horizontal="centerContinuous"/>
    </xf>
    <xf numFmtId="0" fontId="10" fillId="0" borderId="3" xfId="0" applyNumberFormat="1" applyFont="1" applyFill="1" applyBorder="1" applyAlignment="1">
      <alignment horizontal="centerContinuous"/>
    </xf>
    <xf numFmtId="0" fontId="0" fillId="0" borderId="8" xfId="0" applyNumberFormat="1" applyFill="1" applyBorder="1" applyAlignment="1">
      <alignment horizontal="centerContinuous"/>
    </xf>
    <xf numFmtId="0" fontId="0" fillId="0" borderId="6" xfId="0" applyNumberFormat="1" applyFill="1" applyBorder="1" applyAlignment="1">
      <alignment horizontal="centerContinuous"/>
    </xf>
    <xf numFmtId="0" fontId="0" fillId="0" borderId="4" xfId="0" applyNumberFormat="1" applyFill="1" applyBorder="1" applyAlignment="1">
      <alignment horizontal="centerContinuous"/>
    </xf>
    <xf numFmtId="0" fontId="0" fillId="0" borderId="7" xfId="0" applyNumberFormat="1" applyFill="1" applyBorder="1" applyAlignment="1">
      <alignment horizontal="centerContinuous"/>
    </xf>
    <xf numFmtId="0" fontId="0" fillId="0" borderId="9" xfId="0" applyNumberFormat="1" applyFill="1" applyBorder="1"/>
    <xf numFmtId="0" fontId="0" fillId="0" borderId="12" xfId="0" applyNumberFormat="1" applyFill="1" applyBorder="1"/>
    <xf numFmtId="0" fontId="10" fillId="0" borderId="12" xfId="0" applyNumberFormat="1" applyFont="1" applyFill="1" applyBorder="1" applyAlignment="1">
      <alignment horizontal="center"/>
    </xf>
    <xf numFmtId="0" fontId="10" fillId="0" borderId="12" xfId="0" applyNumberFormat="1" applyFont="1" applyFill="1" applyBorder="1" applyAlignment="1">
      <alignment horizontal="centerContinuous" vertical="top" wrapText="1"/>
    </xf>
    <xf numFmtId="0" fontId="0" fillId="0" borderId="12" xfId="0" applyNumberFormat="1" applyFill="1" applyBorder="1" applyAlignment="1">
      <alignment horizontal="centerContinuous" vertical="top" wrapText="1"/>
    </xf>
    <xf numFmtId="0" fontId="10" fillId="0" borderId="12" xfId="0" applyNumberFormat="1" applyFont="1" applyFill="1" applyBorder="1"/>
    <xf numFmtId="0" fontId="0" fillId="0" borderId="0" xfId="0" applyFill="1" applyBorder="1"/>
    <xf numFmtId="0" fontId="12" fillId="0" borderId="0" xfId="0" applyNumberFormat="1" applyFont="1" applyFill="1" applyBorder="1"/>
    <xf numFmtId="0" fontId="13" fillId="0" borderId="0" xfId="0" applyFont="1" applyFill="1" applyBorder="1"/>
    <xf numFmtId="0" fontId="14" fillId="0" borderId="0" xfId="0" applyFont="1" applyFill="1" applyBorder="1"/>
    <xf numFmtId="0" fontId="5" fillId="0" borderId="0" xfId="0" applyFont="1" applyFill="1" applyBorder="1" applyAlignment="1">
      <alignment horizontal="center"/>
    </xf>
    <xf numFmtId="0" fontId="5" fillId="0" borderId="12" xfId="0" applyFont="1" applyFill="1" applyBorder="1"/>
    <xf numFmtId="0" fontId="5" fillId="0" borderId="12" xfId="0" applyFont="1" applyFill="1" applyBorder="1" applyAlignment="1">
      <alignment horizontal="center"/>
    </xf>
    <xf numFmtId="0" fontId="5" fillId="0" borderId="12" xfId="0" applyNumberFormat="1" applyFont="1" applyFill="1" applyBorder="1" applyAlignment="1">
      <alignment horizontal="center"/>
    </xf>
    <xf numFmtId="0" fontId="5" fillId="0" borderId="0" xfId="0" applyNumberFormat="1" applyFont="1" applyFill="1" applyBorder="1" applyAlignment="1">
      <alignment horizontal="center"/>
    </xf>
    <xf numFmtId="17" fontId="5" fillId="0" borderId="12" xfId="0" applyNumberFormat="1" applyFont="1" applyFill="1" applyBorder="1" applyAlignment="1">
      <alignment horizontal="left"/>
    </xf>
    <xf numFmtId="0" fontId="14" fillId="0" borderId="12" xfId="0" applyFont="1" applyFill="1" applyBorder="1" applyAlignment="1">
      <alignment horizontal="left"/>
    </xf>
    <xf numFmtId="0" fontId="5" fillId="0" borderId="0" xfId="0" applyFont="1" applyFill="1" applyBorder="1"/>
    <xf numFmtId="0" fontId="14" fillId="0" borderId="12" xfId="0" applyFont="1" applyFill="1" applyBorder="1"/>
    <xf numFmtId="17" fontId="14" fillId="0" borderId="12" xfId="0" applyNumberFormat="1" applyFont="1" applyFill="1" applyBorder="1" applyAlignment="1">
      <alignment horizontal="left"/>
    </xf>
    <xf numFmtId="0" fontId="14" fillId="0" borderId="12" xfId="0" applyFont="1" applyFill="1" applyBorder="1" applyAlignment="1">
      <alignment horizontal="right"/>
    </xf>
    <xf numFmtId="0" fontId="14" fillId="0" borderId="12" xfId="0" applyFont="1" applyFill="1" applyBorder="1" applyAlignment="1">
      <alignment horizontal="center"/>
    </xf>
    <xf numFmtId="0" fontId="0" fillId="0" borderId="12" xfId="0" applyFill="1" applyBorder="1"/>
    <xf numFmtId="17" fontId="14" fillId="0" borderId="12" xfId="0" applyNumberFormat="1" applyFont="1" applyFill="1" applyBorder="1" applyAlignment="1">
      <alignment horizontal="center"/>
    </xf>
    <xf numFmtId="10" fontId="5" fillId="0" borderId="12" xfId="4" applyNumberFormat="1" applyFont="1" applyFill="1" applyBorder="1" applyAlignment="1">
      <alignment horizontal="right"/>
    </xf>
    <xf numFmtId="0" fontId="0" fillId="0" borderId="0" xfId="0" quotePrefix="1" applyFill="1" applyBorder="1"/>
    <xf numFmtId="0" fontId="13" fillId="0" borderId="12" xfId="0" applyFont="1" applyFill="1" applyBorder="1"/>
    <xf numFmtId="0" fontId="15" fillId="0" borderId="0" xfId="0" applyFont="1" applyFill="1" applyBorder="1"/>
    <xf numFmtId="17" fontId="5" fillId="0" borderId="12" xfId="0" applyNumberFormat="1" applyFont="1" applyFill="1" applyBorder="1" applyAlignment="1">
      <alignment horizontal="center"/>
    </xf>
    <xf numFmtId="17" fontId="0" fillId="0" borderId="12" xfId="0" applyNumberFormat="1" applyFill="1" applyBorder="1" applyAlignment="1">
      <alignment horizontal="left"/>
    </xf>
    <xf numFmtId="0" fontId="5" fillId="0" borderId="12" xfId="0" applyFont="1" applyFill="1" applyBorder="1" applyAlignment="1">
      <alignment horizontal="left"/>
    </xf>
    <xf numFmtId="17" fontId="0" fillId="0" borderId="0" xfId="0" applyNumberFormat="1" applyFill="1" applyBorder="1"/>
    <xf numFmtId="17" fontId="0" fillId="0" borderId="0" xfId="0" applyNumberFormat="1" applyFill="1" applyBorder="1" applyAlignment="1">
      <alignment horizontal="right"/>
    </xf>
    <xf numFmtId="17" fontId="5" fillId="0" borderId="0" xfId="0" applyNumberFormat="1" applyFont="1" applyFill="1" applyBorder="1"/>
    <xf numFmtId="0" fontId="4" fillId="0" borderId="0" xfId="5" applyNumberFormat="1" applyFont="1" applyFill="1"/>
    <xf numFmtId="0" fontId="3" fillId="0" borderId="0" xfId="5" applyNumberFormat="1" applyFill="1"/>
    <xf numFmtId="0" fontId="5" fillId="0" borderId="0" xfId="5" applyNumberFormat="1" applyFont="1" applyFill="1" applyAlignment="1">
      <alignment horizontal="right"/>
    </xf>
    <xf numFmtId="0" fontId="6" fillId="0" borderId="0" xfId="5" applyNumberFormat="1" applyFont="1" applyFill="1"/>
    <xf numFmtId="0" fontId="9" fillId="0" borderId="0" xfId="5" applyNumberFormat="1" applyFont="1" applyFill="1" applyAlignment="1">
      <alignment horizontal="centerContinuous"/>
    </xf>
    <xf numFmtId="0" fontId="8" fillId="0" borderId="12" xfId="5" applyNumberFormat="1" applyFont="1" applyFill="1" applyBorder="1" applyAlignment="1">
      <alignment horizontal="center"/>
    </xf>
    <xf numFmtId="0" fontId="10" fillId="0" borderId="2" xfId="5" applyNumberFormat="1" applyFont="1" applyFill="1" applyBorder="1" applyAlignment="1">
      <alignment horizontal="centerContinuous" vertical="top" wrapText="1"/>
    </xf>
    <xf numFmtId="0" fontId="10" fillId="0" borderId="3" xfId="5" applyNumberFormat="1" applyFont="1" applyFill="1" applyBorder="1" applyAlignment="1">
      <alignment horizontal="centerContinuous" vertical="top" wrapText="1"/>
    </xf>
    <xf numFmtId="0" fontId="10" fillId="0" borderId="13" xfId="5" applyNumberFormat="1" applyFont="1" applyFill="1" applyBorder="1" applyAlignment="1">
      <alignment horizontal="centerContinuous" vertical="top" wrapText="1"/>
    </xf>
    <xf numFmtId="0" fontId="10" fillId="0" borderId="2" xfId="5" applyNumberFormat="1" applyFont="1" applyFill="1" applyBorder="1" applyAlignment="1">
      <alignment horizontal="centerContinuous"/>
    </xf>
    <xf numFmtId="0" fontId="3" fillId="0" borderId="14" xfId="5" applyNumberFormat="1" applyFill="1" applyBorder="1" applyAlignment="1">
      <alignment horizontal="center"/>
    </xf>
    <xf numFmtId="0" fontId="3" fillId="0" borderId="15" xfId="5" applyNumberFormat="1" applyFill="1" applyBorder="1"/>
    <xf numFmtId="0" fontId="3" fillId="0" borderId="0" xfId="5" applyNumberFormat="1" applyFill="1" applyBorder="1" applyAlignment="1">
      <alignment horizontal="centerContinuous"/>
    </xf>
    <xf numFmtId="0" fontId="3" fillId="0" borderId="0" xfId="5" applyNumberFormat="1" applyFill="1" applyAlignment="1">
      <alignment horizontal="centerContinuous"/>
    </xf>
    <xf numFmtId="0" fontId="3" fillId="0" borderId="16" xfId="5" applyNumberFormat="1" applyFill="1" applyBorder="1" applyAlignment="1">
      <alignment horizontal="centerContinuous"/>
    </xf>
    <xf numFmtId="0" fontId="3" fillId="0" borderId="15" xfId="5" applyNumberFormat="1" applyFill="1" applyBorder="1" applyAlignment="1"/>
    <xf numFmtId="0" fontId="3" fillId="0" borderId="0" xfId="5" applyNumberFormat="1" applyFill="1" applyBorder="1"/>
    <xf numFmtId="0" fontId="8" fillId="0" borderId="15" xfId="5" applyNumberFormat="1" applyFont="1" applyFill="1" applyBorder="1" applyAlignment="1">
      <alignment horizontal="center"/>
    </xf>
    <xf numFmtId="0" fontId="3" fillId="0" borderId="17" xfId="5" applyNumberFormat="1" applyFill="1" applyBorder="1" applyAlignment="1">
      <alignment horizontal="centerContinuous"/>
    </xf>
    <xf numFmtId="0" fontId="3" fillId="0" borderId="9" xfId="5" applyNumberFormat="1" applyFill="1" applyBorder="1" applyAlignment="1">
      <alignment horizontal="centerContinuous"/>
    </xf>
    <xf numFmtId="0" fontId="3" fillId="0" borderId="18" xfId="5" applyNumberFormat="1" applyFill="1" applyBorder="1" applyAlignment="1">
      <alignment horizontal="centerContinuous"/>
    </xf>
    <xf numFmtId="0" fontId="3" fillId="0" borderId="14" xfId="5" applyNumberFormat="1" applyFill="1" applyBorder="1"/>
    <xf numFmtId="0" fontId="3" fillId="0" borderId="8" xfId="5" applyNumberFormat="1" applyFill="1" applyBorder="1" applyAlignment="1">
      <alignment horizontal="center"/>
    </xf>
    <xf numFmtId="0" fontId="3" fillId="0" borderId="5" xfId="5" applyNumberFormat="1" applyFill="1" applyBorder="1" applyAlignment="1">
      <alignment horizontal="center"/>
    </xf>
    <xf numFmtId="0" fontId="3" fillId="0" borderId="16" xfId="5" applyNumberFormat="1" applyFill="1" applyBorder="1" applyAlignment="1">
      <alignment horizontal="center"/>
    </xf>
    <xf numFmtId="0" fontId="3" fillId="0" borderId="19" xfId="5" applyNumberFormat="1" applyFill="1" applyBorder="1"/>
    <xf numFmtId="0" fontId="3" fillId="0" borderId="9" xfId="5" applyNumberFormat="1" applyFill="1" applyBorder="1" applyAlignment="1">
      <alignment horizontal="center"/>
    </xf>
    <xf numFmtId="0" fontId="3" fillId="0" borderId="11" xfId="5" applyNumberFormat="1" applyFill="1" applyBorder="1" applyAlignment="1">
      <alignment horizontal="center"/>
    </xf>
    <xf numFmtId="0" fontId="3" fillId="0" borderId="18" xfId="5" applyNumberFormat="1" applyFill="1" applyBorder="1" applyAlignment="1">
      <alignment horizontal="center"/>
    </xf>
    <xf numFmtId="0" fontId="3" fillId="0" borderId="20" xfId="6" applyNumberFormat="1" applyFont="1" applyFill="1" applyBorder="1" applyAlignment="1">
      <alignment vertical="center" wrapText="1"/>
    </xf>
    <xf numFmtId="9" fontId="0" fillId="0" borderId="12" xfId="4" applyNumberFormat="1" applyFont="1" applyFill="1" applyBorder="1"/>
    <xf numFmtId="10" fontId="0" fillId="0" borderId="12" xfId="4" applyNumberFormat="1" applyFont="1" applyFill="1" applyBorder="1"/>
    <xf numFmtId="0" fontId="3" fillId="0" borderId="5" xfId="5" applyNumberFormat="1" applyFill="1" applyBorder="1"/>
    <xf numFmtId="0" fontId="3" fillId="0" borderId="20" xfId="6" applyNumberFormat="1" applyFont="1" applyFill="1" applyBorder="1" applyAlignment="1">
      <alignment horizontal="left" vertical="center" wrapText="1"/>
    </xf>
    <xf numFmtId="0" fontId="3" fillId="0" borderId="12" xfId="5" applyNumberFormat="1" applyFill="1" applyBorder="1"/>
    <xf numFmtId="9" fontId="3" fillId="0" borderId="12" xfId="5" applyNumberFormat="1" applyFill="1" applyBorder="1"/>
    <xf numFmtId="0" fontId="3" fillId="0" borderId="21" xfId="6" applyNumberFormat="1" applyFont="1" applyFill="1" applyBorder="1" applyAlignment="1">
      <alignment horizontal="left" vertical="center" wrapText="1"/>
    </xf>
    <xf numFmtId="0" fontId="3" fillId="0" borderId="22" xfId="5" applyNumberFormat="1" applyFill="1" applyBorder="1"/>
    <xf numFmtId="0" fontId="3" fillId="0" borderId="9" xfId="5" applyNumberFormat="1" applyFill="1" applyBorder="1"/>
    <xf numFmtId="0" fontId="3" fillId="0" borderId="11" xfId="5" applyNumberFormat="1" applyFill="1" applyBorder="1"/>
    <xf numFmtId="0" fontId="3" fillId="0" borderId="7" xfId="5" applyNumberFormat="1" applyFill="1" applyBorder="1"/>
    <xf numFmtId="0" fontId="4" fillId="0" borderId="12" xfId="5" applyNumberFormat="1" applyFont="1" applyFill="1" applyBorder="1"/>
    <xf numFmtId="0" fontId="3" fillId="0" borderId="12" xfId="5" applyFill="1" applyBorder="1"/>
    <xf numFmtId="0" fontId="5" fillId="0" borderId="12" xfId="5" applyNumberFormat="1" applyFont="1" applyFill="1" applyBorder="1" applyAlignment="1">
      <alignment horizontal="right"/>
    </xf>
    <xf numFmtId="0" fontId="3" fillId="0" borderId="14" xfId="5" applyFill="1" applyBorder="1"/>
    <xf numFmtId="0" fontId="3" fillId="0" borderId="0" xfId="5" applyFill="1"/>
    <xf numFmtId="0" fontId="13" fillId="0" borderId="12" xfId="5" applyFont="1" applyFill="1" applyBorder="1"/>
    <xf numFmtId="0" fontId="5" fillId="0" borderId="12" xfId="5" quotePrefix="1" applyFont="1" applyFill="1" applyBorder="1" applyAlignment="1">
      <alignment horizontal="center"/>
    </xf>
    <xf numFmtId="0" fontId="5" fillId="0" borderId="12" xfId="5" applyFont="1" applyFill="1" applyBorder="1"/>
    <xf numFmtId="0" fontId="16" fillId="0" borderId="12" xfId="5" applyFont="1" applyFill="1" applyBorder="1" applyAlignment="1">
      <alignment horizontal="center"/>
    </xf>
    <xf numFmtId="0" fontId="17" fillId="0" borderId="0" xfId="5" applyFont="1" applyFill="1"/>
    <xf numFmtId="0" fontId="17" fillId="0" borderId="12" xfId="5" applyFont="1" applyFill="1" applyBorder="1"/>
    <xf numFmtId="0" fontId="14" fillId="0" borderId="12" xfId="5" applyFont="1" applyFill="1" applyBorder="1" applyAlignment="1">
      <alignment horizontal="left"/>
    </xf>
    <xf numFmtId="0" fontId="14" fillId="0" borderId="12" xfId="5" applyFont="1" applyFill="1" applyBorder="1" applyAlignment="1">
      <alignment horizontal="right"/>
    </xf>
    <xf numFmtId="0" fontId="14" fillId="0" borderId="12" xfId="5" applyFont="1" applyFill="1" applyBorder="1"/>
    <xf numFmtId="17" fontId="14" fillId="0" borderId="12" xfId="5" applyNumberFormat="1" applyFont="1" applyFill="1" applyBorder="1" applyAlignment="1">
      <alignment horizontal="left"/>
    </xf>
    <xf numFmtId="0" fontId="3" fillId="0" borderId="0" xfId="5" applyFill="1" applyBorder="1"/>
    <xf numFmtId="17" fontId="5" fillId="0" borderId="12" xfId="5" applyNumberFormat="1" applyFont="1" applyFill="1" applyBorder="1" applyAlignment="1">
      <alignment horizontal="center"/>
    </xf>
    <xf numFmtId="0" fontId="5" fillId="0" borderId="12" xfId="5" applyFont="1" applyFill="1" applyBorder="1" applyAlignment="1">
      <alignment horizontal="right"/>
    </xf>
    <xf numFmtId="0" fontId="14" fillId="0" borderId="12" xfId="5" quotePrefix="1" applyFont="1" applyFill="1" applyBorder="1"/>
    <xf numFmtId="0" fontId="15" fillId="0" borderId="12" xfId="5" applyFont="1" applyFill="1" applyBorder="1"/>
    <xf numFmtId="0" fontId="3" fillId="0" borderId="12" xfId="5" applyFill="1" applyBorder="1" applyAlignment="1">
      <alignment horizontal="right"/>
    </xf>
    <xf numFmtId="0" fontId="5" fillId="0" borderId="12" xfId="5" applyFont="1" applyFill="1" applyBorder="1" applyAlignment="1">
      <alignment horizontal="center"/>
    </xf>
    <xf numFmtId="17" fontId="3" fillId="0" borderId="0" xfId="5" applyNumberFormat="1" applyFill="1" applyBorder="1"/>
    <xf numFmtId="0" fontId="14" fillId="0" borderId="15" xfId="5" applyFont="1" applyFill="1" applyBorder="1" applyAlignment="1">
      <alignment horizontal="right"/>
    </xf>
    <xf numFmtId="17" fontId="3" fillId="0" borderId="0" xfId="5" applyNumberFormat="1" applyFill="1" applyBorder="1" applyAlignment="1">
      <alignment horizontal="right"/>
    </xf>
    <xf numFmtId="0" fontId="5" fillId="0" borderId="0" xfId="5" applyFont="1" applyFill="1" applyBorder="1"/>
    <xf numFmtId="0" fontId="13" fillId="0" borderId="0" xfId="5" applyFont="1" applyFill="1" applyBorder="1"/>
    <xf numFmtId="0" fontId="15" fillId="0" borderId="0" xfId="5" applyFont="1" applyFill="1" applyBorder="1"/>
    <xf numFmtId="0" fontId="5" fillId="0" borderId="0" xfId="5" applyFont="1" applyFill="1" applyBorder="1" applyAlignment="1">
      <alignment horizontal="center"/>
    </xf>
    <xf numFmtId="0" fontId="14" fillId="0" borderId="0" xfId="5" applyFont="1" applyFill="1" applyBorder="1"/>
    <xf numFmtId="17" fontId="5" fillId="0" borderId="0" xfId="5" applyNumberFormat="1" applyFont="1" applyFill="1" applyBorder="1"/>
    <xf numFmtId="0" fontId="3" fillId="0" borderId="25" xfId="5" applyFill="1" applyBorder="1"/>
    <xf numFmtId="0" fontId="3" fillId="0" borderId="26" xfId="5" applyFill="1" applyBorder="1"/>
    <xf numFmtId="0" fontId="3" fillId="0" borderId="27" xfId="5" applyFill="1" applyBorder="1"/>
    <xf numFmtId="0" fontId="14" fillId="0" borderId="12" xfId="5" quotePrefix="1" applyFont="1" applyFill="1" applyBorder="1" applyAlignment="1">
      <alignment horizontal="right"/>
    </xf>
    <xf numFmtId="0" fontId="13" fillId="0" borderId="12" xfId="5" applyFont="1" applyFill="1" applyBorder="1" applyAlignment="1">
      <alignment horizontal="right"/>
    </xf>
    <xf numFmtId="0" fontId="8" fillId="0" borderId="12" xfId="5" applyNumberFormat="1" applyFont="1" applyFill="1" applyBorder="1"/>
    <xf numFmtId="0" fontId="3" fillId="0" borderId="12" xfId="5" applyNumberFormat="1" applyFill="1" applyBorder="1" applyAlignment="1">
      <alignment vertical="center" wrapText="1"/>
    </xf>
    <xf numFmtId="0" fontId="3" fillId="0" borderId="0" xfId="5" applyNumberFormat="1" applyFill="1" applyAlignment="1">
      <alignment vertical="center" wrapText="1"/>
    </xf>
    <xf numFmtId="0" fontId="3" fillId="0" borderId="12" xfId="5" applyNumberFormat="1" applyFill="1" applyBorder="1" applyAlignment="1">
      <alignment wrapText="1"/>
    </xf>
    <xf numFmtId="0" fontId="3" fillId="0" borderId="0" xfId="5" applyNumberFormat="1" applyFill="1" applyAlignment="1">
      <alignment wrapText="1"/>
    </xf>
    <xf numFmtId="0" fontId="3" fillId="0" borderId="12" xfId="5" applyNumberFormat="1" applyFill="1" applyBorder="1" applyAlignment="1">
      <alignment horizontal="center"/>
    </xf>
    <xf numFmtId="0" fontId="3" fillId="0" borderId="12" xfId="5" applyNumberFormat="1" applyFill="1" applyBorder="1" applyAlignment="1">
      <alignment horizontal="right" vertical="center"/>
    </xf>
    <xf numFmtId="0" fontId="7" fillId="0" borderId="0" xfId="5" applyNumberFormat="1" applyFont="1" applyFill="1" applyAlignment="1">
      <alignment horizontal="centerContinuous"/>
    </xf>
    <xf numFmtId="0" fontId="8" fillId="0" borderId="0" xfId="5" applyNumberFormat="1" applyFont="1" applyFill="1" applyAlignment="1">
      <alignment horizontal="centerContinuous"/>
    </xf>
    <xf numFmtId="0" fontId="8" fillId="0" borderId="6" xfId="5" applyNumberFormat="1" applyFont="1" applyFill="1" applyBorder="1"/>
    <xf numFmtId="0" fontId="10" fillId="0" borderId="7" xfId="5" applyNumberFormat="1" applyFont="1" applyFill="1" applyBorder="1"/>
    <xf numFmtId="0" fontId="3" fillId="0" borderId="3" xfId="5" applyNumberFormat="1" applyFill="1" applyBorder="1" applyAlignment="1">
      <alignment horizontal="centerContinuous" vertical="top" wrapText="1"/>
    </xf>
    <xf numFmtId="0" fontId="3" fillId="0" borderId="3" xfId="5" applyNumberFormat="1" applyFill="1" applyBorder="1" applyAlignment="1">
      <alignment horizontal="centerContinuous"/>
    </xf>
    <xf numFmtId="0" fontId="3" fillId="0" borderId="4" xfId="5" applyNumberFormat="1" applyFill="1" applyBorder="1" applyAlignment="1">
      <alignment horizontal="center"/>
    </xf>
    <xf numFmtId="0" fontId="3" fillId="0" borderId="16" xfId="5" applyNumberFormat="1" applyFill="1" applyBorder="1"/>
    <xf numFmtId="0" fontId="3" fillId="0" borderId="10" xfId="5" applyNumberFormat="1" applyFill="1" applyBorder="1" applyAlignment="1">
      <alignment horizontal="center"/>
    </xf>
    <xf numFmtId="0" fontId="3" fillId="0" borderId="18" xfId="5" applyNumberFormat="1" applyFill="1" applyBorder="1"/>
    <xf numFmtId="0" fontId="3" fillId="0" borderId="17" xfId="5" applyNumberFormat="1" applyFill="1" applyBorder="1"/>
    <xf numFmtId="0" fontId="3" fillId="0" borderId="5" xfId="5" applyNumberFormat="1" applyFill="1" applyBorder="1" applyAlignment="1">
      <alignment horizontal="center" vertical="center"/>
    </xf>
    <xf numFmtId="0" fontId="3" fillId="0" borderId="8" xfId="5" applyNumberFormat="1" applyFill="1" applyBorder="1"/>
    <xf numFmtId="0" fontId="8" fillId="0" borderId="16" xfId="5" applyNumberFormat="1" applyFont="1" applyFill="1" applyBorder="1"/>
    <xf numFmtId="0" fontId="3" fillId="0" borderId="6" xfId="5" applyNumberFormat="1" applyFill="1" applyBorder="1"/>
    <xf numFmtId="0" fontId="3" fillId="0" borderId="10" xfId="5" applyNumberFormat="1" applyFill="1" applyBorder="1"/>
    <xf numFmtId="0" fontId="3" fillId="0" borderId="4" xfId="5" applyNumberFormat="1" applyFill="1" applyBorder="1"/>
    <xf numFmtId="0" fontId="0" fillId="0" borderId="10" xfId="0" applyNumberFormat="1" applyFill="1" applyBorder="1" applyAlignment="1">
      <alignment horizontal="center"/>
    </xf>
    <xf numFmtId="0" fontId="0" fillId="0" borderId="12" xfId="0" applyNumberFormat="1" applyFill="1" applyBorder="1" applyAlignment="1">
      <alignment horizontal="center"/>
    </xf>
    <xf numFmtId="0" fontId="0" fillId="0" borderId="12" xfId="0" applyNumberFormat="1" applyFill="1" applyBorder="1" applyAlignment="1">
      <alignment horizontal="center" vertical="center"/>
    </xf>
    <xf numFmtId="0" fontId="3" fillId="0" borderId="28" xfId="5" applyNumberFormat="1" applyFill="1" applyBorder="1"/>
    <xf numFmtId="0" fontId="3" fillId="0" borderId="0" xfId="5" applyNumberFormat="1" applyFill="1" applyAlignment="1">
      <alignment horizontal="center"/>
    </xf>
    <xf numFmtId="0" fontId="0" fillId="0" borderId="0" xfId="0" applyNumberFormat="1" applyFill="1" applyBorder="1"/>
    <xf numFmtId="0" fontId="4" fillId="0" borderId="0" xfId="5" applyNumberFormat="1" applyFont="1" applyFill="1" applyBorder="1"/>
    <xf numFmtId="0" fontId="5" fillId="0" borderId="0" xfId="0" applyNumberFormat="1" applyFont="1" applyFill="1" applyBorder="1" applyAlignment="1">
      <alignment horizontal="right"/>
    </xf>
    <xf numFmtId="0" fontId="6" fillId="0" borderId="0" xfId="0" applyNumberFormat="1" applyFont="1" applyFill="1" applyBorder="1"/>
    <xf numFmtId="0" fontId="3" fillId="0" borderId="12" xfId="5" applyNumberFormat="1" applyFont="1" applyFill="1" applyBorder="1" applyAlignment="1">
      <alignment wrapText="1"/>
    </xf>
    <xf numFmtId="0" fontId="6" fillId="0" borderId="0" xfId="0" applyNumberFormat="1" applyFont="1" applyFill="1" applyAlignment="1">
      <alignment horizontal="center"/>
    </xf>
    <xf numFmtId="0" fontId="6" fillId="0" borderId="0" xfId="0" applyNumberFormat="1" applyFont="1" applyFill="1"/>
    <xf numFmtId="0" fontId="8" fillId="0" borderId="0" xfId="0" applyNumberFormat="1" applyFont="1" applyFill="1" applyAlignment="1">
      <alignment horizontal="centerContinuous"/>
    </xf>
    <xf numFmtId="0" fontId="0" fillId="0" borderId="14" xfId="0" applyNumberFormat="1" applyFill="1" applyBorder="1"/>
    <xf numFmtId="0" fontId="0" fillId="0" borderId="8" xfId="0" applyNumberFormat="1" applyFill="1" applyBorder="1"/>
    <xf numFmtId="0" fontId="3" fillId="0" borderId="0" xfId="0" applyNumberFormat="1" applyFont="1" applyFill="1"/>
    <xf numFmtId="0" fontId="10" fillId="0" borderId="14" xfId="0" applyNumberFormat="1" applyFont="1" applyFill="1" applyBorder="1"/>
    <xf numFmtId="0" fontId="0" fillId="0" borderId="12" xfId="0" applyNumberFormat="1" applyFill="1" applyBorder="1" applyAlignment="1">
      <alignment horizontal="center" vertical="top" wrapText="1"/>
    </xf>
    <xf numFmtId="0" fontId="0" fillId="0" borderId="12" xfId="0" applyNumberFormat="1" applyFill="1" applyBorder="1" applyAlignment="1">
      <alignment vertical="center" wrapText="1"/>
    </xf>
    <xf numFmtId="0" fontId="0" fillId="0" borderId="0" xfId="0" applyNumberFormat="1" applyFill="1" applyBorder="1" applyAlignment="1">
      <alignment vertical="center"/>
    </xf>
    <xf numFmtId="0" fontId="4" fillId="0" borderId="0" xfId="0" applyNumberFormat="1" applyFont="1" applyFill="1" applyBorder="1" applyAlignment="1">
      <alignment vertical="center"/>
    </xf>
    <xf numFmtId="0" fontId="5" fillId="0" borderId="0" xfId="0" applyNumberFormat="1" applyFont="1" applyFill="1" applyBorder="1" applyAlignment="1">
      <alignment horizontal="right" vertical="center"/>
    </xf>
    <xf numFmtId="0" fontId="6" fillId="0" borderId="0" xfId="0" applyNumberFormat="1" applyFont="1" applyFill="1" applyBorder="1" applyAlignment="1">
      <alignment vertical="center"/>
    </xf>
    <xf numFmtId="0" fontId="0" fillId="0" borderId="0" xfId="0" applyNumberFormat="1" applyFill="1" applyAlignment="1">
      <alignment vertical="center"/>
    </xf>
    <xf numFmtId="0" fontId="19" fillId="0" borderId="0" xfId="0" applyNumberFormat="1" applyFont="1" applyFill="1" applyBorder="1" applyAlignment="1">
      <alignment horizontal="centerContinuous" vertical="center"/>
    </xf>
    <xf numFmtId="0" fontId="0" fillId="0" borderId="12" xfId="0" applyNumberFormat="1" applyFill="1" applyBorder="1" applyAlignment="1">
      <alignment vertical="center"/>
    </xf>
    <xf numFmtId="0" fontId="8" fillId="0" borderId="12" xfId="0" applyNumberFormat="1" applyFont="1" applyFill="1" applyBorder="1" applyAlignment="1">
      <alignment vertical="center"/>
    </xf>
    <xf numFmtId="0" fontId="8" fillId="0" borderId="12" xfId="0" applyNumberFormat="1" applyFont="1" applyFill="1" applyBorder="1" applyAlignment="1">
      <alignment horizontal="center" vertical="center" wrapText="1"/>
    </xf>
    <xf numFmtId="0" fontId="8" fillId="0" borderId="0" xfId="0" applyNumberFormat="1" applyFont="1" applyFill="1" applyAlignment="1">
      <alignment vertical="center"/>
    </xf>
    <xf numFmtId="0" fontId="3" fillId="0" borderId="12" xfId="0" applyNumberFormat="1" applyFont="1" applyFill="1" applyBorder="1" applyAlignment="1">
      <alignment horizontal="center" vertical="center" wrapText="1"/>
    </xf>
    <xf numFmtId="0" fontId="8" fillId="0" borderId="0" xfId="0" applyNumberFormat="1" applyFont="1" applyFill="1" applyAlignment="1">
      <alignment horizontal="left" vertical="center" wrapText="1"/>
    </xf>
    <xf numFmtId="0" fontId="0" fillId="0" borderId="12" xfId="0" applyNumberFormat="1" applyFill="1" applyBorder="1" applyAlignment="1">
      <alignment horizontal="right" vertical="center"/>
    </xf>
    <xf numFmtId="1" fontId="20" fillId="0" borderId="12" xfId="7" applyNumberFormat="1" applyFont="1" applyBorder="1" applyAlignment="1">
      <alignment horizontal="center"/>
    </xf>
    <xf numFmtId="0" fontId="20" fillId="0" borderId="12" xfId="8" applyFont="1" applyBorder="1" applyAlignment="1">
      <alignment horizontal="center" vertical="center"/>
    </xf>
    <xf numFmtId="17" fontId="20" fillId="0" borderId="12" xfId="8" applyNumberFormat="1" applyFont="1" applyBorder="1" applyAlignment="1">
      <alignment horizontal="center"/>
    </xf>
    <xf numFmtId="0" fontId="20" fillId="0" borderId="12" xfId="8" applyFont="1" applyBorder="1" applyAlignment="1">
      <alignment horizontal="center"/>
    </xf>
    <xf numFmtId="0" fontId="1" fillId="0" borderId="0" xfId="8"/>
    <xf numFmtId="0" fontId="1" fillId="0" borderId="12" xfId="8" applyBorder="1" applyAlignment="1">
      <alignment horizontal="center" vertical="center"/>
    </xf>
    <xf numFmtId="0" fontId="1" fillId="0" borderId="0" xfId="8" applyAlignment="1">
      <alignment horizontal="center" vertical="center"/>
    </xf>
    <xf numFmtId="1" fontId="21" fillId="0" borderId="12" xfId="7" applyNumberFormat="1" applyFont="1" applyBorder="1"/>
    <xf numFmtId="0" fontId="1" fillId="0" borderId="12" xfId="8" applyBorder="1" applyAlignment="1">
      <alignment horizontal="left" vertical="center"/>
    </xf>
    <xf numFmtId="0" fontId="1" fillId="0" borderId="12" xfId="8" applyBorder="1" applyAlignment="1">
      <alignment horizontal="center" vertical="center" wrapText="1"/>
    </xf>
    <xf numFmtId="0" fontId="1" fillId="0" borderId="12" xfId="8" applyBorder="1"/>
    <xf numFmtId="9" fontId="0" fillId="0" borderId="12" xfId="7" applyFont="1" applyBorder="1"/>
    <xf numFmtId="9" fontId="1" fillId="0" borderId="12" xfId="8" applyNumberFormat="1" applyBorder="1"/>
    <xf numFmtId="2" fontId="1" fillId="0" borderId="12" xfId="8" applyNumberFormat="1" applyBorder="1"/>
    <xf numFmtId="1" fontId="1" fillId="0" borderId="12" xfId="8" applyNumberFormat="1" applyBorder="1"/>
    <xf numFmtId="165" fontId="1" fillId="0" borderId="12" xfId="8" applyNumberFormat="1" applyBorder="1"/>
    <xf numFmtId="0" fontId="1" fillId="0" borderId="12" xfId="8" applyFill="1" applyBorder="1" applyAlignment="1">
      <alignment horizontal="center" vertical="center"/>
    </xf>
    <xf numFmtId="9" fontId="0" fillId="0" borderId="12" xfId="7" applyFont="1" applyBorder="1" applyAlignment="1">
      <alignment horizontal="center" vertical="center"/>
    </xf>
    <xf numFmtId="2" fontId="1" fillId="0" borderId="12" xfId="8" applyNumberFormat="1" applyBorder="1" applyAlignment="1">
      <alignment horizontal="center" vertical="center"/>
    </xf>
    <xf numFmtId="1" fontId="1" fillId="0" borderId="12" xfId="8" applyNumberFormat="1" applyBorder="1" applyAlignment="1">
      <alignment horizontal="center" vertical="center"/>
    </xf>
    <xf numFmtId="165" fontId="1" fillId="0" borderId="12" xfId="8" applyNumberFormat="1" applyBorder="1" applyAlignment="1">
      <alignment horizontal="center" vertical="center"/>
    </xf>
    <xf numFmtId="0" fontId="0" fillId="0" borderId="12" xfId="8" applyFont="1" applyBorder="1" applyAlignment="1">
      <alignment horizontal="center" vertical="center" wrapText="1"/>
    </xf>
    <xf numFmtId="0" fontId="18" fillId="0" borderId="12" xfId="8" applyFont="1" applyBorder="1" applyAlignment="1">
      <alignment horizontal="left" vertical="center"/>
    </xf>
    <xf numFmtId="0" fontId="10" fillId="0" borderId="0" xfId="0" applyNumberFormat="1" applyFont="1" applyFill="1" applyAlignment="1">
      <alignment horizontal="centerContinuous"/>
    </xf>
    <xf numFmtId="0" fontId="22" fillId="0" borderId="0" xfId="0" applyNumberFormat="1" applyFont="1" applyFill="1" applyAlignment="1">
      <alignment horizontal="centerContinuous"/>
    </xf>
    <xf numFmtId="0" fontId="10" fillId="0" borderId="0" xfId="0" applyNumberFormat="1" applyFont="1" applyFill="1"/>
    <xf numFmtId="0" fontId="23" fillId="0" borderId="12" xfId="0" applyNumberFormat="1" applyFont="1" applyFill="1" applyBorder="1"/>
    <xf numFmtId="0" fontId="23" fillId="0" borderId="12" xfId="0" applyNumberFormat="1" applyFont="1" applyFill="1" applyBorder="1" applyAlignment="1">
      <alignment horizontal="center"/>
    </xf>
    <xf numFmtId="0" fontId="24" fillId="0" borderId="12" xfId="0" applyNumberFormat="1" applyFont="1" applyFill="1" applyBorder="1" applyAlignment="1">
      <alignment horizontal="centerContinuous"/>
    </xf>
    <xf numFmtId="0" fontId="23" fillId="0" borderId="12" xfId="0" applyNumberFormat="1" applyFont="1" applyFill="1" applyBorder="1" applyAlignment="1">
      <alignment horizontal="centerContinuous"/>
    </xf>
    <xf numFmtId="0" fontId="24" fillId="0" borderId="12" xfId="0" applyNumberFormat="1" applyFont="1" applyFill="1" applyBorder="1" applyAlignment="1">
      <alignment horizontal="center"/>
    </xf>
    <xf numFmtId="0" fontId="25" fillId="0" borderId="12" xfId="0" applyNumberFormat="1" applyFont="1" applyFill="1" applyBorder="1"/>
    <xf numFmtId="17" fontId="0" fillId="0" borderId="12" xfId="0" applyNumberFormat="1" applyFill="1" applyBorder="1"/>
    <xf numFmtId="0" fontId="0" fillId="2" borderId="12" xfId="0" applyBorder="1"/>
    <xf numFmtId="1" fontId="0" fillId="2" borderId="12" xfId="0" applyNumberFormat="1" applyBorder="1"/>
    <xf numFmtId="166" fontId="0" fillId="0" borderId="12" xfId="0" applyNumberFormat="1" applyFill="1" applyBorder="1"/>
    <xf numFmtId="1" fontId="0" fillId="0" borderId="12" xfId="0" applyNumberFormat="1" applyFill="1" applyBorder="1"/>
    <xf numFmtId="0" fontId="26" fillId="0" borderId="0" xfId="0" applyNumberFormat="1" applyFont="1" applyFill="1" applyBorder="1" applyAlignment="1">
      <alignment horizontal="centerContinuous"/>
    </xf>
    <xf numFmtId="0" fontId="0" fillId="0" borderId="0" xfId="0" applyNumberFormat="1" applyFill="1" applyBorder="1" applyAlignment="1">
      <alignment horizontal="centerContinuous"/>
    </xf>
    <xf numFmtId="0" fontId="27" fillId="0" borderId="12" xfId="0" applyNumberFormat="1" applyFont="1" applyFill="1" applyBorder="1" applyAlignment="1">
      <alignment horizontal="centerContinuous"/>
    </xf>
    <xf numFmtId="0" fontId="0" fillId="0" borderId="12" xfId="0" applyNumberFormat="1" applyFill="1" applyBorder="1" applyAlignment="1">
      <alignment horizontal="centerContinuous"/>
    </xf>
    <xf numFmtId="0" fontId="28" fillId="0" borderId="12" xfId="0" applyNumberFormat="1" applyFont="1" applyFill="1" applyBorder="1" applyAlignment="1">
      <alignment horizontal="left"/>
    </xf>
    <xf numFmtId="0" fontId="0" fillId="0" borderId="12" xfId="0" applyNumberFormat="1" applyFill="1" applyBorder="1" applyAlignment="1">
      <alignment horizontal="left"/>
    </xf>
    <xf numFmtId="0" fontId="28" fillId="0" borderId="12" xfId="0" applyNumberFormat="1" applyFont="1" applyFill="1" applyBorder="1" applyAlignment="1">
      <alignment horizontal="center"/>
    </xf>
    <xf numFmtId="167" fontId="0" fillId="0" borderId="12" xfId="0" applyNumberFormat="1" applyFill="1" applyBorder="1"/>
    <xf numFmtId="0" fontId="3" fillId="0" borderId="12" xfId="0" applyNumberFormat="1" applyFont="1" applyFill="1" applyBorder="1" applyAlignment="1">
      <alignment horizontal="right"/>
    </xf>
    <xf numFmtId="0" fontId="0" fillId="0" borderId="12" xfId="0" applyNumberFormat="1" applyFill="1" applyBorder="1" applyAlignment="1">
      <alignment horizontal="right"/>
    </xf>
    <xf numFmtId="14" fontId="0" fillId="0" borderId="12" xfId="0" applyNumberFormat="1" applyFill="1" applyBorder="1" applyAlignment="1">
      <alignment horizontal="center"/>
    </xf>
    <xf numFmtId="167" fontId="8" fillId="0" borderId="12" xfId="0" applyNumberFormat="1" applyFont="1" applyFill="1" applyBorder="1"/>
    <xf numFmtId="0" fontId="29" fillId="2" borderId="12" xfId="9" applyFont="1" applyBorder="1" applyAlignment="1">
      <alignment vertical="center"/>
    </xf>
    <xf numFmtId="0" fontId="30" fillId="2" borderId="12" xfId="9" applyFont="1" applyBorder="1" applyAlignment="1">
      <alignment vertical="center" wrapText="1"/>
    </xf>
    <xf numFmtId="0" fontId="31" fillId="2" borderId="12" xfId="9" applyFont="1" applyBorder="1" applyAlignment="1">
      <alignment vertical="center" wrapText="1"/>
    </xf>
    <xf numFmtId="0" fontId="3" fillId="2" borderId="12" xfId="9" applyFont="1" applyBorder="1" applyAlignment="1">
      <alignment vertical="center" wrapText="1"/>
    </xf>
    <xf numFmtId="0" fontId="3" fillId="0" borderId="12" xfId="9" applyFont="1" applyFill="1" applyBorder="1" applyAlignment="1">
      <alignment vertical="center" wrapText="1"/>
    </xf>
    <xf numFmtId="0" fontId="8" fillId="2" borderId="12" xfId="9" applyNumberFormat="1" applyFont="1" applyBorder="1"/>
    <xf numFmtId="0" fontId="14" fillId="2" borderId="12" xfId="9" applyNumberFormat="1" applyFont="1" applyBorder="1"/>
    <xf numFmtId="0" fontId="3" fillId="2" borderId="12" xfId="9" applyNumberFormat="1" applyFont="1" applyBorder="1"/>
    <xf numFmtId="0" fontId="5" fillId="2" borderId="12" xfId="9" applyNumberFormat="1" applyFont="1" applyBorder="1"/>
    <xf numFmtId="0" fontId="14" fillId="2" borderId="12" xfId="9" applyNumberFormat="1" applyFont="1" applyBorder="1" applyAlignment="1">
      <alignment horizontal="center" vertical="center" wrapText="1"/>
    </xf>
    <xf numFmtId="0" fontId="5" fillId="2" borderId="12" xfId="9" applyNumberFormat="1" applyFont="1" applyBorder="1" applyAlignment="1">
      <alignment horizontal="center" vertical="center" wrapText="1"/>
    </xf>
    <xf numFmtId="0" fontId="5" fillId="2" borderId="12" xfId="9" applyNumberFormat="1" applyFont="1" applyBorder="1" applyAlignment="1">
      <alignment horizontal="left" vertical="center"/>
    </xf>
    <xf numFmtId="0" fontId="14" fillId="3" borderId="12" xfId="0" applyNumberFormat="1" applyFont="1" applyFill="1" applyBorder="1"/>
    <xf numFmtId="0" fontId="3" fillId="3" borderId="12" xfId="9" applyNumberFormat="1" applyFont="1" applyFill="1" applyBorder="1"/>
    <xf numFmtId="49" fontId="3" fillId="2" borderId="12" xfId="9" applyNumberFormat="1" applyFont="1" applyBorder="1" applyAlignment="1">
      <alignment horizontal="left"/>
    </xf>
    <xf numFmtId="0" fontId="3" fillId="2" borderId="12" xfId="9" applyNumberFormat="1" applyFont="1" applyBorder="1" applyAlignment="1">
      <alignment horizontal="left"/>
    </xf>
    <xf numFmtId="0" fontId="14" fillId="3" borderId="12" xfId="9" applyNumberFormat="1" applyFont="1" applyFill="1" applyBorder="1"/>
    <xf numFmtId="0" fontId="3" fillId="2" borderId="0" xfId="9" applyNumberFormat="1"/>
    <xf numFmtId="0" fontId="29" fillId="2" borderId="12" xfId="9" applyFont="1" applyBorder="1" applyAlignment="1">
      <alignment vertical="center" wrapText="1"/>
    </xf>
    <xf numFmtId="0" fontId="14" fillId="3" borderId="12" xfId="8" applyNumberFormat="1" applyFont="1" applyFill="1" applyBorder="1"/>
    <xf numFmtId="0" fontId="3" fillId="3" borderId="12" xfId="8" applyNumberFormat="1" applyFont="1" applyFill="1" applyBorder="1"/>
    <xf numFmtId="0" fontId="29" fillId="2" borderId="12" xfId="0" applyFont="1" applyBorder="1" applyAlignment="1">
      <alignment vertical="center" wrapText="1"/>
    </xf>
    <xf numFmtId="0" fontId="32" fillId="2" borderId="12" xfId="0" applyFont="1" applyBorder="1" applyAlignment="1">
      <alignment vertical="center" wrapText="1"/>
    </xf>
    <xf numFmtId="0" fontId="3" fillId="0" borderId="12" xfId="0" applyFont="1" applyFill="1" applyBorder="1" applyAlignment="1">
      <alignment vertical="center" wrapText="1"/>
    </xf>
    <xf numFmtId="0" fontId="0" fillId="2" borderId="12" xfId="0" applyBorder="1" applyAlignment="1">
      <alignment vertical="center" wrapText="1"/>
    </xf>
    <xf numFmtId="164" fontId="34" fillId="0" borderId="12" xfId="10" applyFont="1" applyBorder="1" applyAlignment="1">
      <alignment horizontal="left" vertical="center" wrapText="1"/>
    </xf>
    <xf numFmtId="164" fontId="5" fillId="0" borderId="12" xfId="10" applyFont="1" applyBorder="1" applyAlignment="1">
      <alignment horizontal="center" vertical="center" wrapText="1"/>
    </xf>
    <xf numFmtId="164" fontId="16" fillId="0" borderId="12" xfId="10" applyFont="1" applyBorder="1" applyAlignment="1">
      <alignment horizontal="center" vertical="center" wrapText="1"/>
    </xf>
    <xf numFmtId="0" fontId="35" fillId="2" borderId="12" xfId="0" applyFont="1" applyBorder="1" applyAlignment="1">
      <alignment vertical="center" wrapText="1"/>
    </xf>
    <xf numFmtId="164" fontId="5" fillId="0" borderId="12" xfId="10" applyFont="1" applyBorder="1" applyAlignment="1">
      <alignment horizontal="left" vertical="center" wrapText="1"/>
    </xf>
    <xf numFmtId="168" fontId="14" fillId="0" borderId="12" xfId="10" applyNumberFormat="1" applyFont="1" applyBorder="1" applyAlignment="1">
      <alignment vertical="center" wrapText="1"/>
    </xf>
    <xf numFmtId="168" fontId="14" fillId="0" borderId="12" xfId="10" applyNumberFormat="1" applyFont="1" applyFill="1" applyBorder="1" applyAlignment="1">
      <alignment vertical="center" wrapText="1"/>
    </xf>
    <xf numFmtId="0" fontId="14" fillId="2" borderId="12" xfId="0" applyFont="1" applyBorder="1" applyAlignment="1">
      <alignment vertical="center" wrapText="1"/>
    </xf>
    <xf numFmtId="164" fontId="14" fillId="0" borderId="12" xfId="10" applyFont="1" applyBorder="1" applyAlignment="1">
      <alignment horizontal="left" vertical="center" wrapText="1"/>
    </xf>
    <xf numFmtId="0" fontId="14" fillId="0" borderId="12" xfId="11" applyFont="1" applyBorder="1" applyAlignment="1">
      <alignment horizontal="right" vertical="center" wrapText="1"/>
    </xf>
    <xf numFmtId="168" fontId="14" fillId="0" borderId="12" xfId="12" applyNumberFormat="1" applyFont="1" applyFill="1" applyBorder="1" applyAlignment="1">
      <alignment horizontal="right" vertical="center" wrapText="1"/>
    </xf>
    <xf numFmtId="164" fontId="14" fillId="0" borderId="12" xfId="10" applyFont="1" applyBorder="1" applyAlignment="1">
      <alignment vertical="center" wrapText="1"/>
    </xf>
    <xf numFmtId="164" fontId="14" fillId="0" borderId="12" xfId="10" applyFont="1" applyFill="1" applyBorder="1" applyAlignment="1">
      <alignment vertical="center" wrapText="1"/>
    </xf>
    <xf numFmtId="169" fontId="14" fillId="0" borderId="12" xfId="10" applyNumberFormat="1" applyFont="1" applyBorder="1" applyAlignment="1">
      <alignment vertical="center" wrapText="1"/>
    </xf>
    <xf numFmtId="169" fontId="14" fillId="0" borderId="12" xfId="10" applyNumberFormat="1" applyFont="1" applyFill="1" applyBorder="1" applyAlignment="1">
      <alignment vertical="center" wrapText="1"/>
    </xf>
    <xf numFmtId="168" fontId="14" fillId="0" borderId="12" xfId="10" applyNumberFormat="1" applyFont="1" applyFill="1" applyBorder="1" applyAlignment="1">
      <alignment horizontal="right" vertical="center" wrapText="1"/>
    </xf>
    <xf numFmtId="164" fontId="5" fillId="0" borderId="12" xfId="10" applyFont="1" applyFill="1" applyBorder="1" applyAlignment="1">
      <alignment horizontal="center" vertical="center" wrapText="1"/>
    </xf>
    <xf numFmtId="164" fontId="36" fillId="0" borderId="12" xfId="10" applyFont="1" applyFill="1" applyBorder="1" applyAlignment="1">
      <alignment horizontal="center" vertical="center" wrapText="1"/>
    </xf>
    <xf numFmtId="0" fontId="14" fillId="0" borderId="12" xfId="10" applyNumberFormat="1" applyFont="1" applyBorder="1" applyAlignment="1">
      <alignment vertical="center" wrapText="1"/>
    </xf>
    <xf numFmtId="0" fontId="37" fillId="2" borderId="12" xfId="0" applyFont="1" applyBorder="1" applyAlignment="1">
      <alignment vertical="center" wrapText="1"/>
    </xf>
    <xf numFmtId="0" fontId="14" fillId="0" borderId="12" xfId="0" applyFont="1" applyFill="1" applyBorder="1" applyAlignment="1">
      <alignment vertical="center" wrapText="1"/>
    </xf>
    <xf numFmtId="164" fontId="5" fillId="0" borderId="12" xfId="10" applyFont="1" applyBorder="1" applyAlignment="1">
      <alignment vertical="center" wrapText="1"/>
    </xf>
    <xf numFmtId="2" fontId="14" fillId="2" borderId="12" xfId="0" applyNumberFormat="1" applyFont="1" applyBorder="1" applyAlignment="1">
      <alignment vertical="center" wrapText="1"/>
    </xf>
    <xf numFmtId="164" fontId="14" fillId="0" borderId="12" xfId="10" applyNumberFormat="1" applyFont="1" applyFill="1" applyBorder="1" applyAlignment="1">
      <alignment vertical="center" wrapText="1"/>
    </xf>
    <xf numFmtId="0" fontId="5" fillId="2" borderId="12" xfId="0" applyFont="1" applyBorder="1" applyAlignment="1">
      <alignment vertical="center" wrapText="1"/>
    </xf>
    <xf numFmtId="168" fontId="14" fillId="2" borderId="12" xfId="0" applyNumberFormat="1" applyFont="1" applyBorder="1" applyAlignment="1">
      <alignment vertical="center" wrapText="1"/>
    </xf>
    <xf numFmtId="164" fontId="35" fillId="0" borderId="12" xfId="10" applyFont="1" applyFill="1" applyBorder="1" applyAlignment="1">
      <alignment vertical="center" wrapText="1"/>
    </xf>
    <xf numFmtId="0" fontId="0" fillId="0" borderId="12" xfId="0" applyFill="1" applyBorder="1" applyAlignment="1">
      <alignment vertical="center" wrapText="1"/>
    </xf>
    <xf numFmtId="1" fontId="1" fillId="0" borderId="12" xfId="8" applyNumberFormat="1" applyBorder="1" applyAlignment="1">
      <alignment horizontal="center" vertical="center" wrapText="1"/>
    </xf>
    <xf numFmtId="0" fontId="1" fillId="0" borderId="12" xfId="8" applyFill="1" applyBorder="1"/>
    <xf numFmtId="0" fontId="28" fillId="0" borderId="0" xfId="0" applyNumberFormat="1" applyFont="1" applyFill="1" applyAlignment="1">
      <alignment horizontal="centerContinuous"/>
    </xf>
    <xf numFmtId="0" fontId="28" fillId="0" borderId="12" xfId="0" applyNumberFormat="1" applyFont="1" applyFill="1" applyBorder="1"/>
    <xf numFmtId="0" fontId="28" fillId="0" borderId="10" xfId="0" applyNumberFormat="1" applyFont="1" applyFill="1" applyBorder="1" applyAlignment="1">
      <alignment horizontal="center"/>
    </xf>
    <xf numFmtId="0" fontId="28" fillId="0" borderId="6" xfId="0" applyNumberFormat="1" applyFont="1" applyFill="1" applyBorder="1" applyAlignment="1">
      <alignment horizontal="center"/>
    </xf>
    <xf numFmtId="0" fontId="0" fillId="0" borderId="19" xfId="0" applyNumberFormat="1" applyFill="1" applyBorder="1"/>
    <xf numFmtId="0" fontId="28" fillId="0" borderId="5" xfId="0" applyNumberFormat="1" applyFont="1" applyFill="1" applyBorder="1" applyAlignment="1">
      <alignment horizontal="center"/>
    </xf>
    <xf numFmtId="0" fontId="28" fillId="0" borderId="16" xfId="0" applyNumberFormat="1" applyFont="1" applyFill="1" applyBorder="1" applyAlignment="1">
      <alignment horizontal="center"/>
    </xf>
    <xf numFmtId="0" fontId="28" fillId="0" borderId="14" xfId="0" applyNumberFormat="1" applyFont="1" applyFill="1" applyBorder="1" applyAlignment="1">
      <alignment horizontal="center"/>
    </xf>
    <xf numFmtId="0" fontId="38" fillId="0" borderId="0" xfId="0" applyNumberFormat="1" applyFont="1" applyFill="1" applyAlignment="1">
      <alignment horizontal="centerContinuous"/>
    </xf>
    <xf numFmtId="0" fontId="8" fillId="0" borderId="0" xfId="0" applyNumberFormat="1" applyFont="1" applyFill="1" applyAlignment="1">
      <alignment horizontal="right"/>
    </xf>
    <xf numFmtId="0" fontId="0" fillId="0" borderId="8" xfId="0" applyNumberFormat="1" applyFill="1" applyBorder="1" applyAlignment="1">
      <alignment horizontal="center" vertical="top" wrapText="1"/>
    </xf>
    <xf numFmtId="0" fontId="0" fillId="0" borderId="9" xfId="0" applyNumberFormat="1" applyFill="1" applyBorder="1" applyAlignment="1">
      <alignment horizontal="center" vertical="top" wrapText="1"/>
    </xf>
    <xf numFmtId="0" fontId="0" fillId="0" borderId="11" xfId="0" applyNumberFormat="1" applyFill="1" applyBorder="1" applyAlignment="1">
      <alignment horizontal="center" vertical="top" wrapText="1"/>
    </xf>
    <xf numFmtId="0" fontId="0" fillId="0" borderId="9" xfId="0" applyNumberFormat="1" applyFill="1" applyBorder="1" applyAlignment="1">
      <alignment horizontal="centerContinuous" vertical="top" wrapText="1"/>
    </xf>
    <xf numFmtId="0" fontId="0" fillId="0" borderId="8" xfId="0" applyNumberFormat="1" applyFill="1" applyBorder="1" applyAlignment="1">
      <alignment horizontal="left" vertical="top" wrapText="1"/>
    </xf>
    <xf numFmtId="0" fontId="0" fillId="0" borderId="5" xfId="0" applyNumberFormat="1" applyFill="1" applyBorder="1" applyAlignment="1">
      <alignment horizontal="left" vertical="top" wrapText="1"/>
    </xf>
    <xf numFmtId="0" fontId="0" fillId="0" borderId="15" xfId="0" applyNumberFormat="1" applyFill="1" applyBorder="1"/>
    <xf numFmtId="0" fontId="0" fillId="0" borderId="15" xfId="0" applyNumberFormat="1" applyFill="1" applyBorder="1" applyAlignment="1">
      <alignment horizontal="center"/>
    </xf>
    <xf numFmtId="0" fontId="0" fillId="0" borderId="8" xfId="0" applyNumberFormat="1" applyFill="1" applyBorder="1" applyAlignment="1">
      <alignment horizontal="center"/>
    </xf>
    <xf numFmtId="0" fontId="0" fillId="0" borderId="5" xfId="0" applyNumberFormat="1" applyFill="1" applyBorder="1" applyAlignment="1">
      <alignment horizontal="center"/>
    </xf>
    <xf numFmtId="0" fontId="0" fillId="0" borderId="34" xfId="0" applyNumberFormat="1" applyFill="1" applyBorder="1"/>
    <xf numFmtId="0" fontId="0" fillId="0" borderId="35" xfId="0" applyNumberFormat="1" applyFill="1" applyBorder="1"/>
    <xf numFmtId="0" fontId="0" fillId="0" borderId="4" xfId="0" applyNumberFormat="1" applyFill="1" applyBorder="1" applyAlignment="1">
      <alignment horizontal="left" wrapText="1"/>
    </xf>
    <xf numFmtId="0" fontId="0" fillId="0" borderId="8" xfId="0" applyNumberFormat="1" applyFill="1" applyBorder="1" applyAlignment="1">
      <alignment horizontal="left" wrapText="1"/>
    </xf>
    <xf numFmtId="0" fontId="0" fillId="0" borderId="9" xfId="0" applyNumberFormat="1" applyFill="1" applyBorder="1" applyAlignment="1">
      <alignment horizontal="left" wrapText="1"/>
    </xf>
    <xf numFmtId="0" fontId="8" fillId="0" borderId="17" xfId="0" applyNumberFormat="1" applyFont="1" applyFill="1" applyBorder="1" applyAlignment="1">
      <alignment horizontal="right"/>
    </xf>
    <xf numFmtId="0" fontId="28" fillId="0" borderId="23" xfId="0" applyNumberFormat="1" applyFont="1" applyFill="1" applyBorder="1" applyAlignment="1">
      <alignment horizontal="center" vertical="top"/>
    </xf>
    <xf numFmtId="0" fontId="28" fillId="0" borderId="29" xfId="0" applyNumberFormat="1" applyFont="1" applyFill="1" applyBorder="1" applyAlignment="1">
      <alignment horizontal="center" vertical="top"/>
    </xf>
    <xf numFmtId="0" fontId="28" fillId="0" borderId="24" xfId="0" applyNumberFormat="1" applyFont="1" applyFill="1" applyBorder="1" applyAlignment="1">
      <alignment horizontal="center" vertical="top"/>
    </xf>
    <xf numFmtId="0" fontId="7" fillId="0" borderId="0" xfId="0" applyNumberFormat="1" applyFont="1" applyFill="1" applyBorder="1" applyAlignment="1">
      <alignment horizontal="center"/>
    </xf>
    <xf numFmtId="0" fontId="10" fillId="0" borderId="12" xfId="0" applyNumberFormat="1" applyFont="1" applyFill="1" applyBorder="1" applyAlignment="1">
      <alignment horizontal="center" vertical="center" wrapText="1"/>
    </xf>
    <xf numFmtId="17" fontId="20" fillId="0" borderId="12" xfId="8" applyNumberFormat="1" applyFont="1" applyBorder="1" applyAlignment="1">
      <alignment horizontal="center"/>
    </xf>
    <xf numFmtId="0" fontId="18" fillId="0" borderId="23" xfId="8" applyFont="1" applyBorder="1" applyAlignment="1">
      <alignment horizontal="center"/>
    </xf>
    <xf numFmtId="0" fontId="18" fillId="0" borderId="29" xfId="8" applyFont="1" applyBorder="1" applyAlignment="1">
      <alignment horizontal="center"/>
    </xf>
    <xf numFmtId="0" fontId="18" fillId="0" borderId="24" xfId="8" applyFont="1" applyBorder="1" applyAlignment="1">
      <alignment horizontal="center"/>
    </xf>
    <xf numFmtId="17" fontId="1" fillId="0" borderId="12" xfId="8" applyNumberFormat="1" applyBorder="1" applyAlignment="1">
      <alignment horizontal="center" vertical="center"/>
    </xf>
    <xf numFmtId="0" fontId="1" fillId="0" borderId="12" xfId="8" applyBorder="1" applyAlignment="1">
      <alignment horizontal="center" vertical="center"/>
    </xf>
    <xf numFmtId="17" fontId="1" fillId="0" borderId="12" xfId="8" applyNumberFormat="1" applyBorder="1" applyAlignment="1">
      <alignment horizontal="center"/>
    </xf>
    <xf numFmtId="0" fontId="1" fillId="0" borderId="12" xfId="8" applyBorder="1" applyAlignment="1">
      <alignment horizontal="center"/>
    </xf>
    <xf numFmtId="0" fontId="3" fillId="0" borderId="30" xfId="0" applyNumberFormat="1" applyFont="1" applyFill="1" applyBorder="1" applyAlignment="1">
      <alignment horizontal="center" vertical="center" wrapText="1"/>
    </xf>
    <xf numFmtId="0" fontId="0" fillId="0" borderId="31" xfId="0" applyNumberFormat="1" applyFill="1" applyBorder="1" applyAlignment="1">
      <alignment horizontal="center" vertical="center" wrapText="1"/>
    </xf>
    <xf numFmtId="0" fontId="0" fillId="0" borderId="32" xfId="0" applyNumberFormat="1" applyFill="1" applyBorder="1" applyAlignment="1">
      <alignment horizontal="center" vertical="center" wrapText="1"/>
    </xf>
    <xf numFmtId="0" fontId="0" fillId="0" borderId="33" xfId="0" applyNumberFormat="1" applyFill="1" applyBorder="1" applyAlignment="1">
      <alignment horizontal="center" vertical="center" wrapText="1"/>
    </xf>
    <xf numFmtId="0" fontId="0" fillId="0" borderId="0" xfId="0" applyNumberFormat="1" applyFill="1" applyBorder="1" applyAlignment="1">
      <alignment horizontal="center" vertical="center" wrapText="1"/>
    </xf>
    <xf numFmtId="0" fontId="0" fillId="0" borderId="28" xfId="0" applyNumberFormat="1" applyFill="1" applyBorder="1" applyAlignment="1">
      <alignment horizontal="center" vertical="center" wrapText="1"/>
    </xf>
    <xf numFmtId="0" fontId="0" fillId="0" borderId="25" xfId="0" applyNumberFormat="1" applyFill="1" applyBorder="1" applyAlignment="1">
      <alignment horizontal="center" vertical="center" wrapText="1"/>
    </xf>
    <xf numFmtId="0" fontId="0" fillId="0" borderId="26" xfId="0" applyNumberFormat="1" applyFill="1" applyBorder="1" applyAlignment="1">
      <alignment horizontal="center" vertical="center" wrapText="1"/>
    </xf>
    <xf numFmtId="0" fontId="0" fillId="0" borderId="27" xfId="0" applyNumberFormat="1" applyFill="1" applyBorder="1" applyAlignment="1">
      <alignment horizontal="center" vertical="center" wrapText="1"/>
    </xf>
    <xf numFmtId="0" fontId="8" fillId="0" borderId="23" xfId="5" applyFont="1" applyFill="1" applyBorder="1" applyAlignment="1">
      <alignment horizontal="center"/>
    </xf>
    <xf numFmtId="0" fontId="8" fillId="0" borderId="24" xfId="5" applyFont="1" applyFill="1" applyBorder="1" applyAlignment="1">
      <alignment horizontal="center"/>
    </xf>
    <xf numFmtId="0" fontId="16" fillId="0" borderId="12" xfId="5" applyFont="1" applyFill="1" applyBorder="1" applyAlignment="1">
      <alignment horizontal="center" wrapText="1"/>
    </xf>
    <xf numFmtId="0" fontId="4" fillId="0" borderId="25" xfId="5" applyNumberFormat="1" applyFont="1" applyFill="1" applyBorder="1" applyAlignment="1">
      <alignment horizontal="center"/>
    </xf>
    <xf numFmtId="0" fontId="4" fillId="0" borderId="26" xfId="5" applyNumberFormat="1" applyFont="1" applyFill="1" applyBorder="1" applyAlignment="1">
      <alignment horizontal="center"/>
    </xf>
    <xf numFmtId="0" fontId="5" fillId="0" borderId="23" xfId="5" applyNumberFormat="1" applyFont="1" applyFill="1" applyBorder="1" applyAlignment="1">
      <alignment horizontal="center"/>
    </xf>
    <xf numFmtId="0" fontId="5" fillId="0" borderId="24" xfId="5" applyNumberFormat="1" applyFont="1" applyFill="1" applyBorder="1" applyAlignment="1">
      <alignment horizontal="center"/>
    </xf>
    <xf numFmtId="0" fontId="3" fillId="0" borderId="12" xfId="5" applyNumberFormat="1" applyFill="1" applyBorder="1" applyAlignment="1">
      <alignment horizontal="center" vertical="center" wrapText="1"/>
    </xf>
    <xf numFmtId="0" fontId="8" fillId="0" borderId="12" xfId="5" applyNumberFormat="1" applyFont="1" applyFill="1" applyBorder="1" applyAlignment="1">
      <alignment horizontal="center"/>
    </xf>
    <xf numFmtId="0" fontId="13" fillId="2" borderId="23" xfId="0" applyFont="1" applyBorder="1" applyAlignment="1">
      <alignment horizontal="center" vertical="center" wrapText="1"/>
    </xf>
    <xf numFmtId="0" fontId="13" fillId="2" borderId="24" xfId="0" applyFont="1" applyBorder="1" applyAlignment="1">
      <alignment horizontal="center" vertical="center" wrapText="1"/>
    </xf>
    <xf numFmtId="0" fontId="29" fillId="2" borderId="23" xfId="9" applyFont="1" applyBorder="1" applyAlignment="1">
      <alignment horizontal="center" vertical="center" wrapText="1"/>
    </xf>
    <xf numFmtId="0" fontId="29" fillId="2" borderId="24" xfId="9" applyFont="1" applyBorder="1" applyAlignment="1">
      <alignment horizontal="center" vertical="center" wrapText="1"/>
    </xf>
    <xf numFmtId="0" fontId="8" fillId="2" borderId="12" xfId="9" applyNumberFormat="1" applyFont="1" applyBorder="1" applyAlignment="1">
      <alignment horizontal="center"/>
    </xf>
    <xf numFmtId="0" fontId="29" fillId="2" borderId="29" xfId="9" applyFont="1" applyBorder="1" applyAlignment="1">
      <alignment horizontal="center" vertical="center" wrapText="1"/>
    </xf>
  </cellXfs>
  <cellStyles count="13">
    <cellStyle name="Comma 2" xfId="10"/>
    <cellStyle name="Comma 2 2 2" xfId="12"/>
    <cellStyle name="Normal" xfId="0" builtinId="0"/>
    <cellStyle name="Normal 2" xfId="1"/>
    <cellStyle name="Normal 2 2" xfId="8"/>
    <cellStyle name="Normal 2 2 2" xfId="11"/>
    <cellStyle name="Normal 3" xfId="2"/>
    <cellStyle name="Normal 3 2" xfId="9"/>
    <cellStyle name="Normal 4" xfId="5"/>
    <cellStyle name="Normal_performance" xfId="6"/>
    <cellStyle name="Percent 2" xfId="3"/>
    <cellStyle name="Percent 2 2" xfId="7"/>
    <cellStyle name="Percent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8,9,11/HT_REPORTS_KWH_TOD_UNI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bc"/>
    </sheetNames>
    <sheetDataSet>
      <sheetData sheetId="0">
        <row r="2">
          <cell r="H2">
            <v>2878680</v>
          </cell>
          <cell r="J2">
            <v>2808600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I21"/>
  <sheetViews>
    <sheetView showOutlineSymbols="0" zoomScale="87" workbookViewId="0"/>
  </sheetViews>
  <sheetFormatPr defaultColWidth="11.44140625" defaultRowHeight="15"/>
  <cols>
    <col min="1" max="1" width="23.77734375" style="60" customWidth="1"/>
    <col min="2" max="2" width="11.44140625" style="60" customWidth="1"/>
    <col min="3" max="6" width="10.6640625" style="60" customWidth="1"/>
    <col min="7" max="7" width="11.44140625" style="60" customWidth="1"/>
    <col min="8" max="8" width="19.77734375" style="60" customWidth="1"/>
    <col min="9" max="10" width="14.6640625" style="60" customWidth="1"/>
    <col min="11" max="16384" width="11.44140625" style="60"/>
  </cols>
  <sheetData>
    <row r="1" spans="1:9">
      <c r="A1" s="59" t="s">
        <v>203</v>
      </c>
      <c r="G1" s="61" t="s">
        <v>0</v>
      </c>
      <c r="H1" s="62" t="s">
        <v>70</v>
      </c>
    </row>
    <row r="2" spans="1:9" ht="18">
      <c r="A2" s="63" t="s">
        <v>71</v>
      </c>
      <c r="B2" s="63"/>
      <c r="C2" s="63"/>
      <c r="D2" s="63"/>
      <c r="E2" s="63"/>
      <c r="F2" s="63"/>
      <c r="G2" s="63"/>
      <c r="H2" s="63"/>
    </row>
    <row r="3" spans="1:9" ht="18">
      <c r="A3" s="63"/>
      <c r="B3" s="63"/>
      <c r="C3" s="63"/>
      <c r="D3" s="63" t="s">
        <v>72</v>
      </c>
      <c r="E3" s="63"/>
      <c r="G3" s="63"/>
    </row>
    <row r="4" spans="1:9" ht="18">
      <c r="A4" s="63"/>
      <c r="B4" s="63"/>
      <c r="C4" s="63"/>
      <c r="D4" s="63"/>
      <c r="E4" s="63"/>
      <c r="F4" s="63"/>
      <c r="G4" s="63"/>
      <c r="H4" s="63"/>
    </row>
    <row r="5" spans="1:9" ht="31.5">
      <c r="A5" s="64" t="s">
        <v>3</v>
      </c>
      <c r="B5" s="65" t="s">
        <v>4</v>
      </c>
      <c r="C5" s="66"/>
      <c r="D5" s="67" t="s">
        <v>5</v>
      </c>
      <c r="E5" s="68"/>
      <c r="F5" s="67" t="s">
        <v>6</v>
      </c>
      <c r="G5" s="68"/>
      <c r="H5" s="69" t="s">
        <v>73</v>
      </c>
    </row>
    <row r="6" spans="1:9">
      <c r="A6" s="70"/>
      <c r="B6" s="71" t="s">
        <v>74</v>
      </c>
      <c r="C6" s="72"/>
      <c r="D6" s="73" t="s">
        <v>74</v>
      </c>
      <c r="E6" s="72"/>
      <c r="F6" s="73" t="s">
        <v>74</v>
      </c>
      <c r="G6" s="71"/>
      <c r="H6" s="74" t="s">
        <v>75</v>
      </c>
      <c r="I6" s="75"/>
    </row>
    <row r="7" spans="1:9" ht="15.75">
      <c r="A7" s="76" t="s">
        <v>76</v>
      </c>
      <c r="B7" s="77" t="s">
        <v>77</v>
      </c>
      <c r="C7" s="78"/>
      <c r="D7" s="77" t="s">
        <v>77</v>
      </c>
      <c r="E7" s="77"/>
      <c r="F7" s="79" t="s">
        <v>77</v>
      </c>
      <c r="G7" s="77"/>
      <c r="H7" s="70"/>
    </row>
    <row r="8" spans="1:9">
      <c r="A8" s="80" t="s">
        <v>78</v>
      </c>
      <c r="B8" s="81" t="s">
        <v>79</v>
      </c>
      <c r="C8" s="82" t="s">
        <v>80</v>
      </c>
      <c r="D8" s="82" t="s">
        <v>79</v>
      </c>
      <c r="E8" s="82" t="s">
        <v>80</v>
      </c>
      <c r="F8" s="82" t="s">
        <v>79</v>
      </c>
      <c r="G8" s="83" t="s">
        <v>80</v>
      </c>
      <c r="H8" s="70"/>
    </row>
    <row r="9" spans="1:9">
      <c r="A9" s="84" t="s">
        <v>81</v>
      </c>
      <c r="B9" s="85" t="s">
        <v>82</v>
      </c>
      <c r="C9" s="86" t="s">
        <v>83</v>
      </c>
      <c r="D9" s="86" t="s">
        <v>82</v>
      </c>
      <c r="E9" s="86" t="s">
        <v>83</v>
      </c>
      <c r="F9" s="86" t="s">
        <v>82</v>
      </c>
      <c r="G9" s="87" t="s">
        <v>83</v>
      </c>
      <c r="H9" s="84"/>
    </row>
    <row r="10" spans="1:9" ht="60">
      <c r="A10" s="88" t="s">
        <v>84</v>
      </c>
      <c r="B10" s="89">
        <v>0.25</v>
      </c>
      <c r="C10" s="90"/>
      <c r="D10" s="89">
        <v>0.35</v>
      </c>
      <c r="E10" s="89">
        <v>0.02</v>
      </c>
      <c r="F10" s="89">
        <v>0.3</v>
      </c>
      <c r="G10" s="90">
        <v>0.03</v>
      </c>
      <c r="H10" s="91"/>
    </row>
    <row r="11" spans="1:9">
      <c r="A11" s="92"/>
      <c r="B11" s="93"/>
      <c r="C11" s="93"/>
      <c r="D11" s="93"/>
      <c r="E11" s="93"/>
      <c r="F11" s="93"/>
      <c r="G11" s="93"/>
      <c r="H11" s="91"/>
    </row>
    <row r="12" spans="1:9" ht="45">
      <c r="A12" s="92" t="s">
        <v>85</v>
      </c>
      <c r="B12" s="94">
        <v>0.39</v>
      </c>
      <c r="C12" s="93"/>
      <c r="D12" s="94">
        <v>0.42</v>
      </c>
      <c r="E12" s="93"/>
      <c r="F12" s="94">
        <v>0.45</v>
      </c>
      <c r="G12" s="93"/>
      <c r="H12" s="91"/>
    </row>
    <row r="13" spans="1:9">
      <c r="A13" s="92"/>
      <c r="B13" s="93"/>
      <c r="C13" s="93"/>
      <c r="D13" s="93"/>
      <c r="E13" s="93"/>
      <c r="F13" s="93"/>
      <c r="G13" s="93"/>
      <c r="H13" s="91"/>
    </row>
    <row r="14" spans="1:9" ht="45">
      <c r="A14" s="92" t="s">
        <v>86</v>
      </c>
      <c r="B14" s="94">
        <v>0.2</v>
      </c>
      <c r="C14" s="94">
        <v>0.03</v>
      </c>
      <c r="D14" s="94">
        <v>0.2</v>
      </c>
      <c r="E14" s="94">
        <v>0.02</v>
      </c>
      <c r="F14" s="94">
        <v>0.15</v>
      </c>
      <c r="G14" s="94">
        <v>0.02</v>
      </c>
      <c r="H14" s="91"/>
    </row>
    <row r="15" spans="1:9">
      <c r="A15" s="92"/>
      <c r="B15" s="93"/>
      <c r="C15" s="93"/>
      <c r="D15" s="93"/>
      <c r="E15" s="93"/>
      <c r="F15" s="93"/>
      <c r="G15" s="93"/>
      <c r="H15" s="91"/>
    </row>
    <row r="16" spans="1:9" ht="60">
      <c r="A16" s="92" t="s">
        <v>87</v>
      </c>
      <c r="B16" s="94">
        <v>0.36</v>
      </c>
      <c r="C16" s="93"/>
      <c r="D16" s="94">
        <v>0.3</v>
      </c>
      <c r="E16" s="93"/>
      <c r="F16" s="94">
        <v>0.39</v>
      </c>
      <c r="G16" s="93"/>
      <c r="H16" s="91"/>
    </row>
    <row r="17" spans="1:8">
      <c r="A17" s="92"/>
      <c r="B17" s="93"/>
      <c r="C17" s="93"/>
      <c r="D17" s="93"/>
      <c r="E17" s="93"/>
      <c r="F17" s="93"/>
      <c r="G17" s="93"/>
      <c r="H17" s="91"/>
    </row>
    <row r="18" spans="1:8" ht="45">
      <c r="A18" s="92" t="s">
        <v>88</v>
      </c>
      <c r="B18" s="94">
        <v>0.57999999999999996</v>
      </c>
      <c r="C18" s="93"/>
      <c r="D18" s="94">
        <v>0.5</v>
      </c>
      <c r="E18" s="93"/>
      <c r="F18" s="94">
        <v>0.55000000000000004</v>
      </c>
      <c r="G18" s="93"/>
      <c r="H18" s="91"/>
    </row>
    <row r="19" spans="1:8" ht="15.75" thickBot="1">
      <c r="A19" s="95"/>
      <c r="B19" s="96"/>
      <c r="C19" s="96"/>
      <c r="D19" s="96"/>
      <c r="E19" s="96"/>
      <c r="F19" s="96"/>
      <c r="G19" s="96"/>
      <c r="H19" s="91"/>
    </row>
    <row r="20" spans="1:8">
      <c r="A20" s="84"/>
      <c r="B20" s="97"/>
      <c r="C20" s="98"/>
      <c r="D20" s="98"/>
      <c r="E20" s="98"/>
      <c r="F20" s="98"/>
      <c r="G20" s="98"/>
      <c r="H20" s="98"/>
    </row>
    <row r="21" spans="1:8">
      <c r="H21" s="99"/>
    </row>
  </sheetData>
  <printOptions horizontalCentered="1"/>
  <pageMargins left="0.5" right="0.5" top="1" bottom="0.75" header="0.5" footer="0.5"/>
  <pageSetup scale="97"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rgb="FFFF0000"/>
    <pageSetUpPr fitToPage="1"/>
  </sheetPr>
  <dimension ref="A1:N19"/>
  <sheetViews>
    <sheetView showOutlineSymbols="0" zoomScale="87" workbookViewId="0">
      <selection activeCell="H13" sqref="H13"/>
    </sheetView>
  </sheetViews>
  <sheetFormatPr defaultColWidth="11.44140625" defaultRowHeight="15"/>
  <cols>
    <col min="1" max="1" width="18.6640625" style="2" customWidth="1"/>
    <col min="2" max="13" width="11.44140625" style="2" customWidth="1"/>
    <col min="14" max="14" width="30.5546875" style="2" customWidth="1"/>
    <col min="15" max="16384" width="11.44140625" style="2"/>
  </cols>
  <sheetData>
    <row r="1" spans="1:14">
      <c r="A1" s="59" t="s">
        <v>203</v>
      </c>
      <c r="M1" s="3"/>
      <c r="N1" s="170" t="s">
        <v>210</v>
      </c>
    </row>
    <row r="3" spans="1:14" ht="19.5">
      <c r="A3" s="4" t="s">
        <v>209</v>
      </c>
      <c r="B3" s="4"/>
      <c r="C3" s="4"/>
      <c r="D3" s="4"/>
      <c r="E3" s="4"/>
      <c r="F3" s="4"/>
      <c r="G3" s="4"/>
      <c r="H3" s="4"/>
      <c r="I3" s="4"/>
      <c r="J3" s="4"/>
      <c r="K3" s="4"/>
      <c r="L3" s="4"/>
      <c r="M3" s="4"/>
      <c r="N3" s="4"/>
    </row>
    <row r="4" spans="1:14" ht="15.75">
      <c r="E4" s="5"/>
      <c r="G4" s="321" t="s">
        <v>1</v>
      </c>
      <c r="H4" s="321"/>
    </row>
    <row r="5" spans="1:14" ht="18">
      <c r="A5" s="7" t="s">
        <v>2</v>
      </c>
      <c r="B5" s="8" t="s">
        <v>3</v>
      </c>
      <c r="C5" s="8"/>
      <c r="D5" s="8"/>
      <c r="E5" s="8"/>
      <c r="F5" s="8"/>
      <c r="G5" s="8"/>
      <c r="H5" s="8"/>
      <c r="I5" s="8"/>
      <c r="J5" s="8"/>
      <c r="K5" s="8"/>
      <c r="L5" s="8"/>
      <c r="M5" s="9"/>
      <c r="N5" s="10"/>
    </row>
    <row r="6" spans="1:14" ht="15.75">
      <c r="A6" s="11"/>
      <c r="B6" s="12" t="s">
        <v>4</v>
      </c>
      <c r="C6" s="13"/>
      <c r="D6" s="13"/>
      <c r="E6" s="13"/>
      <c r="F6" s="14" t="s">
        <v>5</v>
      </c>
      <c r="G6" s="15"/>
      <c r="H6" s="16"/>
      <c r="I6" s="15"/>
      <c r="J6" s="14" t="s">
        <v>6</v>
      </c>
      <c r="K6" s="15"/>
      <c r="L6" s="15"/>
      <c r="M6" s="17"/>
      <c r="N6" s="18" t="s">
        <v>7</v>
      </c>
    </row>
    <row r="7" spans="1:14" ht="15.75">
      <c r="A7" s="11"/>
      <c r="B7" s="19" t="s">
        <v>8</v>
      </c>
      <c r="C7" s="19"/>
      <c r="D7" s="19"/>
      <c r="E7" s="20"/>
      <c r="F7" s="19" t="s">
        <v>8</v>
      </c>
      <c r="G7" s="6"/>
      <c r="H7" s="6"/>
      <c r="I7" s="21"/>
      <c r="J7" s="19" t="s">
        <v>8</v>
      </c>
      <c r="K7" s="19"/>
      <c r="L7" s="19"/>
      <c r="M7" s="20"/>
      <c r="N7" s="18" t="s">
        <v>9</v>
      </c>
    </row>
    <row r="8" spans="1:14" ht="15.75">
      <c r="A8" s="11"/>
      <c r="B8" s="6" t="s">
        <v>10</v>
      </c>
      <c r="C8" s="21"/>
      <c r="D8" s="6" t="s">
        <v>11</v>
      </c>
      <c r="E8" s="6"/>
      <c r="F8" s="22" t="s">
        <v>10</v>
      </c>
      <c r="G8" s="23"/>
      <c r="H8" s="24" t="s">
        <v>11</v>
      </c>
      <c r="I8" s="23"/>
      <c r="J8" s="24" t="s">
        <v>10</v>
      </c>
      <c r="K8" s="23"/>
      <c r="L8" s="24" t="s">
        <v>11</v>
      </c>
      <c r="M8" s="23"/>
      <c r="N8" s="18" t="s">
        <v>12</v>
      </c>
    </row>
    <row r="9" spans="1:14">
      <c r="A9" s="11"/>
      <c r="B9" s="160" t="s">
        <v>13</v>
      </c>
      <c r="C9" s="160" t="s">
        <v>14</v>
      </c>
      <c r="D9" s="160" t="s">
        <v>13</v>
      </c>
      <c r="E9" s="160" t="s">
        <v>14</v>
      </c>
      <c r="F9" s="160" t="s">
        <v>13</v>
      </c>
      <c r="G9" s="160" t="s">
        <v>14</v>
      </c>
      <c r="H9" s="160" t="s">
        <v>13</v>
      </c>
      <c r="I9" s="160" t="s">
        <v>14</v>
      </c>
      <c r="J9" s="160" t="s">
        <v>13</v>
      </c>
      <c r="K9" s="160" t="s">
        <v>14</v>
      </c>
      <c r="L9" s="160" t="s">
        <v>13</v>
      </c>
      <c r="M9" s="160" t="s">
        <v>14</v>
      </c>
      <c r="N9" s="25"/>
    </row>
    <row r="10" spans="1:14">
      <c r="A10" s="26"/>
      <c r="B10" s="26"/>
      <c r="C10" s="26"/>
      <c r="D10" s="26"/>
      <c r="E10" s="26"/>
      <c r="F10" s="26"/>
      <c r="G10" s="26"/>
      <c r="H10" s="26"/>
      <c r="I10" s="26"/>
      <c r="J10" s="26"/>
      <c r="K10" s="26"/>
      <c r="L10" s="26"/>
      <c r="M10" s="26"/>
      <c r="N10" s="318" t="s">
        <v>15</v>
      </c>
    </row>
    <row r="11" spans="1:14">
      <c r="A11" s="26" t="s">
        <v>16</v>
      </c>
      <c r="B11" s="161">
        <v>2</v>
      </c>
      <c r="C11" s="161">
        <v>0</v>
      </c>
      <c r="D11" s="161">
        <v>1</v>
      </c>
      <c r="E11" s="161">
        <v>0</v>
      </c>
      <c r="F11" s="161">
        <v>0</v>
      </c>
      <c r="G11" s="161">
        <v>0</v>
      </c>
      <c r="H11" s="161">
        <v>0</v>
      </c>
      <c r="I11" s="161">
        <v>0</v>
      </c>
      <c r="J11" s="161">
        <v>1</v>
      </c>
      <c r="K11" s="161">
        <v>0</v>
      </c>
      <c r="L11" s="161">
        <v>1</v>
      </c>
      <c r="M11" s="161">
        <v>0</v>
      </c>
      <c r="N11" s="319"/>
    </row>
    <row r="12" spans="1:14">
      <c r="A12" s="26"/>
      <c r="B12" s="161"/>
      <c r="C12" s="161"/>
      <c r="D12" s="161"/>
      <c r="E12" s="161"/>
      <c r="F12" s="161"/>
      <c r="G12" s="161"/>
      <c r="H12" s="161"/>
      <c r="I12" s="161"/>
      <c r="J12" s="161"/>
      <c r="K12" s="161"/>
      <c r="L12" s="161"/>
      <c r="M12" s="161"/>
      <c r="N12" s="319"/>
    </row>
    <row r="13" spans="1:14">
      <c r="A13" s="26" t="s">
        <v>17</v>
      </c>
      <c r="B13" s="161">
        <v>14</v>
      </c>
      <c r="C13" s="161">
        <v>16</v>
      </c>
      <c r="D13" s="161">
        <v>12</v>
      </c>
      <c r="E13" s="161">
        <v>2</v>
      </c>
      <c r="F13" s="161">
        <v>6</v>
      </c>
      <c r="G13" s="161">
        <v>5</v>
      </c>
      <c r="H13" s="161">
        <v>5</v>
      </c>
      <c r="I13" s="161">
        <v>2</v>
      </c>
      <c r="J13" s="161">
        <v>21</v>
      </c>
      <c r="K13" s="161">
        <v>24</v>
      </c>
      <c r="L13" s="161">
        <v>8</v>
      </c>
      <c r="M13" s="161">
        <v>0</v>
      </c>
      <c r="N13" s="319"/>
    </row>
    <row r="14" spans="1:14">
      <c r="A14" s="26"/>
      <c r="B14" s="161"/>
      <c r="C14" s="161"/>
      <c r="D14" s="161"/>
      <c r="E14" s="161"/>
      <c r="F14" s="161"/>
      <c r="G14" s="161"/>
      <c r="H14" s="161"/>
      <c r="I14" s="161"/>
      <c r="J14" s="161"/>
      <c r="K14" s="161"/>
      <c r="L14" s="161"/>
      <c r="M14" s="161"/>
      <c r="N14" s="319"/>
    </row>
    <row r="15" spans="1:14">
      <c r="A15" s="26" t="s">
        <v>18</v>
      </c>
      <c r="B15" s="161">
        <v>4</v>
      </c>
      <c r="C15" s="161">
        <v>12</v>
      </c>
      <c r="D15" s="161">
        <v>3</v>
      </c>
      <c r="E15" s="161">
        <v>0</v>
      </c>
      <c r="F15" s="161">
        <v>3</v>
      </c>
      <c r="G15" s="161">
        <v>0</v>
      </c>
      <c r="H15" s="161">
        <v>1</v>
      </c>
      <c r="I15" s="161">
        <v>0</v>
      </c>
      <c r="J15" s="161">
        <v>9</v>
      </c>
      <c r="K15" s="161">
        <v>1</v>
      </c>
      <c r="L15" s="161">
        <v>0</v>
      </c>
      <c r="M15" s="161">
        <v>0</v>
      </c>
      <c r="N15" s="319"/>
    </row>
    <row r="16" spans="1:14" ht="20.25" customHeight="1">
      <c r="A16" s="26"/>
      <c r="B16" s="26"/>
      <c r="C16" s="26"/>
      <c r="D16" s="26"/>
      <c r="E16" s="26"/>
      <c r="F16" s="26"/>
      <c r="G16" s="26"/>
      <c r="H16" s="26"/>
      <c r="I16" s="26"/>
      <c r="J16" s="26"/>
      <c r="K16" s="26"/>
      <c r="L16" s="26"/>
      <c r="M16" s="26"/>
      <c r="N16" s="319"/>
    </row>
    <row r="17" spans="1:14" ht="20.25" customHeight="1">
      <c r="A17" s="26" t="s">
        <v>19</v>
      </c>
      <c r="B17" s="26"/>
      <c r="C17" s="26"/>
      <c r="D17" s="26"/>
      <c r="E17" s="26"/>
      <c r="F17" s="26"/>
      <c r="G17" s="26"/>
      <c r="H17" s="26"/>
      <c r="I17" s="26"/>
      <c r="J17" s="26"/>
      <c r="K17" s="26"/>
      <c r="L17" s="26"/>
      <c r="M17" s="26"/>
      <c r="N17" s="319"/>
    </row>
    <row r="18" spans="1:14" ht="20.25" customHeight="1">
      <c r="A18" s="26"/>
      <c r="B18" s="26"/>
      <c r="C18" s="26"/>
      <c r="D18" s="26"/>
      <c r="E18" s="26"/>
      <c r="F18" s="26"/>
      <c r="G18" s="26"/>
      <c r="H18" s="26"/>
      <c r="I18" s="26"/>
      <c r="J18" s="26"/>
      <c r="K18" s="26"/>
      <c r="L18" s="26"/>
      <c r="M18" s="26"/>
      <c r="N18" s="319"/>
    </row>
    <row r="19" spans="1:14" ht="20.25" customHeight="1">
      <c r="A19" s="26" t="s">
        <v>204</v>
      </c>
      <c r="B19" s="162">
        <f>+B11+B13+B15</f>
        <v>20</v>
      </c>
      <c r="C19" s="162">
        <f t="shared" ref="C19:M19" si="0">+C11+C13+C15</f>
        <v>28</v>
      </c>
      <c r="D19" s="162">
        <f t="shared" si="0"/>
        <v>16</v>
      </c>
      <c r="E19" s="162">
        <f t="shared" si="0"/>
        <v>2</v>
      </c>
      <c r="F19" s="162">
        <f t="shared" si="0"/>
        <v>9</v>
      </c>
      <c r="G19" s="162">
        <f t="shared" si="0"/>
        <v>5</v>
      </c>
      <c r="H19" s="162">
        <f t="shared" si="0"/>
        <v>6</v>
      </c>
      <c r="I19" s="162">
        <f t="shared" si="0"/>
        <v>2</v>
      </c>
      <c r="J19" s="162">
        <f t="shared" si="0"/>
        <v>31</v>
      </c>
      <c r="K19" s="162">
        <f t="shared" si="0"/>
        <v>25</v>
      </c>
      <c r="L19" s="162">
        <f t="shared" si="0"/>
        <v>9</v>
      </c>
      <c r="M19" s="162">
        <f t="shared" si="0"/>
        <v>0</v>
      </c>
      <c r="N19" s="320"/>
    </row>
  </sheetData>
  <mergeCells count="2">
    <mergeCell ref="N10:N19"/>
    <mergeCell ref="G4:H4"/>
  </mergeCells>
  <printOptions horizontalCentered="1"/>
  <pageMargins left="0.5" right="0.5" top="1" bottom="0.75" header="0.5" footer="0.5"/>
  <pageSetup scale="57" orientation="landscape" r:id="rId1"/>
  <headerFooter alignWithMargins="0"/>
</worksheet>
</file>

<file path=xl/worksheets/sheet3.xml><?xml version="1.0" encoding="utf-8"?>
<worksheet xmlns="http://schemas.openxmlformats.org/spreadsheetml/2006/main" xmlns:r="http://schemas.openxmlformats.org/officeDocument/2006/relationships">
  <sheetPr>
    <tabColor rgb="FFC00000"/>
    <pageSetUpPr fitToPage="1"/>
  </sheetPr>
  <dimension ref="A1:K15"/>
  <sheetViews>
    <sheetView showOutlineSymbols="0" zoomScale="87" workbookViewId="0">
      <selection activeCell="C14" sqref="C14"/>
    </sheetView>
  </sheetViews>
  <sheetFormatPr defaultColWidth="11.44140625" defaultRowHeight="15"/>
  <cols>
    <col min="1" max="2" width="11.44140625" style="2" customWidth="1"/>
    <col min="3" max="3" width="17.6640625" style="2" customWidth="1"/>
    <col min="4" max="4" width="16.6640625" style="2" customWidth="1"/>
    <col min="5" max="5" width="14.33203125" style="2" customWidth="1"/>
    <col min="6" max="6" width="17.6640625" style="2" customWidth="1"/>
    <col min="7" max="7" width="16.6640625" style="2" customWidth="1"/>
    <col min="8" max="8" width="13.44140625" style="2" customWidth="1"/>
    <col min="9" max="9" width="17.6640625" style="2" customWidth="1"/>
    <col min="10" max="10" width="9.109375" style="2" customWidth="1"/>
    <col min="11" max="11" width="17.6640625" style="2" customWidth="1"/>
    <col min="12" max="16384" width="11.44140625" style="2"/>
  </cols>
  <sheetData>
    <row r="1" spans="1:11">
      <c r="A1" s="59" t="s">
        <v>203</v>
      </c>
      <c r="B1" s="1"/>
      <c r="J1" s="3" t="s">
        <v>0</v>
      </c>
      <c r="K1" s="171" t="s">
        <v>212</v>
      </c>
    </row>
    <row r="2" spans="1:11" ht="19.5">
      <c r="A2" s="4" t="s">
        <v>213</v>
      </c>
      <c r="B2" s="4"/>
      <c r="C2" s="4"/>
      <c r="D2" s="4"/>
      <c r="E2" s="4"/>
      <c r="F2" s="4"/>
      <c r="G2" s="4"/>
      <c r="H2" s="4"/>
      <c r="I2" s="4"/>
      <c r="J2" s="4"/>
      <c r="K2" s="4"/>
    </row>
    <row r="3" spans="1:11" ht="15.75">
      <c r="F3" s="172" t="s">
        <v>214</v>
      </c>
      <c r="G3" s="6"/>
      <c r="H3" s="6"/>
    </row>
    <row r="5" spans="1:11" ht="15.75">
      <c r="A5" s="176" t="s">
        <v>215</v>
      </c>
      <c r="B5" s="13" t="s">
        <v>4</v>
      </c>
      <c r="C5" s="6"/>
      <c r="D5" s="23"/>
      <c r="E5" s="12" t="s">
        <v>5</v>
      </c>
      <c r="F5" s="6"/>
      <c r="G5" s="23"/>
      <c r="H5" s="12" t="s">
        <v>21</v>
      </c>
      <c r="I5" s="6"/>
      <c r="J5" s="23"/>
      <c r="K5" s="10"/>
    </row>
    <row r="6" spans="1:11" ht="90" customHeight="1">
      <c r="A6" s="26"/>
      <c r="B6" s="177" t="s">
        <v>216</v>
      </c>
      <c r="C6" s="177" t="s">
        <v>217</v>
      </c>
      <c r="D6" s="177" t="s">
        <v>218</v>
      </c>
      <c r="E6" s="177" t="s">
        <v>216</v>
      </c>
      <c r="F6" s="177" t="s">
        <v>217</v>
      </c>
      <c r="G6" s="177" t="s">
        <v>218</v>
      </c>
      <c r="H6" s="177" t="s">
        <v>216</v>
      </c>
      <c r="I6" s="177" t="s">
        <v>217</v>
      </c>
      <c r="J6" s="177" t="s">
        <v>218</v>
      </c>
      <c r="K6" s="29" t="s">
        <v>219</v>
      </c>
    </row>
    <row r="7" spans="1:11" ht="132.75" customHeight="1">
      <c r="A7" s="178" t="s">
        <v>220</v>
      </c>
      <c r="B7" s="26"/>
      <c r="C7" s="162">
        <v>71638</v>
      </c>
      <c r="D7" s="162"/>
      <c r="E7" s="162"/>
      <c r="F7" s="162">
        <v>54540</v>
      </c>
      <c r="G7" s="162"/>
      <c r="H7" s="162"/>
      <c r="I7" s="162">
        <v>68934</v>
      </c>
      <c r="J7" s="26"/>
      <c r="K7" s="26"/>
    </row>
    <row r="8" spans="1:11">
      <c r="A8" s="26"/>
      <c r="B8" s="26"/>
      <c r="C8" s="26"/>
      <c r="D8" s="26"/>
      <c r="E8" s="26"/>
      <c r="F8" s="26"/>
      <c r="G8" s="26"/>
      <c r="H8" s="26"/>
      <c r="I8" s="26"/>
      <c r="J8" s="26"/>
      <c r="K8" s="26"/>
    </row>
    <row r="9" spans="1:11">
      <c r="C9" s="165"/>
      <c r="D9" s="165"/>
      <c r="E9" s="165"/>
      <c r="F9" s="165"/>
      <c r="G9" s="165"/>
      <c r="H9" s="165"/>
      <c r="I9" s="165"/>
      <c r="J9" s="165"/>
      <c r="K9" s="165"/>
    </row>
    <row r="11" spans="1:11">
      <c r="B11" s="175"/>
    </row>
    <row r="12" spans="1:11">
      <c r="B12" s="175"/>
    </row>
    <row r="14" spans="1:11">
      <c r="B14" s="175"/>
    </row>
    <row r="15" spans="1:11">
      <c r="B15" s="175"/>
    </row>
  </sheetData>
  <printOptions horizontalCentered="1"/>
  <pageMargins left="0.5" right="0.5" top="1" bottom="0.75" header="0.5" footer="0.5"/>
  <pageSetup scale="62"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C00000"/>
    <pageSetUpPr fitToPage="1"/>
  </sheetPr>
  <dimension ref="A1:K18"/>
  <sheetViews>
    <sheetView workbookViewId="0">
      <selection activeCell="C10" sqref="C10"/>
    </sheetView>
  </sheetViews>
  <sheetFormatPr defaultColWidth="11.44140625" defaultRowHeight="15"/>
  <cols>
    <col min="1" max="2" width="11.44140625" style="2" customWidth="1"/>
    <col min="3" max="3" width="17.6640625" style="2" customWidth="1"/>
    <col min="4" max="4" width="16.6640625" style="2" customWidth="1"/>
    <col min="5" max="5" width="11.6640625" style="2" customWidth="1"/>
    <col min="6" max="6" width="17.6640625" style="2" customWidth="1"/>
    <col min="7" max="7" width="16.6640625" style="2" customWidth="1"/>
    <col min="8" max="8" width="12.109375" style="2" customWidth="1"/>
    <col min="9" max="9" width="17.6640625" style="2" customWidth="1"/>
    <col min="10" max="10" width="16.6640625" style="2" customWidth="1"/>
    <col min="11" max="11" width="17.6640625" style="2" customWidth="1"/>
    <col min="12" max="256" width="11.44140625" style="2"/>
    <col min="257" max="258" width="11.44140625" style="2" customWidth="1"/>
    <col min="259" max="259" width="17.6640625" style="2" customWidth="1"/>
    <col min="260" max="260" width="16.6640625" style="2" customWidth="1"/>
    <col min="261" max="261" width="11.6640625" style="2" customWidth="1"/>
    <col min="262" max="262" width="17.6640625" style="2" customWidth="1"/>
    <col min="263" max="263" width="16.6640625" style="2" customWidth="1"/>
    <col min="264" max="264" width="12.109375" style="2" customWidth="1"/>
    <col min="265" max="265" width="17.6640625" style="2" customWidth="1"/>
    <col min="266" max="266" width="16.6640625" style="2" customWidth="1"/>
    <col min="267" max="267" width="17.6640625" style="2" customWidth="1"/>
    <col min="268" max="512" width="11.44140625" style="2"/>
    <col min="513" max="514" width="11.44140625" style="2" customWidth="1"/>
    <col min="515" max="515" width="17.6640625" style="2" customWidth="1"/>
    <col min="516" max="516" width="16.6640625" style="2" customWidth="1"/>
    <col min="517" max="517" width="11.6640625" style="2" customWidth="1"/>
    <col min="518" max="518" width="17.6640625" style="2" customWidth="1"/>
    <col min="519" max="519" width="16.6640625" style="2" customWidth="1"/>
    <col min="520" max="520" width="12.109375" style="2" customWidth="1"/>
    <col min="521" max="521" width="17.6640625" style="2" customWidth="1"/>
    <col min="522" max="522" width="16.6640625" style="2" customWidth="1"/>
    <col min="523" max="523" width="17.6640625" style="2" customWidth="1"/>
    <col min="524" max="768" width="11.44140625" style="2"/>
    <col min="769" max="770" width="11.44140625" style="2" customWidth="1"/>
    <col min="771" max="771" width="17.6640625" style="2" customWidth="1"/>
    <col min="772" max="772" width="16.6640625" style="2" customWidth="1"/>
    <col min="773" max="773" width="11.6640625" style="2" customWidth="1"/>
    <col min="774" max="774" width="17.6640625" style="2" customWidth="1"/>
    <col min="775" max="775" width="16.6640625" style="2" customWidth="1"/>
    <col min="776" max="776" width="12.109375" style="2" customWidth="1"/>
    <col min="777" max="777" width="17.6640625" style="2" customWidth="1"/>
    <col min="778" max="778" width="16.6640625" style="2" customWidth="1"/>
    <col min="779" max="779" width="17.6640625" style="2" customWidth="1"/>
    <col min="780" max="1024" width="11.44140625" style="2"/>
    <col min="1025" max="1026" width="11.44140625" style="2" customWidth="1"/>
    <col min="1027" max="1027" width="17.6640625" style="2" customWidth="1"/>
    <col min="1028" max="1028" width="16.6640625" style="2" customWidth="1"/>
    <col min="1029" max="1029" width="11.6640625" style="2" customWidth="1"/>
    <col min="1030" max="1030" width="17.6640625" style="2" customWidth="1"/>
    <col min="1031" max="1031" width="16.6640625" style="2" customWidth="1"/>
    <col min="1032" max="1032" width="12.109375" style="2" customWidth="1"/>
    <col min="1033" max="1033" width="17.6640625" style="2" customWidth="1"/>
    <col min="1034" max="1034" width="16.6640625" style="2" customWidth="1"/>
    <col min="1035" max="1035" width="17.6640625" style="2" customWidth="1"/>
    <col min="1036" max="1280" width="11.44140625" style="2"/>
    <col min="1281" max="1282" width="11.44140625" style="2" customWidth="1"/>
    <col min="1283" max="1283" width="17.6640625" style="2" customWidth="1"/>
    <col min="1284" max="1284" width="16.6640625" style="2" customWidth="1"/>
    <col min="1285" max="1285" width="11.6640625" style="2" customWidth="1"/>
    <col min="1286" max="1286" width="17.6640625" style="2" customWidth="1"/>
    <col min="1287" max="1287" width="16.6640625" style="2" customWidth="1"/>
    <col min="1288" max="1288" width="12.109375" style="2" customWidth="1"/>
    <col min="1289" max="1289" width="17.6640625" style="2" customWidth="1"/>
    <col min="1290" max="1290" width="16.6640625" style="2" customWidth="1"/>
    <col min="1291" max="1291" width="17.6640625" style="2" customWidth="1"/>
    <col min="1292" max="1536" width="11.44140625" style="2"/>
    <col min="1537" max="1538" width="11.44140625" style="2" customWidth="1"/>
    <col min="1539" max="1539" width="17.6640625" style="2" customWidth="1"/>
    <col min="1540" max="1540" width="16.6640625" style="2" customWidth="1"/>
    <col min="1541" max="1541" width="11.6640625" style="2" customWidth="1"/>
    <col min="1542" max="1542" width="17.6640625" style="2" customWidth="1"/>
    <col min="1543" max="1543" width="16.6640625" style="2" customWidth="1"/>
    <col min="1544" max="1544" width="12.109375" style="2" customWidth="1"/>
    <col min="1545" max="1545" width="17.6640625" style="2" customWidth="1"/>
    <col min="1546" max="1546" width="16.6640625" style="2" customWidth="1"/>
    <col min="1547" max="1547" width="17.6640625" style="2" customWidth="1"/>
    <col min="1548" max="1792" width="11.44140625" style="2"/>
    <col min="1793" max="1794" width="11.44140625" style="2" customWidth="1"/>
    <col min="1795" max="1795" width="17.6640625" style="2" customWidth="1"/>
    <col min="1796" max="1796" width="16.6640625" style="2" customWidth="1"/>
    <col min="1797" max="1797" width="11.6640625" style="2" customWidth="1"/>
    <col min="1798" max="1798" width="17.6640625" style="2" customWidth="1"/>
    <col min="1799" max="1799" width="16.6640625" style="2" customWidth="1"/>
    <col min="1800" max="1800" width="12.109375" style="2" customWidth="1"/>
    <col min="1801" max="1801" width="17.6640625" style="2" customWidth="1"/>
    <col min="1802" max="1802" width="16.6640625" style="2" customWidth="1"/>
    <col min="1803" max="1803" width="17.6640625" style="2" customWidth="1"/>
    <col min="1804" max="2048" width="11.44140625" style="2"/>
    <col min="2049" max="2050" width="11.44140625" style="2" customWidth="1"/>
    <col min="2051" max="2051" width="17.6640625" style="2" customWidth="1"/>
    <col min="2052" max="2052" width="16.6640625" style="2" customWidth="1"/>
    <col min="2053" max="2053" width="11.6640625" style="2" customWidth="1"/>
    <col min="2054" max="2054" width="17.6640625" style="2" customWidth="1"/>
    <col min="2055" max="2055" width="16.6640625" style="2" customWidth="1"/>
    <col min="2056" max="2056" width="12.109375" style="2" customWidth="1"/>
    <col min="2057" max="2057" width="17.6640625" style="2" customWidth="1"/>
    <col min="2058" max="2058" width="16.6640625" style="2" customWidth="1"/>
    <col min="2059" max="2059" width="17.6640625" style="2" customWidth="1"/>
    <col min="2060" max="2304" width="11.44140625" style="2"/>
    <col min="2305" max="2306" width="11.44140625" style="2" customWidth="1"/>
    <col min="2307" max="2307" width="17.6640625" style="2" customWidth="1"/>
    <col min="2308" max="2308" width="16.6640625" style="2" customWidth="1"/>
    <col min="2309" max="2309" width="11.6640625" style="2" customWidth="1"/>
    <col min="2310" max="2310" width="17.6640625" style="2" customWidth="1"/>
    <col min="2311" max="2311" width="16.6640625" style="2" customWidth="1"/>
    <col min="2312" max="2312" width="12.109375" style="2" customWidth="1"/>
    <col min="2313" max="2313" width="17.6640625" style="2" customWidth="1"/>
    <col min="2314" max="2314" width="16.6640625" style="2" customWidth="1"/>
    <col min="2315" max="2315" width="17.6640625" style="2" customWidth="1"/>
    <col min="2316" max="2560" width="11.44140625" style="2"/>
    <col min="2561" max="2562" width="11.44140625" style="2" customWidth="1"/>
    <col min="2563" max="2563" width="17.6640625" style="2" customWidth="1"/>
    <col min="2564" max="2564" width="16.6640625" style="2" customWidth="1"/>
    <col min="2565" max="2565" width="11.6640625" style="2" customWidth="1"/>
    <col min="2566" max="2566" width="17.6640625" style="2" customWidth="1"/>
    <col min="2567" max="2567" width="16.6640625" style="2" customWidth="1"/>
    <col min="2568" max="2568" width="12.109375" style="2" customWidth="1"/>
    <col min="2569" max="2569" width="17.6640625" style="2" customWidth="1"/>
    <col min="2570" max="2570" width="16.6640625" style="2" customWidth="1"/>
    <col min="2571" max="2571" width="17.6640625" style="2" customWidth="1"/>
    <col min="2572" max="2816" width="11.44140625" style="2"/>
    <col min="2817" max="2818" width="11.44140625" style="2" customWidth="1"/>
    <col min="2819" max="2819" width="17.6640625" style="2" customWidth="1"/>
    <col min="2820" max="2820" width="16.6640625" style="2" customWidth="1"/>
    <col min="2821" max="2821" width="11.6640625" style="2" customWidth="1"/>
    <col min="2822" max="2822" width="17.6640625" style="2" customWidth="1"/>
    <col min="2823" max="2823" width="16.6640625" style="2" customWidth="1"/>
    <col min="2824" max="2824" width="12.109375" style="2" customWidth="1"/>
    <col min="2825" max="2825" width="17.6640625" style="2" customWidth="1"/>
    <col min="2826" max="2826" width="16.6640625" style="2" customWidth="1"/>
    <col min="2827" max="2827" width="17.6640625" style="2" customWidth="1"/>
    <col min="2828" max="3072" width="11.44140625" style="2"/>
    <col min="3073" max="3074" width="11.44140625" style="2" customWidth="1"/>
    <col min="3075" max="3075" width="17.6640625" style="2" customWidth="1"/>
    <col min="3076" max="3076" width="16.6640625" style="2" customWidth="1"/>
    <col min="3077" max="3077" width="11.6640625" style="2" customWidth="1"/>
    <col min="3078" max="3078" width="17.6640625" style="2" customWidth="1"/>
    <col min="3079" max="3079" width="16.6640625" style="2" customWidth="1"/>
    <col min="3080" max="3080" width="12.109375" style="2" customWidth="1"/>
    <col min="3081" max="3081" width="17.6640625" style="2" customWidth="1"/>
    <col min="3082" max="3082" width="16.6640625" style="2" customWidth="1"/>
    <col min="3083" max="3083" width="17.6640625" style="2" customWidth="1"/>
    <col min="3084" max="3328" width="11.44140625" style="2"/>
    <col min="3329" max="3330" width="11.44140625" style="2" customWidth="1"/>
    <col min="3331" max="3331" width="17.6640625" style="2" customWidth="1"/>
    <col min="3332" max="3332" width="16.6640625" style="2" customWidth="1"/>
    <col min="3333" max="3333" width="11.6640625" style="2" customWidth="1"/>
    <col min="3334" max="3334" width="17.6640625" style="2" customWidth="1"/>
    <col min="3335" max="3335" width="16.6640625" style="2" customWidth="1"/>
    <col min="3336" max="3336" width="12.109375" style="2" customWidth="1"/>
    <col min="3337" max="3337" width="17.6640625" style="2" customWidth="1"/>
    <col min="3338" max="3338" width="16.6640625" style="2" customWidth="1"/>
    <col min="3339" max="3339" width="17.6640625" style="2" customWidth="1"/>
    <col min="3340" max="3584" width="11.44140625" style="2"/>
    <col min="3585" max="3586" width="11.44140625" style="2" customWidth="1"/>
    <col min="3587" max="3587" width="17.6640625" style="2" customWidth="1"/>
    <col min="3588" max="3588" width="16.6640625" style="2" customWidth="1"/>
    <col min="3589" max="3589" width="11.6640625" style="2" customWidth="1"/>
    <col min="3590" max="3590" width="17.6640625" style="2" customWidth="1"/>
    <col min="3591" max="3591" width="16.6640625" style="2" customWidth="1"/>
    <col min="3592" max="3592" width="12.109375" style="2" customWidth="1"/>
    <col min="3593" max="3593" width="17.6640625" style="2" customWidth="1"/>
    <col min="3594" max="3594" width="16.6640625" style="2" customWidth="1"/>
    <col min="3595" max="3595" width="17.6640625" style="2" customWidth="1"/>
    <col min="3596" max="3840" width="11.44140625" style="2"/>
    <col min="3841" max="3842" width="11.44140625" style="2" customWidth="1"/>
    <col min="3843" max="3843" width="17.6640625" style="2" customWidth="1"/>
    <col min="3844" max="3844" width="16.6640625" style="2" customWidth="1"/>
    <col min="3845" max="3845" width="11.6640625" style="2" customWidth="1"/>
    <col min="3846" max="3846" width="17.6640625" style="2" customWidth="1"/>
    <col min="3847" max="3847" width="16.6640625" style="2" customWidth="1"/>
    <col min="3848" max="3848" width="12.109375" style="2" customWidth="1"/>
    <col min="3849" max="3849" width="17.6640625" style="2" customWidth="1"/>
    <col min="3850" max="3850" width="16.6640625" style="2" customWidth="1"/>
    <col min="3851" max="3851" width="17.6640625" style="2" customWidth="1"/>
    <col min="3852" max="4096" width="11.44140625" style="2"/>
    <col min="4097" max="4098" width="11.44140625" style="2" customWidth="1"/>
    <col min="4099" max="4099" width="17.6640625" style="2" customWidth="1"/>
    <col min="4100" max="4100" width="16.6640625" style="2" customWidth="1"/>
    <col min="4101" max="4101" width="11.6640625" style="2" customWidth="1"/>
    <col min="4102" max="4102" width="17.6640625" style="2" customWidth="1"/>
    <col min="4103" max="4103" width="16.6640625" style="2" customWidth="1"/>
    <col min="4104" max="4104" width="12.109375" style="2" customWidth="1"/>
    <col min="4105" max="4105" width="17.6640625" style="2" customWidth="1"/>
    <col min="4106" max="4106" width="16.6640625" style="2" customWidth="1"/>
    <col min="4107" max="4107" width="17.6640625" style="2" customWidth="1"/>
    <col min="4108" max="4352" width="11.44140625" style="2"/>
    <col min="4353" max="4354" width="11.44140625" style="2" customWidth="1"/>
    <col min="4355" max="4355" width="17.6640625" style="2" customWidth="1"/>
    <col min="4356" max="4356" width="16.6640625" style="2" customWidth="1"/>
    <col min="4357" max="4357" width="11.6640625" style="2" customWidth="1"/>
    <col min="4358" max="4358" width="17.6640625" style="2" customWidth="1"/>
    <col min="4359" max="4359" width="16.6640625" style="2" customWidth="1"/>
    <col min="4360" max="4360" width="12.109375" style="2" customWidth="1"/>
    <col min="4361" max="4361" width="17.6640625" style="2" customWidth="1"/>
    <col min="4362" max="4362" width="16.6640625" style="2" customWidth="1"/>
    <col min="4363" max="4363" width="17.6640625" style="2" customWidth="1"/>
    <col min="4364" max="4608" width="11.44140625" style="2"/>
    <col min="4609" max="4610" width="11.44140625" style="2" customWidth="1"/>
    <col min="4611" max="4611" width="17.6640625" style="2" customWidth="1"/>
    <col min="4612" max="4612" width="16.6640625" style="2" customWidth="1"/>
    <col min="4613" max="4613" width="11.6640625" style="2" customWidth="1"/>
    <col min="4614" max="4614" width="17.6640625" style="2" customWidth="1"/>
    <col min="4615" max="4615" width="16.6640625" style="2" customWidth="1"/>
    <col min="4616" max="4616" width="12.109375" style="2" customWidth="1"/>
    <col min="4617" max="4617" width="17.6640625" style="2" customWidth="1"/>
    <col min="4618" max="4618" width="16.6640625" style="2" customWidth="1"/>
    <col min="4619" max="4619" width="17.6640625" style="2" customWidth="1"/>
    <col min="4620" max="4864" width="11.44140625" style="2"/>
    <col min="4865" max="4866" width="11.44140625" style="2" customWidth="1"/>
    <col min="4867" max="4867" width="17.6640625" style="2" customWidth="1"/>
    <col min="4868" max="4868" width="16.6640625" style="2" customWidth="1"/>
    <col min="4869" max="4869" width="11.6640625" style="2" customWidth="1"/>
    <col min="4870" max="4870" width="17.6640625" style="2" customWidth="1"/>
    <col min="4871" max="4871" width="16.6640625" style="2" customWidth="1"/>
    <col min="4872" max="4872" width="12.109375" style="2" customWidth="1"/>
    <col min="4873" max="4873" width="17.6640625" style="2" customWidth="1"/>
    <col min="4874" max="4874" width="16.6640625" style="2" customWidth="1"/>
    <col min="4875" max="4875" width="17.6640625" style="2" customWidth="1"/>
    <col min="4876" max="5120" width="11.44140625" style="2"/>
    <col min="5121" max="5122" width="11.44140625" style="2" customWidth="1"/>
    <col min="5123" max="5123" width="17.6640625" style="2" customWidth="1"/>
    <col min="5124" max="5124" width="16.6640625" style="2" customWidth="1"/>
    <col min="5125" max="5125" width="11.6640625" style="2" customWidth="1"/>
    <col min="5126" max="5126" width="17.6640625" style="2" customWidth="1"/>
    <col min="5127" max="5127" width="16.6640625" style="2" customWidth="1"/>
    <col min="5128" max="5128" width="12.109375" style="2" customWidth="1"/>
    <col min="5129" max="5129" width="17.6640625" style="2" customWidth="1"/>
    <col min="5130" max="5130" width="16.6640625" style="2" customWidth="1"/>
    <col min="5131" max="5131" width="17.6640625" style="2" customWidth="1"/>
    <col min="5132" max="5376" width="11.44140625" style="2"/>
    <col min="5377" max="5378" width="11.44140625" style="2" customWidth="1"/>
    <col min="5379" max="5379" width="17.6640625" style="2" customWidth="1"/>
    <col min="5380" max="5380" width="16.6640625" style="2" customWidth="1"/>
    <col min="5381" max="5381" width="11.6640625" style="2" customWidth="1"/>
    <col min="5382" max="5382" width="17.6640625" style="2" customWidth="1"/>
    <col min="5383" max="5383" width="16.6640625" style="2" customWidth="1"/>
    <col min="5384" max="5384" width="12.109375" style="2" customWidth="1"/>
    <col min="5385" max="5385" width="17.6640625" style="2" customWidth="1"/>
    <col min="5386" max="5386" width="16.6640625" style="2" customWidth="1"/>
    <col min="5387" max="5387" width="17.6640625" style="2" customWidth="1"/>
    <col min="5388" max="5632" width="11.44140625" style="2"/>
    <col min="5633" max="5634" width="11.44140625" style="2" customWidth="1"/>
    <col min="5635" max="5635" width="17.6640625" style="2" customWidth="1"/>
    <col min="5636" max="5636" width="16.6640625" style="2" customWidth="1"/>
    <col min="5637" max="5637" width="11.6640625" style="2" customWidth="1"/>
    <col min="5638" max="5638" width="17.6640625" style="2" customWidth="1"/>
    <col min="5639" max="5639" width="16.6640625" style="2" customWidth="1"/>
    <col min="5640" max="5640" width="12.109375" style="2" customWidth="1"/>
    <col min="5641" max="5641" width="17.6640625" style="2" customWidth="1"/>
    <col min="5642" max="5642" width="16.6640625" style="2" customWidth="1"/>
    <col min="5643" max="5643" width="17.6640625" style="2" customWidth="1"/>
    <col min="5644" max="5888" width="11.44140625" style="2"/>
    <col min="5889" max="5890" width="11.44140625" style="2" customWidth="1"/>
    <col min="5891" max="5891" width="17.6640625" style="2" customWidth="1"/>
    <col min="5892" max="5892" width="16.6640625" style="2" customWidth="1"/>
    <col min="5893" max="5893" width="11.6640625" style="2" customWidth="1"/>
    <col min="5894" max="5894" width="17.6640625" style="2" customWidth="1"/>
    <col min="5895" max="5895" width="16.6640625" style="2" customWidth="1"/>
    <col min="5896" max="5896" width="12.109375" style="2" customWidth="1"/>
    <col min="5897" max="5897" width="17.6640625" style="2" customWidth="1"/>
    <col min="5898" max="5898" width="16.6640625" style="2" customWidth="1"/>
    <col min="5899" max="5899" width="17.6640625" style="2" customWidth="1"/>
    <col min="5900" max="6144" width="11.44140625" style="2"/>
    <col min="6145" max="6146" width="11.44140625" style="2" customWidth="1"/>
    <col min="6147" max="6147" width="17.6640625" style="2" customWidth="1"/>
    <col min="6148" max="6148" width="16.6640625" style="2" customWidth="1"/>
    <col min="6149" max="6149" width="11.6640625" style="2" customWidth="1"/>
    <col min="6150" max="6150" width="17.6640625" style="2" customWidth="1"/>
    <col min="6151" max="6151" width="16.6640625" style="2" customWidth="1"/>
    <col min="6152" max="6152" width="12.109375" style="2" customWidth="1"/>
    <col min="6153" max="6153" width="17.6640625" style="2" customWidth="1"/>
    <col min="6154" max="6154" width="16.6640625" style="2" customWidth="1"/>
    <col min="6155" max="6155" width="17.6640625" style="2" customWidth="1"/>
    <col min="6156" max="6400" width="11.44140625" style="2"/>
    <col min="6401" max="6402" width="11.44140625" style="2" customWidth="1"/>
    <col min="6403" max="6403" width="17.6640625" style="2" customWidth="1"/>
    <col min="6404" max="6404" width="16.6640625" style="2" customWidth="1"/>
    <col min="6405" max="6405" width="11.6640625" style="2" customWidth="1"/>
    <col min="6406" max="6406" width="17.6640625" style="2" customWidth="1"/>
    <col min="6407" max="6407" width="16.6640625" style="2" customWidth="1"/>
    <col min="6408" max="6408" width="12.109375" style="2" customWidth="1"/>
    <col min="6409" max="6409" width="17.6640625" style="2" customWidth="1"/>
    <col min="6410" max="6410" width="16.6640625" style="2" customWidth="1"/>
    <col min="6411" max="6411" width="17.6640625" style="2" customWidth="1"/>
    <col min="6412" max="6656" width="11.44140625" style="2"/>
    <col min="6657" max="6658" width="11.44140625" style="2" customWidth="1"/>
    <col min="6659" max="6659" width="17.6640625" style="2" customWidth="1"/>
    <col min="6660" max="6660" width="16.6640625" style="2" customWidth="1"/>
    <col min="6661" max="6661" width="11.6640625" style="2" customWidth="1"/>
    <col min="6662" max="6662" width="17.6640625" style="2" customWidth="1"/>
    <col min="6663" max="6663" width="16.6640625" style="2" customWidth="1"/>
    <col min="6664" max="6664" width="12.109375" style="2" customWidth="1"/>
    <col min="6665" max="6665" width="17.6640625" style="2" customWidth="1"/>
    <col min="6666" max="6666" width="16.6640625" style="2" customWidth="1"/>
    <col min="6667" max="6667" width="17.6640625" style="2" customWidth="1"/>
    <col min="6668" max="6912" width="11.44140625" style="2"/>
    <col min="6913" max="6914" width="11.44140625" style="2" customWidth="1"/>
    <col min="6915" max="6915" width="17.6640625" style="2" customWidth="1"/>
    <col min="6916" max="6916" width="16.6640625" style="2" customWidth="1"/>
    <col min="6917" max="6917" width="11.6640625" style="2" customWidth="1"/>
    <col min="6918" max="6918" width="17.6640625" style="2" customWidth="1"/>
    <col min="6919" max="6919" width="16.6640625" style="2" customWidth="1"/>
    <col min="6920" max="6920" width="12.109375" style="2" customWidth="1"/>
    <col min="6921" max="6921" width="17.6640625" style="2" customWidth="1"/>
    <col min="6922" max="6922" width="16.6640625" style="2" customWidth="1"/>
    <col min="6923" max="6923" width="17.6640625" style="2" customWidth="1"/>
    <col min="6924" max="7168" width="11.44140625" style="2"/>
    <col min="7169" max="7170" width="11.44140625" style="2" customWidth="1"/>
    <col min="7171" max="7171" width="17.6640625" style="2" customWidth="1"/>
    <col min="7172" max="7172" width="16.6640625" style="2" customWidth="1"/>
    <col min="7173" max="7173" width="11.6640625" style="2" customWidth="1"/>
    <col min="7174" max="7174" width="17.6640625" style="2" customWidth="1"/>
    <col min="7175" max="7175" width="16.6640625" style="2" customWidth="1"/>
    <col min="7176" max="7176" width="12.109375" style="2" customWidth="1"/>
    <col min="7177" max="7177" width="17.6640625" style="2" customWidth="1"/>
    <col min="7178" max="7178" width="16.6640625" style="2" customWidth="1"/>
    <col min="7179" max="7179" width="17.6640625" style="2" customWidth="1"/>
    <col min="7180" max="7424" width="11.44140625" style="2"/>
    <col min="7425" max="7426" width="11.44140625" style="2" customWidth="1"/>
    <col min="7427" max="7427" width="17.6640625" style="2" customWidth="1"/>
    <col min="7428" max="7428" width="16.6640625" style="2" customWidth="1"/>
    <col min="7429" max="7429" width="11.6640625" style="2" customWidth="1"/>
    <col min="7430" max="7430" width="17.6640625" style="2" customWidth="1"/>
    <col min="7431" max="7431" width="16.6640625" style="2" customWidth="1"/>
    <col min="7432" max="7432" width="12.109375" style="2" customWidth="1"/>
    <col min="7433" max="7433" width="17.6640625" style="2" customWidth="1"/>
    <col min="7434" max="7434" width="16.6640625" style="2" customWidth="1"/>
    <col min="7435" max="7435" width="17.6640625" style="2" customWidth="1"/>
    <col min="7436" max="7680" width="11.44140625" style="2"/>
    <col min="7681" max="7682" width="11.44140625" style="2" customWidth="1"/>
    <col min="7683" max="7683" width="17.6640625" style="2" customWidth="1"/>
    <col min="7684" max="7684" width="16.6640625" style="2" customWidth="1"/>
    <col min="7685" max="7685" width="11.6640625" style="2" customWidth="1"/>
    <col min="7686" max="7686" width="17.6640625" style="2" customWidth="1"/>
    <col min="7687" max="7687" width="16.6640625" style="2" customWidth="1"/>
    <col min="7688" max="7688" width="12.109375" style="2" customWidth="1"/>
    <col min="7689" max="7689" width="17.6640625" style="2" customWidth="1"/>
    <col min="7690" max="7690" width="16.6640625" style="2" customWidth="1"/>
    <col min="7691" max="7691" width="17.6640625" style="2" customWidth="1"/>
    <col min="7692" max="7936" width="11.44140625" style="2"/>
    <col min="7937" max="7938" width="11.44140625" style="2" customWidth="1"/>
    <col min="7939" max="7939" width="17.6640625" style="2" customWidth="1"/>
    <col min="7940" max="7940" width="16.6640625" style="2" customWidth="1"/>
    <col min="7941" max="7941" width="11.6640625" style="2" customWidth="1"/>
    <col min="7942" max="7942" width="17.6640625" style="2" customWidth="1"/>
    <col min="7943" max="7943" width="16.6640625" style="2" customWidth="1"/>
    <col min="7944" max="7944" width="12.109375" style="2" customWidth="1"/>
    <col min="7945" max="7945" width="17.6640625" style="2" customWidth="1"/>
    <col min="7946" max="7946" width="16.6640625" style="2" customWidth="1"/>
    <col min="7947" max="7947" width="17.6640625" style="2" customWidth="1"/>
    <col min="7948" max="8192" width="11.44140625" style="2"/>
    <col min="8193" max="8194" width="11.44140625" style="2" customWidth="1"/>
    <col min="8195" max="8195" width="17.6640625" style="2" customWidth="1"/>
    <col min="8196" max="8196" width="16.6640625" style="2" customWidth="1"/>
    <col min="8197" max="8197" width="11.6640625" style="2" customWidth="1"/>
    <col min="8198" max="8198" width="17.6640625" style="2" customWidth="1"/>
    <col min="8199" max="8199" width="16.6640625" style="2" customWidth="1"/>
    <col min="8200" max="8200" width="12.109375" style="2" customWidth="1"/>
    <col min="8201" max="8201" width="17.6640625" style="2" customWidth="1"/>
    <col min="8202" max="8202" width="16.6640625" style="2" customWidth="1"/>
    <col min="8203" max="8203" width="17.6640625" style="2" customWidth="1"/>
    <col min="8204" max="8448" width="11.44140625" style="2"/>
    <col min="8449" max="8450" width="11.44140625" style="2" customWidth="1"/>
    <col min="8451" max="8451" width="17.6640625" style="2" customWidth="1"/>
    <col min="8452" max="8452" width="16.6640625" style="2" customWidth="1"/>
    <col min="8453" max="8453" width="11.6640625" style="2" customWidth="1"/>
    <col min="8454" max="8454" width="17.6640625" style="2" customWidth="1"/>
    <col min="8455" max="8455" width="16.6640625" style="2" customWidth="1"/>
    <col min="8456" max="8456" width="12.109375" style="2" customWidth="1"/>
    <col min="8457" max="8457" width="17.6640625" style="2" customWidth="1"/>
    <col min="8458" max="8458" width="16.6640625" style="2" customWidth="1"/>
    <col min="8459" max="8459" width="17.6640625" style="2" customWidth="1"/>
    <col min="8460" max="8704" width="11.44140625" style="2"/>
    <col min="8705" max="8706" width="11.44140625" style="2" customWidth="1"/>
    <col min="8707" max="8707" width="17.6640625" style="2" customWidth="1"/>
    <col min="8708" max="8708" width="16.6640625" style="2" customWidth="1"/>
    <col min="8709" max="8709" width="11.6640625" style="2" customWidth="1"/>
    <col min="8710" max="8710" width="17.6640625" style="2" customWidth="1"/>
    <col min="8711" max="8711" width="16.6640625" style="2" customWidth="1"/>
    <col min="8712" max="8712" width="12.109375" style="2" customWidth="1"/>
    <col min="8713" max="8713" width="17.6640625" style="2" customWidth="1"/>
    <col min="8714" max="8714" width="16.6640625" style="2" customWidth="1"/>
    <col min="8715" max="8715" width="17.6640625" style="2" customWidth="1"/>
    <col min="8716" max="8960" width="11.44140625" style="2"/>
    <col min="8961" max="8962" width="11.44140625" style="2" customWidth="1"/>
    <col min="8963" max="8963" width="17.6640625" style="2" customWidth="1"/>
    <col min="8964" max="8964" width="16.6640625" style="2" customWidth="1"/>
    <col min="8965" max="8965" width="11.6640625" style="2" customWidth="1"/>
    <col min="8966" max="8966" width="17.6640625" style="2" customWidth="1"/>
    <col min="8967" max="8967" width="16.6640625" style="2" customWidth="1"/>
    <col min="8968" max="8968" width="12.109375" style="2" customWidth="1"/>
    <col min="8969" max="8969" width="17.6640625" style="2" customWidth="1"/>
    <col min="8970" max="8970" width="16.6640625" style="2" customWidth="1"/>
    <col min="8971" max="8971" width="17.6640625" style="2" customWidth="1"/>
    <col min="8972" max="9216" width="11.44140625" style="2"/>
    <col min="9217" max="9218" width="11.44140625" style="2" customWidth="1"/>
    <col min="9219" max="9219" width="17.6640625" style="2" customWidth="1"/>
    <col min="9220" max="9220" width="16.6640625" style="2" customWidth="1"/>
    <col min="9221" max="9221" width="11.6640625" style="2" customWidth="1"/>
    <col min="9222" max="9222" width="17.6640625" style="2" customWidth="1"/>
    <col min="9223" max="9223" width="16.6640625" style="2" customWidth="1"/>
    <col min="9224" max="9224" width="12.109375" style="2" customWidth="1"/>
    <col min="9225" max="9225" width="17.6640625" style="2" customWidth="1"/>
    <col min="9226" max="9226" width="16.6640625" style="2" customWidth="1"/>
    <col min="9227" max="9227" width="17.6640625" style="2" customWidth="1"/>
    <col min="9228" max="9472" width="11.44140625" style="2"/>
    <col min="9473" max="9474" width="11.44140625" style="2" customWidth="1"/>
    <col min="9475" max="9475" width="17.6640625" style="2" customWidth="1"/>
    <col min="9476" max="9476" width="16.6640625" style="2" customWidth="1"/>
    <col min="9477" max="9477" width="11.6640625" style="2" customWidth="1"/>
    <col min="9478" max="9478" width="17.6640625" style="2" customWidth="1"/>
    <col min="9479" max="9479" width="16.6640625" style="2" customWidth="1"/>
    <col min="9480" max="9480" width="12.109375" style="2" customWidth="1"/>
    <col min="9481" max="9481" width="17.6640625" style="2" customWidth="1"/>
    <col min="9482" max="9482" width="16.6640625" style="2" customWidth="1"/>
    <col min="9483" max="9483" width="17.6640625" style="2" customWidth="1"/>
    <col min="9484" max="9728" width="11.44140625" style="2"/>
    <col min="9729" max="9730" width="11.44140625" style="2" customWidth="1"/>
    <col min="9731" max="9731" width="17.6640625" style="2" customWidth="1"/>
    <col min="9732" max="9732" width="16.6640625" style="2" customWidth="1"/>
    <col min="9733" max="9733" width="11.6640625" style="2" customWidth="1"/>
    <col min="9734" max="9734" width="17.6640625" style="2" customWidth="1"/>
    <col min="9735" max="9735" width="16.6640625" style="2" customWidth="1"/>
    <col min="9736" max="9736" width="12.109375" style="2" customWidth="1"/>
    <col min="9737" max="9737" width="17.6640625" style="2" customWidth="1"/>
    <col min="9738" max="9738" width="16.6640625" style="2" customWidth="1"/>
    <col min="9739" max="9739" width="17.6640625" style="2" customWidth="1"/>
    <col min="9740" max="9984" width="11.44140625" style="2"/>
    <col min="9985" max="9986" width="11.44140625" style="2" customWidth="1"/>
    <col min="9987" max="9987" width="17.6640625" style="2" customWidth="1"/>
    <col min="9988" max="9988" width="16.6640625" style="2" customWidth="1"/>
    <col min="9989" max="9989" width="11.6640625" style="2" customWidth="1"/>
    <col min="9990" max="9990" width="17.6640625" style="2" customWidth="1"/>
    <col min="9991" max="9991" width="16.6640625" style="2" customWidth="1"/>
    <col min="9992" max="9992" width="12.109375" style="2" customWidth="1"/>
    <col min="9993" max="9993" width="17.6640625" style="2" customWidth="1"/>
    <col min="9994" max="9994" width="16.6640625" style="2" customWidth="1"/>
    <col min="9995" max="9995" width="17.6640625" style="2" customWidth="1"/>
    <col min="9996" max="10240" width="11.44140625" style="2"/>
    <col min="10241" max="10242" width="11.44140625" style="2" customWidth="1"/>
    <col min="10243" max="10243" width="17.6640625" style="2" customWidth="1"/>
    <col min="10244" max="10244" width="16.6640625" style="2" customWidth="1"/>
    <col min="10245" max="10245" width="11.6640625" style="2" customWidth="1"/>
    <col min="10246" max="10246" width="17.6640625" style="2" customWidth="1"/>
    <col min="10247" max="10247" width="16.6640625" style="2" customWidth="1"/>
    <col min="10248" max="10248" width="12.109375" style="2" customWidth="1"/>
    <col min="10249" max="10249" width="17.6640625" style="2" customWidth="1"/>
    <col min="10250" max="10250" width="16.6640625" style="2" customWidth="1"/>
    <col min="10251" max="10251" width="17.6640625" style="2" customWidth="1"/>
    <col min="10252" max="10496" width="11.44140625" style="2"/>
    <col min="10497" max="10498" width="11.44140625" style="2" customWidth="1"/>
    <col min="10499" max="10499" width="17.6640625" style="2" customWidth="1"/>
    <col min="10500" max="10500" width="16.6640625" style="2" customWidth="1"/>
    <col min="10501" max="10501" width="11.6640625" style="2" customWidth="1"/>
    <col min="10502" max="10502" width="17.6640625" style="2" customWidth="1"/>
    <col min="10503" max="10503" width="16.6640625" style="2" customWidth="1"/>
    <col min="10504" max="10504" width="12.109375" style="2" customWidth="1"/>
    <col min="10505" max="10505" width="17.6640625" style="2" customWidth="1"/>
    <col min="10506" max="10506" width="16.6640625" style="2" customWidth="1"/>
    <col min="10507" max="10507" width="17.6640625" style="2" customWidth="1"/>
    <col min="10508" max="10752" width="11.44140625" style="2"/>
    <col min="10753" max="10754" width="11.44140625" style="2" customWidth="1"/>
    <col min="10755" max="10755" width="17.6640625" style="2" customWidth="1"/>
    <col min="10756" max="10756" width="16.6640625" style="2" customWidth="1"/>
    <col min="10757" max="10757" width="11.6640625" style="2" customWidth="1"/>
    <col min="10758" max="10758" width="17.6640625" style="2" customWidth="1"/>
    <col min="10759" max="10759" width="16.6640625" style="2" customWidth="1"/>
    <col min="10760" max="10760" width="12.109375" style="2" customWidth="1"/>
    <col min="10761" max="10761" width="17.6640625" style="2" customWidth="1"/>
    <col min="10762" max="10762" width="16.6640625" style="2" customWidth="1"/>
    <col min="10763" max="10763" width="17.6640625" style="2" customWidth="1"/>
    <col min="10764" max="11008" width="11.44140625" style="2"/>
    <col min="11009" max="11010" width="11.44140625" style="2" customWidth="1"/>
    <col min="11011" max="11011" width="17.6640625" style="2" customWidth="1"/>
    <col min="11012" max="11012" width="16.6640625" style="2" customWidth="1"/>
    <col min="11013" max="11013" width="11.6640625" style="2" customWidth="1"/>
    <col min="11014" max="11014" width="17.6640625" style="2" customWidth="1"/>
    <col min="11015" max="11015" width="16.6640625" style="2" customWidth="1"/>
    <col min="11016" max="11016" width="12.109375" style="2" customWidth="1"/>
    <col min="11017" max="11017" width="17.6640625" style="2" customWidth="1"/>
    <col min="11018" max="11018" width="16.6640625" style="2" customWidth="1"/>
    <col min="11019" max="11019" width="17.6640625" style="2" customWidth="1"/>
    <col min="11020" max="11264" width="11.44140625" style="2"/>
    <col min="11265" max="11266" width="11.44140625" style="2" customWidth="1"/>
    <col min="11267" max="11267" width="17.6640625" style="2" customWidth="1"/>
    <col min="11268" max="11268" width="16.6640625" style="2" customWidth="1"/>
    <col min="11269" max="11269" width="11.6640625" style="2" customWidth="1"/>
    <col min="11270" max="11270" width="17.6640625" style="2" customWidth="1"/>
    <col min="11271" max="11271" width="16.6640625" style="2" customWidth="1"/>
    <col min="11272" max="11272" width="12.109375" style="2" customWidth="1"/>
    <col min="11273" max="11273" width="17.6640625" style="2" customWidth="1"/>
    <col min="11274" max="11274" width="16.6640625" style="2" customWidth="1"/>
    <col min="11275" max="11275" width="17.6640625" style="2" customWidth="1"/>
    <col min="11276" max="11520" width="11.44140625" style="2"/>
    <col min="11521" max="11522" width="11.44140625" style="2" customWidth="1"/>
    <col min="11523" max="11523" width="17.6640625" style="2" customWidth="1"/>
    <col min="11524" max="11524" width="16.6640625" style="2" customWidth="1"/>
    <col min="11525" max="11525" width="11.6640625" style="2" customWidth="1"/>
    <col min="11526" max="11526" width="17.6640625" style="2" customWidth="1"/>
    <col min="11527" max="11527" width="16.6640625" style="2" customWidth="1"/>
    <col min="11528" max="11528" width="12.109375" style="2" customWidth="1"/>
    <col min="11529" max="11529" width="17.6640625" style="2" customWidth="1"/>
    <col min="11530" max="11530" width="16.6640625" style="2" customWidth="1"/>
    <col min="11531" max="11531" width="17.6640625" style="2" customWidth="1"/>
    <col min="11532" max="11776" width="11.44140625" style="2"/>
    <col min="11777" max="11778" width="11.44140625" style="2" customWidth="1"/>
    <col min="11779" max="11779" width="17.6640625" style="2" customWidth="1"/>
    <col min="11780" max="11780" width="16.6640625" style="2" customWidth="1"/>
    <col min="11781" max="11781" width="11.6640625" style="2" customWidth="1"/>
    <col min="11782" max="11782" width="17.6640625" style="2" customWidth="1"/>
    <col min="11783" max="11783" width="16.6640625" style="2" customWidth="1"/>
    <col min="11784" max="11784" width="12.109375" style="2" customWidth="1"/>
    <col min="11785" max="11785" width="17.6640625" style="2" customWidth="1"/>
    <col min="11786" max="11786" width="16.6640625" style="2" customWidth="1"/>
    <col min="11787" max="11787" width="17.6640625" style="2" customWidth="1"/>
    <col min="11788" max="12032" width="11.44140625" style="2"/>
    <col min="12033" max="12034" width="11.44140625" style="2" customWidth="1"/>
    <col min="12035" max="12035" width="17.6640625" style="2" customWidth="1"/>
    <col min="12036" max="12036" width="16.6640625" style="2" customWidth="1"/>
    <col min="12037" max="12037" width="11.6640625" style="2" customWidth="1"/>
    <col min="12038" max="12038" width="17.6640625" style="2" customWidth="1"/>
    <col min="12039" max="12039" width="16.6640625" style="2" customWidth="1"/>
    <col min="12040" max="12040" width="12.109375" style="2" customWidth="1"/>
    <col min="12041" max="12041" width="17.6640625" style="2" customWidth="1"/>
    <col min="12042" max="12042" width="16.6640625" style="2" customWidth="1"/>
    <col min="12043" max="12043" width="17.6640625" style="2" customWidth="1"/>
    <col min="12044" max="12288" width="11.44140625" style="2"/>
    <col min="12289" max="12290" width="11.44140625" style="2" customWidth="1"/>
    <col min="12291" max="12291" width="17.6640625" style="2" customWidth="1"/>
    <col min="12292" max="12292" width="16.6640625" style="2" customWidth="1"/>
    <col min="12293" max="12293" width="11.6640625" style="2" customWidth="1"/>
    <col min="12294" max="12294" width="17.6640625" style="2" customWidth="1"/>
    <col min="12295" max="12295" width="16.6640625" style="2" customWidth="1"/>
    <col min="12296" max="12296" width="12.109375" style="2" customWidth="1"/>
    <col min="12297" max="12297" width="17.6640625" style="2" customWidth="1"/>
    <col min="12298" max="12298" width="16.6640625" style="2" customWidth="1"/>
    <col min="12299" max="12299" width="17.6640625" style="2" customWidth="1"/>
    <col min="12300" max="12544" width="11.44140625" style="2"/>
    <col min="12545" max="12546" width="11.44140625" style="2" customWidth="1"/>
    <col min="12547" max="12547" width="17.6640625" style="2" customWidth="1"/>
    <col min="12548" max="12548" width="16.6640625" style="2" customWidth="1"/>
    <col min="12549" max="12549" width="11.6640625" style="2" customWidth="1"/>
    <col min="12550" max="12550" width="17.6640625" style="2" customWidth="1"/>
    <col min="12551" max="12551" width="16.6640625" style="2" customWidth="1"/>
    <col min="12552" max="12552" width="12.109375" style="2" customWidth="1"/>
    <col min="12553" max="12553" width="17.6640625" style="2" customWidth="1"/>
    <col min="12554" max="12554" width="16.6640625" style="2" customWidth="1"/>
    <col min="12555" max="12555" width="17.6640625" style="2" customWidth="1"/>
    <col min="12556" max="12800" width="11.44140625" style="2"/>
    <col min="12801" max="12802" width="11.44140625" style="2" customWidth="1"/>
    <col min="12803" max="12803" width="17.6640625" style="2" customWidth="1"/>
    <col min="12804" max="12804" width="16.6640625" style="2" customWidth="1"/>
    <col min="12805" max="12805" width="11.6640625" style="2" customWidth="1"/>
    <col min="12806" max="12806" width="17.6640625" style="2" customWidth="1"/>
    <col min="12807" max="12807" width="16.6640625" style="2" customWidth="1"/>
    <col min="12808" max="12808" width="12.109375" style="2" customWidth="1"/>
    <col min="12809" max="12809" width="17.6640625" style="2" customWidth="1"/>
    <col min="12810" max="12810" width="16.6640625" style="2" customWidth="1"/>
    <col min="12811" max="12811" width="17.6640625" style="2" customWidth="1"/>
    <col min="12812" max="13056" width="11.44140625" style="2"/>
    <col min="13057" max="13058" width="11.44140625" style="2" customWidth="1"/>
    <col min="13059" max="13059" width="17.6640625" style="2" customWidth="1"/>
    <col min="13060" max="13060" width="16.6640625" style="2" customWidth="1"/>
    <col min="13061" max="13061" width="11.6640625" style="2" customWidth="1"/>
    <col min="13062" max="13062" width="17.6640625" style="2" customWidth="1"/>
    <col min="13063" max="13063" width="16.6640625" style="2" customWidth="1"/>
    <col min="13064" max="13064" width="12.109375" style="2" customWidth="1"/>
    <col min="13065" max="13065" width="17.6640625" style="2" customWidth="1"/>
    <col min="13066" max="13066" width="16.6640625" style="2" customWidth="1"/>
    <col min="13067" max="13067" width="17.6640625" style="2" customWidth="1"/>
    <col min="13068" max="13312" width="11.44140625" style="2"/>
    <col min="13313" max="13314" width="11.44140625" style="2" customWidth="1"/>
    <col min="13315" max="13315" width="17.6640625" style="2" customWidth="1"/>
    <col min="13316" max="13316" width="16.6640625" style="2" customWidth="1"/>
    <col min="13317" max="13317" width="11.6640625" style="2" customWidth="1"/>
    <col min="13318" max="13318" width="17.6640625" style="2" customWidth="1"/>
    <col min="13319" max="13319" width="16.6640625" style="2" customWidth="1"/>
    <col min="13320" max="13320" width="12.109375" style="2" customWidth="1"/>
    <col min="13321" max="13321" width="17.6640625" style="2" customWidth="1"/>
    <col min="13322" max="13322" width="16.6640625" style="2" customWidth="1"/>
    <col min="13323" max="13323" width="17.6640625" style="2" customWidth="1"/>
    <col min="13324" max="13568" width="11.44140625" style="2"/>
    <col min="13569" max="13570" width="11.44140625" style="2" customWidth="1"/>
    <col min="13571" max="13571" width="17.6640625" style="2" customWidth="1"/>
    <col min="13572" max="13572" width="16.6640625" style="2" customWidth="1"/>
    <col min="13573" max="13573" width="11.6640625" style="2" customWidth="1"/>
    <col min="13574" max="13574" width="17.6640625" style="2" customWidth="1"/>
    <col min="13575" max="13575" width="16.6640625" style="2" customWidth="1"/>
    <col min="13576" max="13576" width="12.109375" style="2" customWidth="1"/>
    <col min="13577" max="13577" width="17.6640625" style="2" customWidth="1"/>
    <col min="13578" max="13578" width="16.6640625" style="2" customWidth="1"/>
    <col min="13579" max="13579" width="17.6640625" style="2" customWidth="1"/>
    <col min="13580" max="13824" width="11.44140625" style="2"/>
    <col min="13825" max="13826" width="11.44140625" style="2" customWidth="1"/>
    <col min="13827" max="13827" width="17.6640625" style="2" customWidth="1"/>
    <col min="13828" max="13828" width="16.6640625" style="2" customWidth="1"/>
    <col min="13829" max="13829" width="11.6640625" style="2" customWidth="1"/>
    <col min="13830" max="13830" width="17.6640625" style="2" customWidth="1"/>
    <col min="13831" max="13831" width="16.6640625" style="2" customWidth="1"/>
    <col min="13832" max="13832" width="12.109375" style="2" customWidth="1"/>
    <col min="13833" max="13833" width="17.6640625" style="2" customWidth="1"/>
    <col min="13834" max="13834" width="16.6640625" style="2" customWidth="1"/>
    <col min="13835" max="13835" width="17.6640625" style="2" customWidth="1"/>
    <col min="13836" max="14080" width="11.44140625" style="2"/>
    <col min="14081" max="14082" width="11.44140625" style="2" customWidth="1"/>
    <col min="14083" max="14083" width="17.6640625" style="2" customWidth="1"/>
    <col min="14084" max="14084" width="16.6640625" style="2" customWidth="1"/>
    <col min="14085" max="14085" width="11.6640625" style="2" customWidth="1"/>
    <col min="14086" max="14086" width="17.6640625" style="2" customWidth="1"/>
    <col min="14087" max="14087" width="16.6640625" style="2" customWidth="1"/>
    <col min="14088" max="14088" width="12.109375" style="2" customWidth="1"/>
    <col min="14089" max="14089" width="17.6640625" style="2" customWidth="1"/>
    <col min="14090" max="14090" width="16.6640625" style="2" customWidth="1"/>
    <col min="14091" max="14091" width="17.6640625" style="2" customWidth="1"/>
    <col min="14092" max="14336" width="11.44140625" style="2"/>
    <col min="14337" max="14338" width="11.44140625" style="2" customWidth="1"/>
    <col min="14339" max="14339" width="17.6640625" style="2" customWidth="1"/>
    <col min="14340" max="14340" width="16.6640625" style="2" customWidth="1"/>
    <col min="14341" max="14341" width="11.6640625" style="2" customWidth="1"/>
    <col min="14342" max="14342" width="17.6640625" style="2" customWidth="1"/>
    <col min="14343" max="14343" width="16.6640625" style="2" customWidth="1"/>
    <col min="14344" max="14344" width="12.109375" style="2" customWidth="1"/>
    <col min="14345" max="14345" width="17.6640625" style="2" customWidth="1"/>
    <col min="14346" max="14346" width="16.6640625" style="2" customWidth="1"/>
    <col min="14347" max="14347" width="17.6640625" style="2" customWidth="1"/>
    <col min="14348" max="14592" width="11.44140625" style="2"/>
    <col min="14593" max="14594" width="11.44140625" style="2" customWidth="1"/>
    <col min="14595" max="14595" width="17.6640625" style="2" customWidth="1"/>
    <col min="14596" max="14596" width="16.6640625" style="2" customWidth="1"/>
    <col min="14597" max="14597" width="11.6640625" style="2" customWidth="1"/>
    <col min="14598" max="14598" width="17.6640625" style="2" customWidth="1"/>
    <col min="14599" max="14599" width="16.6640625" style="2" customWidth="1"/>
    <col min="14600" max="14600" width="12.109375" style="2" customWidth="1"/>
    <col min="14601" max="14601" width="17.6640625" style="2" customWidth="1"/>
    <col min="14602" max="14602" width="16.6640625" style="2" customWidth="1"/>
    <col min="14603" max="14603" width="17.6640625" style="2" customWidth="1"/>
    <col min="14604" max="14848" width="11.44140625" style="2"/>
    <col min="14849" max="14850" width="11.44140625" style="2" customWidth="1"/>
    <col min="14851" max="14851" width="17.6640625" style="2" customWidth="1"/>
    <col min="14852" max="14852" width="16.6640625" style="2" customWidth="1"/>
    <col min="14853" max="14853" width="11.6640625" style="2" customWidth="1"/>
    <col min="14854" max="14854" width="17.6640625" style="2" customWidth="1"/>
    <col min="14855" max="14855" width="16.6640625" style="2" customWidth="1"/>
    <col min="14856" max="14856" width="12.109375" style="2" customWidth="1"/>
    <col min="14857" max="14857" width="17.6640625" style="2" customWidth="1"/>
    <col min="14858" max="14858" width="16.6640625" style="2" customWidth="1"/>
    <col min="14859" max="14859" width="17.6640625" style="2" customWidth="1"/>
    <col min="14860" max="15104" width="11.44140625" style="2"/>
    <col min="15105" max="15106" width="11.44140625" style="2" customWidth="1"/>
    <col min="15107" max="15107" width="17.6640625" style="2" customWidth="1"/>
    <col min="15108" max="15108" width="16.6640625" style="2" customWidth="1"/>
    <col min="15109" max="15109" width="11.6640625" style="2" customWidth="1"/>
    <col min="15110" max="15110" width="17.6640625" style="2" customWidth="1"/>
    <col min="15111" max="15111" width="16.6640625" style="2" customWidth="1"/>
    <col min="15112" max="15112" width="12.109375" style="2" customWidth="1"/>
    <col min="15113" max="15113" width="17.6640625" style="2" customWidth="1"/>
    <col min="15114" max="15114" width="16.6640625" style="2" customWidth="1"/>
    <col min="15115" max="15115" width="17.6640625" style="2" customWidth="1"/>
    <col min="15116" max="15360" width="11.44140625" style="2"/>
    <col min="15361" max="15362" width="11.44140625" style="2" customWidth="1"/>
    <col min="15363" max="15363" width="17.6640625" style="2" customWidth="1"/>
    <col min="15364" max="15364" width="16.6640625" style="2" customWidth="1"/>
    <col min="15365" max="15365" width="11.6640625" style="2" customWidth="1"/>
    <col min="15366" max="15366" width="17.6640625" style="2" customWidth="1"/>
    <col min="15367" max="15367" width="16.6640625" style="2" customWidth="1"/>
    <col min="15368" max="15368" width="12.109375" style="2" customWidth="1"/>
    <col min="15369" max="15369" width="17.6640625" style="2" customWidth="1"/>
    <col min="15370" max="15370" width="16.6640625" style="2" customWidth="1"/>
    <col min="15371" max="15371" width="17.6640625" style="2" customWidth="1"/>
    <col min="15372" max="15616" width="11.44140625" style="2"/>
    <col min="15617" max="15618" width="11.44140625" style="2" customWidth="1"/>
    <col min="15619" max="15619" width="17.6640625" style="2" customWidth="1"/>
    <col min="15620" max="15620" width="16.6640625" style="2" customWidth="1"/>
    <col min="15621" max="15621" width="11.6640625" style="2" customWidth="1"/>
    <col min="15622" max="15622" width="17.6640625" style="2" customWidth="1"/>
    <col min="15623" max="15623" width="16.6640625" style="2" customWidth="1"/>
    <col min="15624" max="15624" width="12.109375" style="2" customWidth="1"/>
    <col min="15625" max="15625" width="17.6640625" style="2" customWidth="1"/>
    <col min="15626" max="15626" width="16.6640625" style="2" customWidth="1"/>
    <col min="15627" max="15627" width="17.6640625" style="2" customWidth="1"/>
    <col min="15628" max="15872" width="11.44140625" style="2"/>
    <col min="15873" max="15874" width="11.44140625" style="2" customWidth="1"/>
    <col min="15875" max="15875" width="17.6640625" style="2" customWidth="1"/>
    <col min="15876" max="15876" width="16.6640625" style="2" customWidth="1"/>
    <col min="15877" max="15877" width="11.6640625" style="2" customWidth="1"/>
    <col min="15878" max="15878" width="17.6640625" style="2" customWidth="1"/>
    <col min="15879" max="15879" width="16.6640625" style="2" customWidth="1"/>
    <col min="15880" max="15880" width="12.109375" style="2" customWidth="1"/>
    <col min="15881" max="15881" width="17.6640625" style="2" customWidth="1"/>
    <col min="15882" max="15882" width="16.6640625" style="2" customWidth="1"/>
    <col min="15883" max="15883" width="17.6640625" style="2" customWidth="1"/>
    <col min="15884" max="16128" width="11.44140625" style="2"/>
    <col min="16129" max="16130" width="11.44140625" style="2" customWidth="1"/>
    <col min="16131" max="16131" width="17.6640625" style="2" customWidth="1"/>
    <col min="16132" max="16132" width="16.6640625" style="2" customWidth="1"/>
    <col min="16133" max="16133" width="11.6640625" style="2" customWidth="1"/>
    <col min="16134" max="16134" width="17.6640625" style="2" customWidth="1"/>
    <col min="16135" max="16135" width="16.6640625" style="2" customWidth="1"/>
    <col min="16136" max="16136" width="12.109375" style="2" customWidth="1"/>
    <col min="16137" max="16137" width="17.6640625" style="2" customWidth="1"/>
    <col min="16138" max="16138" width="16.6640625" style="2" customWidth="1"/>
    <col min="16139" max="16139" width="17.6640625" style="2" customWidth="1"/>
    <col min="16140" max="16384" width="11.44140625" style="2"/>
  </cols>
  <sheetData>
    <row r="1" spans="1:11">
      <c r="A1" s="59" t="s">
        <v>203</v>
      </c>
      <c r="B1" s="1"/>
      <c r="J1" s="3" t="s">
        <v>0</v>
      </c>
      <c r="K1" s="171" t="s">
        <v>735</v>
      </c>
    </row>
    <row r="2" spans="1:11" ht="19.5">
      <c r="A2" s="304" t="s">
        <v>736</v>
      </c>
      <c r="B2" s="304"/>
      <c r="C2" s="304"/>
      <c r="D2" s="304"/>
      <c r="E2" s="304"/>
      <c r="F2" s="304"/>
      <c r="G2" s="304"/>
      <c r="H2" s="304"/>
      <c r="I2" s="304"/>
      <c r="J2" s="304"/>
      <c r="K2" s="304"/>
    </row>
    <row r="3" spans="1:11" ht="15.75">
      <c r="F3" s="305"/>
    </row>
    <row r="5" spans="1:11" ht="15.75">
      <c r="A5" s="297" t="s">
        <v>3</v>
      </c>
      <c r="B5" s="322" t="s">
        <v>737</v>
      </c>
      <c r="C5" s="323"/>
      <c r="D5" s="324"/>
      <c r="E5" s="322" t="s">
        <v>738</v>
      </c>
      <c r="F5" s="323"/>
      <c r="G5" s="324"/>
      <c r="H5" s="322" t="s">
        <v>739</v>
      </c>
      <c r="I5" s="323"/>
      <c r="J5" s="324"/>
      <c r="K5" s="10"/>
    </row>
    <row r="6" spans="1:11" ht="96" customHeight="1">
      <c r="A6" s="26"/>
      <c r="B6" s="306" t="s">
        <v>740</v>
      </c>
      <c r="C6" s="307" t="s">
        <v>741</v>
      </c>
      <c r="D6" s="308" t="s">
        <v>742</v>
      </c>
      <c r="E6" s="307" t="s">
        <v>740</v>
      </c>
      <c r="F6" s="308" t="s">
        <v>741</v>
      </c>
      <c r="G6" s="308" t="s">
        <v>742</v>
      </c>
      <c r="H6" s="307" t="s">
        <v>740</v>
      </c>
      <c r="I6" s="308" t="s">
        <v>741</v>
      </c>
      <c r="J6" s="308" t="s">
        <v>742</v>
      </c>
      <c r="K6" s="309" t="s">
        <v>219</v>
      </c>
    </row>
    <row r="7" spans="1:11">
      <c r="A7" s="173"/>
      <c r="B7" s="173"/>
      <c r="C7" s="310"/>
      <c r="D7" s="311"/>
      <c r="E7" s="311"/>
      <c r="F7" s="311"/>
      <c r="G7" s="11"/>
      <c r="H7" s="11"/>
      <c r="I7" s="11"/>
      <c r="J7" s="11"/>
      <c r="K7" s="174"/>
    </row>
    <row r="8" spans="1:11">
      <c r="A8" s="312"/>
      <c r="B8" s="312"/>
      <c r="C8" s="310"/>
      <c r="D8" s="311"/>
      <c r="E8" s="311"/>
      <c r="F8" s="311"/>
      <c r="G8" s="11"/>
      <c r="H8" s="11"/>
      <c r="I8" s="11"/>
      <c r="J8" s="11"/>
      <c r="K8" s="174"/>
    </row>
    <row r="9" spans="1:11">
      <c r="A9" s="312"/>
      <c r="B9" s="313">
        <v>19</v>
      </c>
      <c r="C9" s="314">
        <v>19</v>
      </c>
      <c r="D9" s="315">
        <v>0</v>
      </c>
      <c r="E9" s="315">
        <v>17</v>
      </c>
      <c r="F9" s="315">
        <v>17</v>
      </c>
      <c r="G9" s="315">
        <v>0</v>
      </c>
      <c r="H9" s="315">
        <v>21</v>
      </c>
      <c r="I9" s="315">
        <v>21</v>
      </c>
      <c r="J9" s="315">
        <v>0</v>
      </c>
      <c r="K9" s="174" t="s">
        <v>743</v>
      </c>
    </row>
    <row r="10" spans="1:11">
      <c r="A10" s="312"/>
      <c r="B10" s="312"/>
      <c r="C10" s="174"/>
      <c r="D10" s="11"/>
      <c r="E10" s="11"/>
      <c r="F10" s="11"/>
      <c r="G10" s="11"/>
      <c r="H10" s="11"/>
      <c r="I10" s="11"/>
      <c r="J10" s="11"/>
      <c r="K10" s="174"/>
    </row>
    <row r="11" spans="1:11">
      <c r="A11" s="312"/>
      <c r="B11" s="312"/>
      <c r="C11" s="174"/>
      <c r="D11" s="11"/>
      <c r="E11" s="11"/>
      <c r="F11" s="11"/>
      <c r="G11" s="11"/>
      <c r="H11" s="11"/>
      <c r="I11" s="11"/>
      <c r="J11" s="11"/>
      <c r="K11" s="174"/>
    </row>
    <row r="12" spans="1:11">
      <c r="A12" s="312"/>
      <c r="B12" s="312"/>
      <c r="C12" s="174"/>
      <c r="D12" s="11"/>
      <c r="E12" s="11"/>
      <c r="F12" s="11"/>
      <c r="G12" s="11"/>
      <c r="H12" s="11"/>
      <c r="I12" s="11"/>
      <c r="J12" s="11"/>
      <c r="K12" s="174"/>
    </row>
    <row r="13" spans="1:11">
      <c r="A13" s="312"/>
      <c r="B13" s="312"/>
      <c r="C13" s="174"/>
      <c r="D13" s="11"/>
      <c r="E13" s="11"/>
      <c r="F13" s="11"/>
      <c r="G13" s="11"/>
      <c r="H13" s="11"/>
      <c r="I13" s="11"/>
      <c r="J13" s="11"/>
      <c r="K13" s="174"/>
    </row>
    <row r="14" spans="1:11">
      <c r="A14" s="312"/>
      <c r="B14" s="312"/>
      <c r="C14" s="174"/>
      <c r="D14" s="11"/>
      <c r="E14" s="11"/>
      <c r="F14" s="11"/>
      <c r="G14" s="11"/>
      <c r="H14" s="11"/>
      <c r="I14" s="11"/>
      <c r="J14" s="11"/>
      <c r="K14" s="174"/>
    </row>
    <row r="15" spans="1:11">
      <c r="A15" s="312"/>
      <c r="B15" s="312"/>
      <c r="C15" s="174"/>
      <c r="D15" s="11"/>
      <c r="E15" s="11"/>
      <c r="F15" s="11"/>
      <c r="G15" s="11"/>
      <c r="H15" s="11"/>
      <c r="I15" s="11"/>
      <c r="J15" s="11"/>
      <c r="K15" s="174"/>
    </row>
    <row r="16" spans="1:11">
      <c r="A16" s="312"/>
      <c r="B16" s="312"/>
      <c r="C16" s="174"/>
      <c r="D16" s="11"/>
      <c r="E16" s="11"/>
      <c r="F16" s="11"/>
      <c r="G16" s="11"/>
      <c r="H16" s="11"/>
      <c r="I16" s="11"/>
      <c r="J16" s="11"/>
      <c r="K16" s="174"/>
    </row>
    <row r="17" spans="1:11">
      <c r="A17" s="300"/>
      <c r="B17" s="300"/>
      <c r="C17" s="316"/>
      <c r="D17" s="317"/>
      <c r="E17" s="317"/>
      <c r="F17" s="317"/>
      <c r="G17" s="317"/>
      <c r="H17" s="317"/>
      <c r="I17" s="317"/>
      <c r="J17" s="317"/>
      <c r="K17" s="316"/>
    </row>
    <row r="18" spans="1:11">
      <c r="C18" s="165"/>
      <c r="D18" s="165"/>
      <c r="E18" s="165"/>
      <c r="F18" s="165"/>
      <c r="G18" s="165"/>
      <c r="H18" s="165"/>
      <c r="I18" s="165"/>
      <c r="J18" s="165"/>
      <c r="K18" s="165"/>
    </row>
  </sheetData>
  <mergeCells count="3">
    <mergeCell ref="B5:D5"/>
    <mergeCell ref="E5:G5"/>
    <mergeCell ref="H5:J5"/>
  </mergeCells>
  <pageMargins left="0.75" right="0.75" top="1" bottom="1" header="0.5" footer="0.5"/>
  <pageSetup scale="6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FF0000"/>
    <pageSetUpPr fitToPage="1"/>
  </sheetPr>
  <dimension ref="A1:I35"/>
  <sheetViews>
    <sheetView showOutlineSymbols="0" zoomScale="87" workbookViewId="0">
      <selection activeCell="B1" sqref="B1"/>
    </sheetView>
  </sheetViews>
  <sheetFormatPr defaultColWidth="11.44140625" defaultRowHeight="15"/>
  <cols>
    <col min="1" max="1" width="3.6640625" style="60" customWidth="1"/>
    <col min="2" max="2" width="28.77734375" style="60" customWidth="1"/>
    <col min="3" max="3" width="11.44140625" style="60" customWidth="1"/>
    <col min="4" max="4" width="11.6640625" style="60" customWidth="1"/>
    <col min="5" max="8" width="11.44140625" style="60" customWidth="1"/>
    <col min="9" max="9" width="18.6640625" style="60" customWidth="1"/>
    <col min="10" max="16384" width="11.44140625" style="60"/>
  </cols>
  <sheetData>
    <row r="1" spans="1:9">
      <c r="B1" s="59" t="s">
        <v>203</v>
      </c>
      <c r="H1" s="61" t="s">
        <v>0</v>
      </c>
      <c r="I1" s="62" t="s">
        <v>179</v>
      </c>
    </row>
    <row r="2" spans="1:9" ht="19.5">
      <c r="A2" s="143" t="s">
        <v>180</v>
      </c>
      <c r="B2" s="143"/>
      <c r="C2" s="143"/>
      <c r="D2" s="143"/>
      <c r="E2" s="143"/>
      <c r="F2" s="143"/>
      <c r="G2" s="143"/>
      <c r="H2" s="143"/>
      <c r="I2" s="143"/>
    </row>
    <row r="3" spans="1:9" ht="15.75">
      <c r="B3" s="144" t="s">
        <v>181</v>
      </c>
      <c r="C3" s="72"/>
      <c r="D3" s="72"/>
      <c r="E3" s="72"/>
      <c r="F3" s="72"/>
      <c r="G3" s="72"/>
      <c r="H3" s="72"/>
    </row>
    <row r="5" spans="1:9" ht="31.5">
      <c r="A5" s="145">
        <v>1</v>
      </c>
      <c r="B5" s="146" t="s">
        <v>182</v>
      </c>
      <c r="C5" s="67" t="s">
        <v>4</v>
      </c>
      <c r="D5" s="147"/>
      <c r="E5" s="67" t="s">
        <v>5</v>
      </c>
      <c r="F5" s="148"/>
      <c r="G5" s="67" t="s">
        <v>21</v>
      </c>
      <c r="H5" s="148"/>
      <c r="I5" s="149" t="s">
        <v>183</v>
      </c>
    </row>
    <row r="6" spans="1:9">
      <c r="A6" s="150"/>
      <c r="C6" s="151" t="s">
        <v>184</v>
      </c>
      <c r="D6" s="151" t="s">
        <v>185</v>
      </c>
      <c r="E6" s="151" t="s">
        <v>184</v>
      </c>
      <c r="F6" s="151" t="s">
        <v>185</v>
      </c>
      <c r="G6" s="151" t="s">
        <v>184</v>
      </c>
      <c r="H6" s="151" t="s">
        <v>185</v>
      </c>
      <c r="I6" s="81" t="s">
        <v>186</v>
      </c>
    </row>
    <row r="7" spans="1:9">
      <c r="A7" s="152"/>
      <c r="B7" s="153"/>
      <c r="C7" s="86" t="s">
        <v>187</v>
      </c>
      <c r="D7" s="86" t="s">
        <v>187</v>
      </c>
      <c r="E7" s="86" t="s">
        <v>187</v>
      </c>
      <c r="F7" s="86" t="s">
        <v>187</v>
      </c>
      <c r="G7" s="86" t="s">
        <v>187</v>
      </c>
      <c r="H7" s="86" t="s">
        <v>187</v>
      </c>
      <c r="I7" s="97"/>
    </row>
    <row r="8" spans="1:9" ht="17.25" customHeight="1">
      <c r="A8" s="150" t="s">
        <v>38</v>
      </c>
      <c r="B8" s="140" t="s">
        <v>188</v>
      </c>
      <c r="C8" s="82">
        <v>574</v>
      </c>
      <c r="D8" s="82"/>
      <c r="E8" s="154">
        <v>489</v>
      </c>
      <c r="F8" s="154"/>
      <c r="G8" s="82">
        <v>583</v>
      </c>
      <c r="H8" s="82"/>
      <c r="I8" s="91"/>
    </row>
    <row r="9" spans="1:9">
      <c r="A9" s="150"/>
      <c r="C9" s="82"/>
      <c r="D9" s="82"/>
      <c r="E9" s="154"/>
      <c r="F9" s="154"/>
      <c r="G9" s="82"/>
      <c r="H9" s="82"/>
      <c r="I9" s="91"/>
    </row>
    <row r="10" spans="1:9">
      <c r="A10" s="150" t="s">
        <v>46</v>
      </c>
      <c r="B10" s="163" t="s">
        <v>189</v>
      </c>
      <c r="C10" s="164">
        <v>79954</v>
      </c>
      <c r="D10" s="82">
        <v>1262656</v>
      </c>
      <c r="E10" s="154">
        <v>64930</v>
      </c>
      <c r="F10" s="154">
        <v>1053326</v>
      </c>
      <c r="G10" s="82">
        <v>86958</v>
      </c>
      <c r="H10" s="82">
        <v>1357487</v>
      </c>
      <c r="I10" s="91"/>
    </row>
    <row r="11" spans="1:9">
      <c r="A11" s="150"/>
      <c r="C11" s="91"/>
      <c r="D11" s="91"/>
      <c r="E11" s="91"/>
      <c r="F11" s="91"/>
      <c r="G11" s="91"/>
      <c r="H11" s="91"/>
      <c r="I11" s="91"/>
    </row>
    <row r="12" spans="1:9">
      <c r="A12" s="150" t="s">
        <v>55</v>
      </c>
      <c r="B12" s="60" t="s">
        <v>190</v>
      </c>
      <c r="C12" s="91"/>
      <c r="D12" s="91"/>
      <c r="E12" s="91"/>
      <c r="F12" s="91"/>
      <c r="G12" s="91"/>
      <c r="H12" s="91"/>
      <c r="I12" s="91"/>
    </row>
    <row r="13" spans="1:9">
      <c r="A13" s="150"/>
      <c r="B13" s="60" t="s">
        <v>191</v>
      </c>
      <c r="C13" s="91"/>
      <c r="D13" s="91"/>
      <c r="E13" s="91"/>
      <c r="F13" s="91"/>
      <c r="G13" s="91"/>
      <c r="H13" s="91"/>
      <c r="I13" s="91"/>
    </row>
    <row r="14" spans="1:9">
      <c r="A14" s="150"/>
      <c r="C14" s="91"/>
      <c r="D14" s="91"/>
      <c r="E14" s="91"/>
      <c r="F14" s="91"/>
      <c r="G14" s="91"/>
      <c r="H14" s="91"/>
      <c r="I14" s="155"/>
    </row>
    <row r="15" spans="1:9">
      <c r="A15" s="150"/>
      <c r="B15" s="60" t="s">
        <v>192</v>
      </c>
      <c r="C15" s="91"/>
      <c r="D15" s="91"/>
      <c r="E15" s="91"/>
      <c r="F15" s="91"/>
      <c r="G15" s="91"/>
      <c r="H15" s="91"/>
      <c r="I15" s="155"/>
    </row>
    <row r="16" spans="1:9">
      <c r="A16" s="150"/>
      <c r="C16" s="91"/>
      <c r="D16" s="91"/>
      <c r="E16" s="91"/>
      <c r="F16" s="91"/>
      <c r="G16" s="91"/>
      <c r="H16" s="91"/>
      <c r="I16" s="155"/>
    </row>
    <row r="17" spans="1:9">
      <c r="A17" s="150" t="s">
        <v>60</v>
      </c>
      <c r="B17" s="60" t="s">
        <v>193</v>
      </c>
      <c r="C17" s="91"/>
      <c r="D17" s="91"/>
      <c r="E17" s="91"/>
      <c r="F17" s="91"/>
      <c r="G17" s="91"/>
      <c r="H17" s="91"/>
      <c r="I17" s="155"/>
    </row>
    <row r="18" spans="1:9">
      <c r="A18" s="150"/>
      <c r="B18" s="60" t="s">
        <v>191</v>
      </c>
      <c r="C18" s="91"/>
      <c r="D18" s="91"/>
      <c r="E18" s="91"/>
      <c r="F18" s="91"/>
      <c r="G18" s="91"/>
      <c r="H18" s="91"/>
      <c r="I18" s="155"/>
    </row>
    <row r="19" spans="1:9">
      <c r="A19" s="150"/>
      <c r="C19" s="91"/>
      <c r="D19" s="91"/>
      <c r="E19" s="91"/>
      <c r="F19" s="91"/>
      <c r="G19" s="91"/>
      <c r="H19" s="91"/>
      <c r="I19" s="155"/>
    </row>
    <row r="20" spans="1:9">
      <c r="A20" s="150"/>
      <c r="B20" s="60" t="s">
        <v>192</v>
      </c>
      <c r="C20" s="91"/>
      <c r="D20" s="91"/>
      <c r="E20" s="91"/>
      <c r="F20" s="91"/>
      <c r="G20" s="91"/>
      <c r="H20" s="91"/>
      <c r="I20" s="155"/>
    </row>
    <row r="21" spans="1:9">
      <c r="A21" s="150"/>
      <c r="C21" s="91"/>
      <c r="D21" s="91"/>
      <c r="E21" s="91"/>
      <c r="F21" s="91"/>
      <c r="G21" s="91"/>
      <c r="H21" s="91"/>
      <c r="I21" s="155"/>
    </row>
    <row r="22" spans="1:9">
      <c r="A22" s="150"/>
      <c r="B22" s="60" t="s">
        <v>194</v>
      </c>
      <c r="C22" s="91"/>
      <c r="D22" s="91"/>
      <c r="E22" s="91"/>
      <c r="F22" s="91"/>
      <c r="G22" s="91"/>
      <c r="H22" s="91"/>
      <c r="I22" s="155"/>
    </row>
    <row r="23" spans="1:9">
      <c r="A23" s="152"/>
      <c r="B23" s="153"/>
      <c r="C23" s="98"/>
      <c r="D23" s="98"/>
      <c r="E23" s="98"/>
      <c r="F23" s="98"/>
      <c r="G23" s="98"/>
      <c r="H23" s="98"/>
      <c r="I23" s="97"/>
    </row>
    <row r="24" spans="1:9">
      <c r="A24" s="150"/>
      <c r="C24" s="91"/>
      <c r="D24" s="91"/>
      <c r="E24" s="91"/>
      <c r="F24" s="91"/>
      <c r="G24" s="91"/>
      <c r="H24" s="91"/>
      <c r="I24" s="155"/>
    </row>
    <row r="25" spans="1:9" ht="15.75">
      <c r="A25" s="156">
        <v>2</v>
      </c>
      <c r="B25" s="60" t="s">
        <v>195</v>
      </c>
      <c r="C25" s="91"/>
      <c r="D25" s="91"/>
      <c r="E25" s="91"/>
      <c r="F25" s="91"/>
      <c r="G25" s="91"/>
      <c r="H25" s="91"/>
      <c r="I25" s="155"/>
    </row>
    <row r="26" spans="1:9">
      <c r="A26" s="150"/>
      <c r="C26" s="91"/>
      <c r="D26" s="91"/>
      <c r="E26" s="91"/>
      <c r="F26" s="91"/>
      <c r="G26" s="91"/>
      <c r="H26" s="91"/>
      <c r="I26" s="155"/>
    </row>
    <row r="27" spans="1:9">
      <c r="A27" s="150"/>
      <c r="C27" s="91"/>
      <c r="D27" s="91"/>
      <c r="E27" s="91"/>
      <c r="F27" s="91"/>
      <c r="G27" s="91"/>
      <c r="H27" s="91"/>
      <c r="I27" s="155"/>
    </row>
    <row r="28" spans="1:9">
      <c r="A28" s="157"/>
      <c r="B28" s="99" t="s">
        <v>196</v>
      </c>
      <c r="C28" s="158"/>
      <c r="D28" s="158"/>
      <c r="E28" s="158"/>
      <c r="F28" s="158"/>
      <c r="G28" s="158"/>
      <c r="H28" s="158"/>
      <c r="I28" s="159"/>
    </row>
    <row r="29" spans="1:9">
      <c r="A29" s="150"/>
      <c r="B29" s="60" t="s">
        <v>197</v>
      </c>
      <c r="C29" s="91"/>
      <c r="D29" s="91"/>
      <c r="E29" s="91"/>
      <c r="F29" s="91"/>
      <c r="G29" s="91"/>
      <c r="H29" s="91"/>
      <c r="I29" s="155"/>
    </row>
    <row r="30" spans="1:9">
      <c r="A30" s="150"/>
      <c r="B30" s="60" t="s">
        <v>198</v>
      </c>
      <c r="C30" s="91"/>
      <c r="D30" s="91"/>
      <c r="E30" s="91"/>
      <c r="F30" s="91"/>
      <c r="G30" s="91"/>
      <c r="H30" s="91"/>
      <c r="I30" s="155"/>
    </row>
    <row r="31" spans="1:9">
      <c r="A31" s="150"/>
      <c r="B31" s="60" t="s">
        <v>199</v>
      </c>
      <c r="C31" s="91"/>
      <c r="D31" s="91"/>
      <c r="E31" s="91"/>
      <c r="F31" s="91"/>
      <c r="G31" s="91"/>
      <c r="H31" s="91"/>
      <c r="I31" s="155"/>
    </row>
    <row r="32" spans="1:9">
      <c r="A32" s="150"/>
      <c r="B32" s="60" t="s">
        <v>200</v>
      </c>
      <c r="C32" s="91"/>
      <c r="D32" s="91"/>
      <c r="E32" s="91"/>
      <c r="F32" s="91"/>
      <c r="G32" s="91"/>
      <c r="H32" s="91"/>
      <c r="I32" s="155"/>
    </row>
    <row r="33" spans="1:9">
      <c r="A33" s="150"/>
      <c r="B33" s="60" t="s">
        <v>201</v>
      </c>
      <c r="C33" s="91"/>
      <c r="D33" s="91"/>
      <c r="E33" s="91"/>
      <c r="F33" s="91"/>
      <c r="G33" s="91"/>
      <c r="H33" s="91"/>
      <c r="I33" s="155"/>
    </row>
    <row r="34" spans="1:9">
      <c r="A34" s="150"/>
      <c r="B34" s="60" t="s">
        <v>202</v>
      </c>
      <c r="C34" s="91"/>
      <c r="D34" s="91"/>
      <c r="E34" s="91"/>
      <c r="F34" s="91"/>
      <c r="G34" s="91"/>
      <c r="H34" s="91"/>
      <c r="I34" s="155"/>
    </row>
    <row r="35" spans="1:9">
      <c r="A35" s="152"/>
      <c r="B35" s="153"/>
      <c r="C35" s="98"/>
      <c r="D35" s="98"/>
      <c r="E35" s="98"/>
      <c r="F35" s="98"/>
      <c r="G35" s="98"/>
      <c r="H35" s="98"/>
      <c r="I35" s="97"/>
    </row>
  </sheetData>
  <printOptions horizontalCentered="1"/>
  <pageMargins left="0.5" right="0.5" top="1" bottom="0.75" header="0.5" footer="0.5"/>
  <pageSetup scale="8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rgb="FFFF0000"/>
    <pageSetUpPr fitToPage="1"/>
  </sheetPr>
  <dimension ref="A1:H15"/>
  <sheetViews>
    <sheetView showOutlineSymbols="0" zoomScale="87" workbookViewId="0">
      <selection activeCell="H16" sqref="H16"/>
    </sheetView>
  </sheetViews>
  <sheetFormatPr defaultColWidth="11.44140625" defaultRowHeight="15"/>
  <cols>
    <col min="1" max="1" width="3.6640625" style="2" customWidth="1"/>
    <col min="2" max="2" width="21.6640625" style="2" customWidth="1"/>
    <col min="3" max="3" width="16.6640625" style="2" customWidth="1"/>
    <col min="4" max="4" width="10.6640625" style="2" hidden="1" customWidth="1"/>
    <col min="5" max="5" width="16.6640625" style="2" customWidth="1"/>
    <col min="6" max="6" width="18.6640625" style="2" customWidth="1"/>
    <col min="7" max="7" width="11.44140625" style="2"/>
    <col min="8" max="8" width="14.33203125" style="2" customWidth="1"/>
    <col min="9" max="16384" width="11.44140625" style="2"/>
  </cols>
  <sheetData>
    <row r="1" spans="1:8">
      <c r="A1" s="165"/>
      <c r="B1" s="166" t="s">
        <v>203</v>
      </c>
      <c r="C1" s="165"/>
      <c r="D1" s="165"/>
      <c r="E1" s="165"/>
      <c r="F1" s="165"/>
      <c r="G1" s="167"/>
      <c r="H1" s="168" t="s">
        <v>205</v>
      </c>
    </row>
    <row r="2" spans="1:8" ht="19.5">
      <c r="A2" s="325" t="s">
        <v>20</v>
      </c>
      <c r="B2" s="325"/>
      <c r="C2" s="325"/>
      <c r="D2" s="325"/>
      <c r="E2" s="325"/>
      <c r="F2" s="325"/>
      <c r="G2" s="325"/>
      <c r="H2" s="325"/>
    </row>
    <row r="3" spans="1:8">
      <c r="A3" s="26"/>
      <c r="B3" s="26"/>
      <c r="C3" s="26"/>
      <c r="D3" s="26"/>
      <c r="E3" s="26"/>
      <c r="F3" s="26"/>
      <c r="G3" s="26"/>
      <c r="H3" s="26"/>
    </row>
    <row r="4" spans="1:8" ht="47.25">
      <c r="A4" s="26"/>
      <c r="B4" s="27" t="s">
        <v>3</v>
      </c>
      <c r="C4" s="28" t="s">
        <v>4</v>
      </c>
      <c r="D4" s="29"/>
      <c r="E4" s="28" t="s">
        <v>5</v>
      </c>
      <c r="F4" s="28" t="s">
        <v>21</v>
      </c>
      <c r="G4" s="28" t="s">
        <v>22</v>
      </c>
      <c r="H4" s="28" t="s">
        <v>23</v>
      </c>
    </row>
    <row r="5" spans="1:8">
      <c r="A5" s="26"/>
      <c r="B5" s="26"/>
      <c r="C5" s="26"/>
      <c r="D5" s="26"/>
      <c r="E5" s="26"/>
      <c r="F5" s="26"/>
      <c r="G5" s="26"/>
      <c r="H5" s="26"/>
    </row>
    <row r="6" spans="1:8" ht="15.75">
      <c r="A6" s="26"/>
      <c r="B6" s="30" t="s">
        <v>2</v>
      </c>
      <c r="C6" s="26"/>
      <c r="D6" s="26"/>
      <c r="E6" s="26"/>
      <c r="F6" s="26"/>
      <c r="G6" s="26"/>
      <c r="H6" s="26"/>
    </row>
    <row r="7" spans="1:8">
      <c r="A7" s="26"/>
      <c r="B7" s="26"/>
      <c r="C7" s="26"/>
      <c r="D7" s="26"/>
      <c r="E7" s="26"/>
      <c r="F7" s="26"/>
      <c r="G7" s="26"/>
      <c r="H7" s="26"/>
    </row>
    <row r="8" spans="1:8">
      <c r="A8" s="26">
        <v>1</v>
      </c>
      <c r="B8" s="26" t="s">
        <v>24</v>
      </c>
      <c r="C8" s="26">
        <v>10</v>
      </c>
      <c r="D8" s="26"/>
      <c r="E8" s="26">
        <v>4</v>
      </c>
      <c r="F8" s="26">
        <v>7</v>
      </c>
      <c r="G8" s="26"/>
      <c r="H8" s="26"/>
    </row>
    <row r="9" spans="1:8">
      <c r="A9" s="26"/>
      <c r="B9" s="26"/>
      <c r="C9" s="26"/>
      <c r="D9" s="26"/>
      <c r="E9" s="26"/>
      <c r="F9" s="26"/>
      <c r="G9" s="26"/>
      <c r="H9" s="26"/>
    </row>
    <row r="10" spans="1:8">
      <c r="A10" s="26"/>
      <c r="B10" s="26"/>
      <c r="C10" s="26"/>
      <c r="D10" s="26"/>
      <c r="E10" s="26"/>
      <c r="F10" s="26"/>
      <c r="G10" s="26"/>
      <c r="H10" s="26"/>
    </row>
    <row r="11" spans="1:8">
      <c r="A11" s="26">
        <v>2</v>
      </c>
      <c r="B11" s="26" t="s">
        <v>25</v>
      </c>
      <c r="C11" s="26">
        <v>740</v>
      </c>
      <c r="D11" s="26"/>
      <c r="E11" s="26">
        <v>424</v>
      </c>
      <c r="F11" s="26">
        <v>982</v>
      </c>
      <c r="G11" s="26"/>
      <c r="H11" s="26"/>
    </row>
    <row r="12" spans="1:8">
      <c r="A12" s="26"/>
      <c r="B12" s="26"/>
      <c r="C12" s="26"/>
      <c r="D12" s="26"/>
      <c r="E12" s="26"/>
      <c r="F12" s="26"/>
      <c r="G12" s="26"/>
      <c r="H12" s="26"/>
    </row>
    <row r="13" spans="1:8">
      <c r="A13" s="26"/>
      <c r="B13" s="26"/>
      <c r="C13" s="26"/>
      <c r="D13" s="26"/>
      <c r="E13" s="26"/>
      <c r="F13" s="26"/>
      <c r="G13" s="26"/>
      <c r="H13" s="26"/>
    </row>
    <row r="14" spans="1:8">
      <c r="A14" s="26"/>
      <c r="B14" s="26"/>
      <c r="C14" s="26"/>
      <c r="D14" s="26"/>
      <c r="E14" s="26"/>
      <c r="F14" s="26"/>
      <c r="G14" s="26"/>
      <c r="H14" s="26"/>
    </row>
    <row r="15" spans="1:8">
      <c r="A15" s="26"/>
      <c r="B15" s="26"/>
      <c r="C15" s="26"/>
      <c r="D15" s="26"/>
      <c r="E15" s="26"/>
      <c r="F15" s="26"/>
      <c r="G15" s="26"/>
      <c r="H15" s="26"/>
    </row>
  </sheetData>
  <mergeCells count="1">
    <mergeCell ref="A2:H2"/>
  </mergeCells>
  <printOptions horizontalCentered="1"/>
  <pageMargins left="0.5" right="0.5" top="1" bottom="0.75"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rgb="FFFF0000"/>
    <pageSetUpPr fitToPage="1"/>
  </sheetPr>
  <dimension ref="A1:O19"/>
  <sheetViews>
    <sheetView showOutlineSymbols="0" zoomScale="87" workbookViewId="0"/>
  </sheetViews>
  <sheetFormatPr defaultColWidth="11.44140625" defaultRowHeight="15"/>
  <cols>
    <col min="1" max="1" width="11.44140625" style="183" customWidth="1"/>
    <col min="2" max="14" width="10.77734375" style="183" customWidth="1"/>
    <col min="15" max="16384" width="11.44140625" style="183"/>
  </cols>
  <sheetData>
    <row r="1" spans="1:15">
      <c r="A1" s="166" t="s">
        <v>203</v>
      </c>
      <c r="B1" s="179"/>
      <c r="C1" s="179"/>
      <c r="D1" s="179"/>
      <c r="E1" s="180"/>
      <c r="F1" s="180"/>
      <c r="G1" s="179"/>
      <c r="H1" s="179"/>
      <c r="I1" s="179"/>
      <c r="J1" s="179"/>
      <c r="K1" s="179"/>
      <c r="L1" s="179"/>
      <c r="M1" s="181" t="s">
        <v>0</v>
      </c>
      <c r="N1" s="182" t="s">
        <v>221</v>
      </c>
    </row>
    <row r="2" spans="1:15" ht="18">
      <c r="A2" s="184" t="s">
        <v>222</v>
      </c>
      <c r="B2" s="184"/>
      <c r="C2" s="184"/>
      <c r="D2" s="184"/>
      <c r="E2" s="184"/>
      <c r="F2" s="184"/>
      <c r="G2" s="184"/>
      <c r="H2" s="184"/>
      <c r="I2" s="184"/>
      <c r="J2" s="184"/>
      <c r="K2" s="184"/>
      <c r="L2" s="184"/>
      <c r="M2" s="184"/>
      <c r="N2" s="184"/>
    </row>
    <row r="3" spans="1:15">
      <c r="A3" s="185"/>
      <c r="B3" s="185"/>
      <c r="C3" s="185"/>
      <c r="D3" s="185"/>
      <c r="E3" s="185"/>
      <c r="F3" s="185"/>
      <c r="G3" s="185"/>
      <c r="H3" s="185"/>
      <c r="I3" s="185"/>
      <c r="J3" s="185"/>
      <c r="K3" s="185"/>
      <c r="L3" s="185"/>
      <c r="M3" s="185"/>
      <c r="N3" s="185"/>
    </row>
    <row r="4" spans="1:15">
      <c r="A4" s="185"/>
      <c r="B4" s="185"/>
      <c r="C4" s="185"/>
      <c r="D4" s="185"/>
      <c r="E4" s="185"/>
      <c r="F4" s="185"/>
      <c r="G4" s="185"/>
      <c r="H4" s="185"/>
      <c r="I4" s="185"/>
      <c r="J4" s="185"/>
      <c r="K4" s="185"/>
      <c r="L4" s="185"/>
      <c r="M4" s="185"/>
      <c r="N4" s="185"/>
    </row>
    <row r="5" spans="1:15" s="188" customFormat="1" ht="66" customHeight="1">
      <c r="A5" s="186" t="s">
        <v>3</v>
      </c>
      <c r="B5" s="326" t="s">
        <v>223</v>
      </c>
      <c r="C5" s="326"/>
      <c r="D5" s="326"/>
      <c r="E5" s="326"/>
      <c r="F5" s="326"/>
      <c r="G5" s="326"/>
      <c r="H5" s="326" t="s">
        <v>6</v>
      </c>
      <c r="I5" s="326"/>
      <c r="J5" s="326"/>
      <c r="K5" s="326"/>
      <c r="L5" s="326"/>
      <c r="M5" s="326"/>
      <c r="N5" s="187" t="s">
        <v>224</v>
      </c>
    </row>
    <row r="6" spans="1:15" s="188" customFormat="1" ht="97.5" customHeight="1">
      <c r="A6" s="186"/>
      <c r="B6" s="189" t="s">
        <v>225</v>
      </c>
      <c r="C6" s="189" t="s">
        <v>226</v>
      </c>
      <c r="D6" s="189" t="s">
        <v>227</v>
      </c>
      <c r="E6" s="189" t="s">
        <v>228</v>
      </c>
      <c r="F6" s="189" t="s">
        <v>229</v>
      </c>
      <c r="G6" s="189" t="s">
        <v>230</v>
      </c>
      <c r="H6" s="189" t="s">
        <v>225</v>
      </c>
      <c r="I6" s="189" t="s">
        <v>226</v>
      </c>
      <c r="J6" s="189" t="s">
        <v>227</v>
      </c>
      <c r="K6" s="189" t="s">
        <v>228</v>
      </c>
      <c r="L6" s="189" t="s">
        <v>229</v>
      </c>
      <c r="M6" s="189" t="s">
        <v>230</v>
      </c>
      <c r="N6" s="189" t="s">
        <v>231</v>
      </c>
      <c r="O6" s="190"/>
    </row>
    <row r="7" spans="1:15" ht="21" customHeight="1">
      <c r="A7" s="185" t="s">
        <v>232</v>
      </c>
      <c r="B7" s="185">
        <v>1180887</v>
      </c>
      <c r="C7" s="185">
        <v>1102729</v>
      </c>
      <c r="D7" s="185">
        <f>B7-C7</f>
        <v>78158</v>
      </c>
      <c r="E7" s="185">
        <f>B7</f>
        <v>1180887</v>
      </c>
      <c r="F7" s="185">
        <f>B7-E7</f>
        <v>0</v>
      </c>
      <c r="G7" s="185">
        <v>493058</v>
      </c>
      <c r="H7" s="185">
        <v>1349243</v>
      </c>
      <c r="I7" s="185">
        <v>1334587</v>
      </c>
      <c r="J7" s="185">
        <f>H7-I7</f>
        <v>14656</v>
      </c>
      <c r="K7" s="185">
        <f>H7</f>
        <v>1349243</v>
      </c>
      <c r="L7" s="185">
        <f>H7-K7</f>
        <v>0</v>
      </c>
      <c r="M7" s="185">
        <v>524057</v>
      </c>
      <c r="N7" s="185"/>
    </row>
    <row r="8" spans="1:15" ht="21" customHeight="1">
      <c r="A8" s="185" t="s">
        <v>233</v>
      </c>
      <c r="B8" s="185">
        <v>1193149</v>
      </c>
      <c r="C8" s="185">
        <v>1110547</v>
      </c>
      <c r="D8" s="185">
        <f t="shared" ref="D8:D18" si="0">B8-C8</f>
        <v>82602</v>
      </c>
      <c r="E8" s="185">
        <f t="shared" ref="E8:E18" si="1">B8</f>
        <v>1193149</v>
      </c>
      <c r="F8" s="185">
        <f t="shared" ref="F8:F18" si="2">B8-E8</f>
        <v>0</v>
      </c>
      <c r="G8" s="185">
        <v>490967</v>
      </c>
      <c r="H8" s="185">
        <v>1374196</v>
      </c>
      <c r="I8" s="185">
        <v>1359400</v>
      </c>
      <c r="J8" s="185">
        <f t="shared" ref="J8:J10" si="3">H8-I8</f>
        <v>14796</v>
      </c>
      <c r="K8" s="185">
        <f t="shared" ref="K8:K10" si="4">H8</f>
        <v>1374196</v>
      </c>
      <c r="L8" s="185">
        <f t="shared" ref="L8:L10" si="5">H8-K8</f>
        <v>0</v>
      </c>
      <c r="M8" s="185">
        <v>578079</v>
      </c>
      <c r="N8" s="185"/>
    </row>
    <row r="9" spans="1:15" ht="21" customHeight="1">
      <c r="A9" s="185" t="s">
        <v>234</v>
      </c>
      <c r="B9" s="185">
        <v>1204600</v>
      </c>
      <c r="C9" s="185">
        <v>1125381</v>
      </c>
      <c r="D9" s="185">
        <f t="shared" si="0"/>
        <v>79219</v>
      </c>
      <c r="E9" s="185">
        <f t="shared" si="1"/>
        <v>1204600</v>
      </c>
      <c r="F9" s="185">
        <f t="shared" si="2"/>
        <v>0</v>
      </c>
      <c r="G9" s="185">
        <v>492040</v>
      </c>
      <c r="H9" s="185">
        <v>1381705</v>
      </c>
      <c r="I9" s="185">
        <v>1367376</v>
      </c>
      <c r="J9" s="185">
        <f t="shared" si="3"/>
        <v>14329</v>
      </c>
      <c r="K9" s="185">
        <f t="shared" si="4"/>
        <v>1381705</v>
      </c>
      <c r="L9" s="185">
        <f t="shared" si="5"/>
        <v>0</v>
      </c>
      <c r="M9" s="185">
        <v>593259</v>
      </c>
      <c r="N9" s="185"/>
    </row>
    <row r="10" spans="1:15" ht="21" customHeight="1">
      <c r="A10" s="185" t="s">
        <v>235</v>
      </c>
      <c r="B10" s="185">
        <v>1225404</v>
      </c>
      <c r="C10" s="185">
        <v>1139373</v>
      </c>
      <c r="D10" s="185">
        <f t="shared" si="0"/>
        <v>86031</v>
      </c>
      <c r="E10" s="185">
        <f t="shared" si="1"/>
        <v>1225404</v>
      </c>
      <c r="F10" s="185">
        <f t="shared" si="2"/>
        <v>0</v>
      </c>
      <c r="G10" s="185">
        <v>507829</v>
      </c>
      <c r="H10" s="185">
        <v>1394355</v>
      </c>
      <c r="I10" s="185">
        <v>1379293</v>
      </c>
      <c r="J10" s="185">
        <f t="shared" si="3"/>
        <v>15062</v>
      </c>
      <c r="K10" s="185">
        <f t="shared" si="4"/>
        <v>1394355</v>
      </c>
      <c r="L10" s="185">
        <f t="shared" si="5"/>
        <v>0</v>
      </c>
      <c r="M10" s="185">
        <v>611932</v>
      </c>
      <c r="N10" s="185"/>
    </row>
    <row r="11" spans="1:15" ht="21" customHeight="1">
      <c r="A11" s="185" t="s">
        <v>236</v>
      </c>
      <c r="B11" s="185">
        <v>1230125</v>
      </c>
      <c r="C11" s="191">
        <v>1147628</v>
      </c>
      <c r="D11" s="185">
        <f t="shared" si="0"/>
        <v>82497</v>
      </c>
      <c r="E11" s="185">
        <f t="shared" si="1"/>
        <v>1230125</v>
      </c>
      <c r="F11" s="185">
        <f t="shared" si="2"/>
        <v>0</v>
      </c>
      <c r="G11" s="191">
        <v>531622</v>
      </c>
      <c r="H11" s="191">
        <v>1417877</v>
      </c>
      <c r="I11" s="191">
        <v>1388033</v>
      </c>
      <c r="J11" s="185">
        <f>H11-I11</f>
        <v>29844</v>
      </c>
      <c r="K11" s="185">
        <f>H11</f>
        <v>1417877</v>
      </c>
      <c r="L11" s="185">
        <f>H11-K11</f>
        <v>0</v>
      </c>
      <c r="M11" s="185">
        <v>603996</v>
      </c>
      <c r="N11" s="185"/>
    </row>
    <row r="12" spans="1:15" ht="21" customHeight="1">
      <c r="A12" s="185" t="s">
        <v>237</v>
      </c>
      <c r="B12" s="185">
        <v>1285339</v>
      </c>
      <c r="C12" s="185">
        <v>1247834</v>
      </c>
      <c r="D12" s="185">
        <f t="shared" si="0"/>
        <v>37505</v>
      </c>
      <c r="E12" s="185">
        <f t="shared" si="1"/>
        <v>1285339</v>
      </c>
      <c r="F12" s="185">
        <f t="shared" si="2"/>
        <v>0</v>
      </c>
      <c r="G12" s="185">
        <v>547574</v>
      </c>
      <c r="H12" s="185">
        <v>1425858</v>
      </c>
      <c r="I12" s="185">
        <v>1425858</v>
      </c>
      <c r="J12" s="185">
        <f>H12-I12</f>
        <v>0</v>
      </c>
      <c r="K12" s="185">
        <f>H12</f>
        <v>1425858</v>
      </c>
      <c r="L12" s="185">
        <f>H12-K12</f>
        <v>0</v>
      </c>
      <c r="M12" s="185">
        <v>610164</v>
      </c>
      <c r="N12" s="185"/>
    </row>
    <row r="13" spans="1:15" ht="21" customHeight="1">
      <c r="A13" s="185" t="s">
        <v>238</v>
      </c>
      <c r="B13" s="185">
        <v>1289881</v>
      </c>
      <c r="C13" s="185">
        <v>1252826</v>
      </c>
      <c r="D13" s="185">
        <f t="shared" si="0"/>
        <v>37055</v>
      </c>
      <c r="E13" s="185">
        <f t="shared" si="1"/>
        <v>1289881</v>
      </c>
      <c r="F13" s="185">
        <f t="shared" si="2"/>
        <v>0</v>
      </c>
      <c r="G13" s="185">
        <v>561187</v>
      </c>
      <c r="H13" s="185"/>
      <c r="I13" s="185"/>
      <c r="J13" s="185"/>
      <c r="K13" s="185"/>
      <c r="L13" s="185"/>
      <c r="M13" s="185"/>
      <c r="N13" s="185"/>
    </row>
    <row r="14" spans="1:15" ht="21" customHeight="1">
      <c r="A14" s="185" t="s">
        <v>239</v>
      </c>
      <c r="B14" s="185">
        <v>1298784</v>
      </c>
      <c r="C14" s="185">
        <v>1261200</v>
      </c>
      <c r="D14" s="185">
        <f t="shared" si="0"/>
        <v>37584</v>
      </c>
      <c r="E14" s="185">
        <f t="shared" si="1"/>
        <v>1298784</v>
      </c>
      <c r="F14" s="185">
        <f t="shared" si="2"/>
        <v>0</v>
      </c>
      <c r="G14" s="185">
        <v>570175</v>
      </c>
      <c r="H14" s="185"/>
      <c r="I14" s="185"/>
      <c r="J14" s="185"/>
      <c r="K14" s="185"/>
      <c r="L14" s="185"/>
      <c r="M14" s="185"/>
      <c r="N14" s="185"/>
    </row>
    <row r="15" spans="1:15" ht="21" customHeight="1">
      <c r="A15" s="185" t="s">
        <v>240</v>
      </c>
      <c r="B15" s="185">
        <v>1302438</v>
      </c>
      <c r="C15" s="185">
        <v>1264135</v>
      </c>
      <c r="D15" s="185">
        <f t="shared" si="0"/>
        <v>38303</v>
      </c>
      <c r="E15" s="185">
        <f t="shared" si="1"/>
        <v>1302438</v>
      </c>
      <c r="F15" s="185">
        <f t="shared" si="2"/>
        <v>0</v>
      </c>
      <c r="G15" s="185">
        <v>567654</v>
      </c>
      <c r="H15" s="185"/>
      <c r="I15" s="185"/>
      <c r="J15" s="185"/>
      <c r="K15" s="185"/>
      <c r="L15" s="185"/>
      <c r="M15" s="185"/>
      <c r="N15" s="185"/>
    </row>
    <row r="16" spans="1:15" ht="21" customHeight="1">
      <c r="A16" s="185" t="s">
        <v>241</v>
      </c>
      <c r="B16" s="185">
        <v>1309950</v>
      </c>
      <c r="C16" s="185">
        <v>1271095</v>
      </c>
      <c r="D16" s="185">
        <f t="shared" si="0"/>
        <v>38855</v>
      </c>
      <c r="E16" s="185">
        <f t="shared" si="1"/>
        <v>1309950</v>
      </c>
      <c r="F16" s="185">
        <f t="shared" si="2"/>
        <v>0</v>
      </c>
      <c r="G16" s="185">
        <v>592303</v>
      </c>
      <c r="H16" s="185"/>
      <c r="I16" s="185"/>
      <c r="J16" s="185"/>
      <c r="K16" s="185"/>
      <c r="L16" s="185"/>
      <c r="M16" s="185"/>
      <c r="N16" s="185"/>
    </row>
    <row r="17" spans="1:14" ht="21" customHeight="1">
      <c r="A17" s="185" t="s">
        <v>242</v>
      </c>
      <c r="B17" s="185">
        <v>1327731</v>
      </c>
      <c r="C17" s="185">
        <v>1287560</v>
      </c>
      <c r="D17" s="185">
        <f t="shared" si="0"/>
        <v>40171</v>
      </c>
      <c r="E17" s="185">
        <f t="shared" si="1"/>
        <v>1327731</v>
      </c>
      <c r="F17" s="185">
        <f t="shared" si="2"/>
        <v>0</v>
      </c>
      <c r="G17" s="185">
        <v>580295</v>
      </c>
      <c r="H17" s="185"/>
      <c r="I17" s="185"/>
      <c r="J17" s="185"/>
      <c r="K17" s="185"/>
      <c r="L17" s="185"/>
      <c r="M17" s="185"/>
      <c r="N17" s="185"/>
    </row>
    <row r="18" spans="1:14" ht="21" customHeight="1">
      <c r="A18" s="185" t="s">
        <v>243</v>
      </c>
      <c r="B18" s="185">
        <v>1333701</v>
      </c>
      <c r="C18" s="185">
        <v>1302627</v>
      </c>
      <c r="D18" s="185">
        <f t="shared" si="0"/>
        <v>31074</v>
      </c>
      <c r="E18" s="185">
        <f t="shared" si="1"/>
        <v>1333701</v>
      </c>
      <c r="F18" s="185">
        <f t="shared" si="2"/>
        <v>0</v>
      </c>
      <c r="G18" s="185">
        <v>751687</v>
      </c>
      <c r="H18" s="185"/>
      <c r="I18" s="185"/>
      <c r="J18" s="185"/>
      <c r="K18" s="185"/>
      <c r="L18" s="185"/>
      <c r="M18" s="185"/>
      <c r="N18" s="185"/>
    </row>
    <row r="19" spans="1:14" ht="21" customHeight="1">
      <c r="A19" s="185" t="s">
        <v>244</v>
      </c>
      <c r="B19" s="186">
        <f>ROUND(SUM(B7:B18)/12,0)</f>
        <v>1265166</v>
      </c>
      <c r="C19" s="186">
        <f>ROUND(SUM(C7:C18)/12,0)</f>
        <v>1209411</v>
      </c>
      <c r="D19" s="186">
        <f t="shared" ref="D19:G19" si="6">ROUND(SUM(D7:D18)/12,0)</f>
        <v>55755</v>
      </c>
      <c r="E19" s="186">
        <f t="shared" si="6"/>
        <v>1265166</v>
      </c>
      <c r="F19" s="186">
        <f t="shared" si="6"/>
        <v>0</v>
      </c>
      <c r="G19" s="186">
        <f t="shared" si="6"/>
        <v>557199</v>
      </c>
      <c r="H19" s="186">
        <f>ROUND(SUM(H7:H18)/6,0)</f>
        <v>1390539</v>
      </c>
      <c r="I19" s="186">
        <f t="shared" ref="I19:M19" si="7">ROUND(SUM(I7:I18)/6,0)</f>
        <v>1375758</v>
      </c>
      <c r="J19" s="186">
        <f t="shared" si="7"/>
        <v>14781</v>
      </c>
      <c r="K19" s="186">
        <f t="shared" si="7"/>
        <v>1390539</v>
      </c>
      <c r="L19" s="186">
        <f t="shared" si="7"/>
        <v>0</v>
      </c>
      <c r="M19" s="186">
        <f t="shared" si="7"/>
        <v>586915</v>
      </c>
      <c r="N19" s="185"/>
    </row>
  </sheetData>
  <mergeCells count="2">
    <mergeCell ref="B5:G5"/>
    <mergeCell ref="H5:M5"/>
  </mergeCells>
  <printOptions horizontalCentered="1"/>
  <pageMargins left="0.5" right="0.5" top="1" bottom="0.75"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rgb="FFC00000"/>
  </sheetPr>
  <dimension ref="A1:W292"/>
  <sheetViews>
    <sheetView view="pageBreakPreview" topLeftCell="A265" zoomScale="60" workbookViewId="0">
      <selection activeCell="D298" sqref="D298"/>
    </sheetView>
  </sheetViews>
  <sheetFormatPr defaultColWidth="7.44140625" defaultRowHeight="15"/>
  <cols>
    <col min="1" max="1" width="5.88671875" style="196" customWidth="1"/>
    <col min="2" max="2" width="36.5546875" style="196" customWidth="1"/>
    <col min="3" max="3" width="7.44140625" style="196"/>
    <col min="4" max="4" width="6.77734375" style="196" customWidth="1"/>
    <col min="5" max="5" width="7.77734375" style="196" customWidth="1"/>
    <col min="6" max="16" width="7.44140625" style="196"/>
    <col min="17" max="23" width="12.44140625" style="196" customWidth="1"/>
    <col min="24" max="16384" width="7.44140625" style="196"/>
  </cols>
  <sheetData>
    <row r="1" spans="1:23">
      <c r="A1" s="192" t="s">
        <v>245</v>
      </c>
      <c r="B1" s="193" t="s">
        <v>246</v>
      </c>
      <c r="C1" s="194" t="s">
        <v>247</v>
      </c>
      <c r="D1" s="327" t="s">
        <v>248</v>
      </c>
      <c r="E1" s="327"/>
      <c r="F1" s="327"/>
      <c r="G1" s="327"/>
      <c r="H1" s="327"/>
      <c r="I1" s="327"/>
      <c r="J1" s="327"/>
      <c r="K1" s="327"/>
      <c r="L1" s="327"/>
      <c r="M1" s="327"/>
      <c r="N1" s="327"/>
      <c r="O1" s="327"/>
      <c r="P1" s="195" t="s">
        <v>249</v>
      </c>
      <c r="Q1" s="328" t="s">
        <v>248</v>
      </c>
      <c r="R1" s="329"/>
      <c r="S1" s="329"/>
      <c r="T1" s="329"/>
      <c r="U1" s="329"/>
      <c r="V1" s="330"/>
      <c r="W1" s="195" t="s">
        <v>249</v>
      </c>
    </row>
    <row r="2" spans="1:23" s="198" customFormat="1">
      <c r="A2" s="192"/>
      <c r="B2" s="193"/>
      <c r="C2" s="193" t="s">
        <v>250</v>
      </c>
      <c r="D2" s="194"/>
      <c r="E2" s="194"/>
      <c r="F2" s="194"/>
      <c r="G2" s="194"/>
      <c r="H2" s="194"/>
      <c r="I2" s="194"/>
      <c r="J2" s="194"/>
      <c r="K2" s="194"/>
      <c r="L2" s="194"/>
      <c r="M2" s="194"/>
      <c r="N2" s="194"/>
      <c r="O2" s="194"/>
      <c r="P2" s="193" t="s">
        <v>251</v>
      </c>
      <c r="Q2" s="197"/>
      <c r="R2" s="197"/>
      <c r="S2" s="197"/>
      <c r="T2" s="197"/>
      <c r="U2" s="197"/>
      <c r="V2" s="197"/>
      <c r="W2" s="193" t="s">
        <v>251</v>
      </c>
    </row>
    <row r="3" spans="1:23" s="198" customFormat="1">
      <c r="A3" s="192"/>
      <c r="B3" s="193"/>
      <c r="C3" s="193" t="s">
        <v>252</v>
      </c>
      <c r="D3" s="194">
        <v>41730</v>
      </c>
      <c r="E3" s="194">
        <v>41760</v>
      </c>
      <c r="F3" s="194">
        <v>41791</v>
      </c>
      <c r="G3" s="194">
        <v>41821</v>
      </c>
      <c r="H3" s="194">
        <v>41852</v>
      </c>
      <c r="I3" s="194">
        <v>41883</v>
      </c>
      <c r="J3" s="194">
        <v>41913</v>
      </c>
      <c r="K3" s="194">
        <v>41944</v>
      </c>
      <c r="L3" s="194">
        <v>41974</v>
      </c>
      <c r="M3" s="194">
        <v>42005</v>
      </c>
      <c r="N3" s="194">
        <v>42036</v>
      </c>
      <c r="O3" s="194">
        <v>42064</v>
      </c>
      <c r="P3" s="193" t="s">
        <v>253</v>
      </c>
      <c r="Q3" s="194">
        <v>42095</v>
      </c>
      <c r="R3" s="194">
        <v>42125</v>
      </c>
      <c r="S3" s="194">
        <v>42156</v>
      </c>
      <c r="T3" s="194">
        <v>42186</v>
      </c>
      <c r="U3" s="194">
        <v>42217</v>
      </c>
      <c r="V3" s="194">
        <v>42248</v>
      </c>
      <c r="W3" s="193" t="s">
        <v>253</v>
      </c>
    </row>
    <row r="4" spans="1:23" s="198" customFormat="1" ht="17.100000000000001" customHeight="1">
      <c r="A4" s="199" t="s">
        <v>254</v>
      </c>
      <c r="B4" s="200" t="s">
        <v>255</v>
      </c>
      <c r="C4" s="197"/>
      <c r="D4" s="201"/>
      <c r="E4" s="201"/>
      <c r="F4" s="201"/>
      <c r="G4" s="201"/>
      <c r="H4" s="201"/>
      <c r="I4" s="201"/>
      <c r="J4" s="201"/>
      <c r="K4" s="201"/>
      <c r="L4" s="201"/>
      <c r="M4" s="201"/>
      <c r="N4" s="201"/>
      <c r="O4" s="201"/>
      <c r="P4" s="197"/>
      <c r="Q4" s="197"/>
      <c r="R4" s="197"/>
      <c r="S4" s="197"/>
      <c r="T4" s="197"/>
      <c r="U4" s="197"/>
      <c r="V4" s="197"/>
      <c r="W4" s="197"/>
    </row>
    <row r="5" spans="1:23" ht="18" customHeight="1">
      <c r="A5" s="202">
        <v>1</v>
      </c>
      <c r="B5" s="202" t="s">
        <v>256</v>
      </c>
      <c r="C5" s="202">
        <v>278</v>
      </c>
      <c r="D5" s="203">
        <v>0.8</v>
      </c>
      <c r="E5" s="203">
        <v>0.8</v>
      </c>
      <c r="F5" s="203">
        <v>0.8</v>
      </c>
      <c r="G5" s="203">
        <v>0.8</v>
      </c>
      <c r="H5" s="203">
        <v>0.8</v>
      </c>
      <c r="I5" s="203">
        <v>0.8</v>
      </c>
      <c r="J5" s="203">
        <v>0.8</v>
      </c>
      <c r="K5" s="203">
        <v>0.8</v>
      </c>
      <c r="L5" s="203">
        <v>0.8</v>
      </c>
      <c r="M5" s="203">
        <v>0.8</v>
      </c>
      <c r="N5" s="203">
        <v>0.8</v>
      </c>
      <c r="O5" s="203">
        <v>0.8</v>
      </c>
      <c r="P5" s="204">
        <f>(SUM(D5:O5))/12</f>
        <v>0.79999999999999993</v>
      </c>
      <c r="Q5" s="203">
        <v>0.8</v>
      </c>
      <c r="R5" s="203">
        <v>0.8</v>
      </c>
      <c r="S5" s="203">
        <v>0.8</v>
      </c>
      <c r="T5" s="203">
        <v>0.8</v>
      </c>
      <c r="U5" s="203">
        <v>0.8</v>
      </c>
      <c r="V5" s="203">
        <v>0.8</v>
      </c>
      <c r="W5" s="204">
        <f>SUM(Q5:V5)/6</f>
        <v>0.79999999999999993</v>
      </c>
    </row>
    <row r="6" spans="1:23" ht="18" customHeight="1">
      <c r="A6" s="202">
        <v>2</v>
      </c>
      <c r="B6" s="202" t="s">
        <v>257</v>
      </c>
      <c r="C6" s="202">
        <v>300</v>
      </c>
      <c r="D6" s="203">
        <v>0.8</v>
      </c>
      <c r="E6" s="203">
        <v>0.98</v>
      </c>
      <c r="F6" s="203">
        <v>1.03</v>
      </c>
      <c r="G6" s="203">
        <v>1</v>
      </c>
      <c r="H6" s="203">
        <v>1.01</v>
      </c>
      <c r="I6" s="203">
        <v>0.8</v>
      </c>
      <c r="J6" s="203">
        <v>0.8</v>
      </c>
      <c r="K6" s="203">
        <v>0.83333333333333337</v>
      </c>
      <c r="L6" s="203">
        <v>0.8</v>
      </c>
      <c r="M6" s="203">
        <v>0.8</v>
      </c>
      <c r="N6" s="203">
        <v>0.8833333333333333</v>
      </c>
      <c r="O6" s="203">
        <v>0.99</v>
      </c>
      <c r="P6" s="204">
        <f t="shared" ref="P6:P69" si="0">(SUM(D6:O6))/12</f>
        <v>0.89388888888888884</v>
      </c>
      <c r="Q6" s="203">
        <v>1.0166666666666666</v>
      </c>
      <c r="R6" s="203">
        <v>0.93666666666666665</v>
      </c>
      <c r="S6" s="203">
        <v>0.8</v>
      </c>
      <c r="T6" s="203">
        <v>0.8</v>
      </c>
      <c r="U6" s="203">
        <v>1.0333333333333334</v>
      </c>
      <c r="V6" s="203">
        <v>0.89666666666666661</v>
      </c>
      <c r="W6" s="204">
        <f t="shared" ref="W6:W69" si="1">SUM(Q6:V6)/6</f>
        <v>0.91388888888888875</v>
      </c>
    </row>
    <row r="7" spans="1:23" ht="18" customHeight="1">
      <c r="A7" s="202">
        <v>3</v>
      </c>
      <c r="B7" s="202" t="s">
        <v>258</v>
      </c>
      <c r="C7" s="202">
        <v>500</v>
      </c>
      <c r="D7" s="203">
        <v>3.2</v>
      </c>
      <c r="E7" s="203">
        <v>3.2</v>
      </c>
      <c r="F7" s="203">
        <v>0.8</v>
      </c>
      <c r="G7" s="203">
        <v>1.98</v>
      </c>
      <c r="H7" s="203">
        <v>0.8</v>
      </c>
      <c r="I7" s="203">
        <v>0.84</v>
      </c>
      <c r="J7" s="203">
        <v>0.8</v>
      </c>
      <c r="K7" s="203">
        <v>0.8</v>
      </c>
      <c r="L7" s="203">
        <v>0.8</v>
      </c>
      <c r="M7" s="203">
        <v>0.8</v>
      </c>
      <c r="N7" s="203">
        <v>0.80400000000000005</v>
      </c>
      <c r="O7" s="203">
        <v>0.8</v>
      </c>
      <c r="P7" s="204">
        <f t="shared" si="0"/>
        <v>1.3020000000000003</v>
      </c>
      <c r="Q7" s="203">
        <v>0.8</v>
      </c>
      <c r="R7" s="203">
        <v>0.8</v>
      </c>
      <c r="S7" s="203">
        <v>0.8</v>
      </c>
      <c r="T7" s="203">
        <v>0.8</v>
      </c>
      <c r="U7" s="203">
        <v>0.8</v>
      </c>
      <c r="V7" s="203">
        <v>0.8</v>
      </c>
      <c r="W7" s="204">
        <f t="shared" si="1"/>
        <v>0.79999999999999993</v>
      </c>
    </row>
    <row r="8" spans="1:23" ht="18" customHeight="1">
      <c r="A8" s="202">
        <v>4</v>
      </c>
      <c r="B8" s="202" t="s">
        <v>259</v>
      </c>
      <c r="C8" s="202">
        <v>556</v>
      </c>
      <c r="D8" s="203">
        <v>0</v>
      </c>
      <c r="E8" s="203">
        <v>0</v>
      </c>
      <c r="F8" s="203">
        <v>0.24</v>
      </c>
      <c r="G8" s="203">
        <v>0.8</v>
      </c>
      <c r="H8" s="203">
        <v>0.8</v>
      </c>
      <c r="I8" s="203">
        <v>0.8</v>
      </c>
      <c r="J8" s="203">
        <v>0.8</v>
      </c>
      <c r="K8" s="203">
        <v>0.8</v>
      </c>
      <c r="L8" s="203">
        <v>0.8</v>
      </c>
      <c r="M8" s="203">
        <v>0.8</v>
      </c>
      <c r="N8" s="203">
        <v>0.8</v>
      </c>
      <c r="O8" s="203">
        <v>0.8</v>
      </c>
      <c r="P8" s="204">
        <f t="shared" si="0"/>
        <v>0.62</v>
      </c>
      <c r="Q8" s="203">
        <v>0.8</v>
      </c>
      <c r="R8" s="203">
        <v>0.8</v>
      </c>
      <c r="S8" s="203">
        <v>0.8</v>
      </c>
      <c r="T8" s="203">
        <v>0.8</v>
      </c>
      <c r="U8" s="203">
        <v>0.8</v>
      </c>
      <c r="V8" s="203">
        <v>0.8</v>
      </c>
      <c r="W8" s="204">
        <f t="shared" si="1"/>
        <v>0.79999999999999993</v>
      </c>
    </row>
    <row r="9" spans="1:23" ht="18" customHeight="1">
      <c r="A9" s="202">
        <v>5</v>
      </c>
      <c r="B9" s="202" t="s">
        <v>260</v>
      </c>
      <c r="C9" s="202">
        <v>412</v>
      </c>
      <c r="D9" s="203">
        <v>0</v>
      </c>
      <c r="E9" s="203">
        <v>0</v>
      </c>
      <c r="F9" s="203">
        <v>0</v>
      </c>
      <c r="G9" s="203">
        <v>0</v>
      </c>
      <c r="H9" s="203">
        <v>0</v>
      </c>
      <c r="I9" s="203">
        <v>0</v>
      </c>
      <c r="J9" s="203">
        <v>0</v>
      </c>
      <c r="K9" s="203">
        <v>0</v>
      </c>
      <c r="L9" s="203">
        <v>0.20645631067961165</v>
      </c>
      <c r="M9" s="203">
        <v>0.8</v>
      </c>
      <c r="N9" s="203">
        <v>0.8</v>
      </c>
      <c r="O9" s="203">
        <v>0.8</v>
      </c>
      <c r="P9" s="204">
        <f t="shared" si="0"/>
        <v>0.2172046925566343</v>
      </c>
      <c r="Q9" s="203">
        <v>0.8</v>
      </c>
      <c r="R9" s="203">
        <v>0.8</v>
      </c>
      <c r="S9" s="203">
        <v>0.8</v>
      </c>
      <c r="T9" s="203">
        <v>0.8</v>
      </c>
      <c r="U9" s="203">
        <v>0.8</v>
      </c>
      <c r="V9" s="203">
        <v>0.8</v>
      </c>
      <c r="W9" s="204">
        <f t="shared" si="1"/>
        <v>0.79999999999999993</v>
      </c>
    </row>
    <row r="10" spans="1:23" ht="18" customHeight="1">
      <c r="A10" s="202">
        <v>6</v>
      </c>
      <c r="B10" s="202" t="s">
        <v>261</v>
      </c>
      <c r="C10" s="202">
        <v>150</v>
      </c>
      <c r="D10" s="203">
        <v>1.0382666666666667</v>
      </c>
      <c r="E10" s="203">
        <v>1.0341333333333333</v>
      </c>
      <c r="F10" s="203">
        <v>1.0390666666666668</v>
      </c>
      <c r="G10" s="203">
        <v>0.95613333333333328</v>
      </c>
      <c r="H10" s="203">
        <v>1.0766666666666667</v>
      </c>
      <c r="I10" s="203">
        <v>1.08</v>
      </c>
      <c r="J10" s="203">
        <v>0.89613333333333323</v>
      </c>
      <c r="K10" s="203">
        <v>1.07</v>
      </c>
      <c r="L10" s="203">
        <v>1.0894666666666666</v>
      </c>
      <c r="M10" s="203">
        <v>1.0970666666666666</v>
      </c>
      <c r="N10" s="203">
        <v>1.1178666666666668</v>
      </c>
      <c r="O10" s="203">
        <v>1.1327999999999998</v>
      </c>
      <c r="P10" s="204">
        <f t="shared" si="0"/>
        <v>1.0523</v>
      </c>
      <c r="Q10" s="203">
        <v>1.0449333333333335</v>
      </c>
      <c r="R10" s="203">
        <v>1.0049333333333335</v>
      </c>
      <c r="S10" s="203">
        <v>0.97160000000000002</v>
      </c>
      <c r="T10" s="203">
        <v>1.0204</v>
      </c>
      <c r="U10" s="203">
        <v>0.99573333333333347</v>
      </c>
      <c r="V10" s="203">
        <v>1.0137333333333334</v>
      </c>
      <c r="W10" s="204">
        <f t="shared" si="1"/>
        <v>1.0085555555555559</v>
      </c>
    </row>
    <row r="11" spans="1:23" ht="18" customHeight="1">
      <c r="A11" s="202">
        <v>7</v>
      </c>
      <c r="B11" s="202" t="s">
        <v>262</v>
      </c>
      <c r="C11" s="202">
        <v>150</v>
      </c>
      <c r="D11" s="203">
        <v>0.8057333333333333</v>
      </c>
      <c r="E11" s="203">
        <v>0.8</v>
      </c>
      <c r="F11" s="203">
        <v>0.8</v>
      </c>
      <c r="G11" s="203">
        <v>0.84240000000000004</v>
      </c>
      <c r="H11" s="203">
        <v>0.83040000000000003</v>
      </c>
      <c r="I11" s="203">
        <v>0.8</v>
      </c>
      <c r="J11" s="203">
        <v>0.8</v>
      </c>
      <c r="K11" s="203">
        <v>0.8</v>
      </c>
      <c r="L11" s="203">
        <v>0.8</v>
      </c>
      <c r="M11" s="203">
        <v>0.8</v>
      </c>
      <c r="N11" s="203">
        <v>0.8</v>
      </c>
      <c r="O11" s="203">
        <v>0.8</v>
      </c>
      <c r="P11" s="204">
        <f t="shared" si="0"/>
        <v>0.80654444444444451</v>
      </c>
      <c r="Q11" s="203">
        <v>0.8</v>
      </c>
      <c r="R11" s="203">
        <v>0.8</v>
      </c>
      <c r="S11" s="203">
        <v>0.8</v>
      </c>
      <c r="T11" s="203">
        <v>0.8</v>
      </c>
      <c r="U11" s="203">
        <v>0.8</v>
      </c>
      <c r="V11" s="203">
        <v>0.8</v>
      </c>
      <c r="W11" s="204">
        <f t="shared" si="1"/>
        <v>0.79999999999999993</v>
      </c>
    </row>
    <row r="12" spans="1:23" ht="18" customHeight="1">
      <c r="A12" s="202">
        <v>8</v>
      </c>
      <c r="B12" s="202" t="s">
        <v>263</v>
      </c>
      <c r="C12" s="202">
        <v>111</v>
      </c>
      <c r="D12" s="203">
        <v>0.79999999999999993</v>
      </c>
      <c r="E12" s="203">
        <v>0.79999999999999993</v>
      </c>
      <c r="F12" s="203">
        <v>0.79999999999999993</v>
      </c>
      <c r="G12" s="203">
        <v>0.79999999999999993</v>
      </c>
      <c r="H12" s="203">
        <v>0.79999999999999993</v>
      </c>
      <c r="I12" s="203">
        <v>0.79999999999999993</v>
      </c>
      <c r="J12" s="203">
        <v>0.79999999999999993</v>
      </c>
      <c r="K12" s="203">
        <v>0.80234234234234236</v>
      </c>
      <c r="L12" s="203">
        <v>0.93909909909909906</v>
      </c>
      <c r="M12" s="203">
        <v>0.88738738738738743</v>
      </c>
      <c r="N12" s="203">
        <v>1.0315315315315314</v>
      </c>
      <c r="O12" s="203">
        <v>0.95369369369369372</v>
      </c>
      <c r="P12" s="204">
        <f t="shared" si="0"/>
        <v>0.85117117117117103</v>
      </c>
      <c r="Q12" s="203">
        <v>0.88954954954954946</v>
      </c>
      <c r="R12" s="203">
        <v>0.92720720720720717</v>
      </c>
      <c r="S12" s="203">
        <v>0.87603603603603597</v>
      </c>
      <c r="T12" s="203">
        <v>1.0657657657657658</v>
      </c>
      <c r="U12" s="203">
        <v>0.92054054054054057</v>
      </c>
      <c r="V12" s="203">
        <v>0.94360360360360351</v>
      </c>
      <c r="W12" s="204">
        <f t="shared" si="1"/>
        <v>0.93711711711711698</v>
      </c>
    </row>
    <row r="13" spans="1:23" ht="18" customHeight="1">
      <c r="A13" s="202">
        <v>9</v>
      </c>
      <c r="B13" s="202" t="s">
        <v>264</v>
      </c>
      <c r="C13" s="202">
        <v>112</v>
      </c>
      <c r="D13" s="203">
        <v>0.79999999999999993</v>
      </c>
      <c r="E13" s="203">
        <v>0.9157142857142857</v>
      </c>
      <c r="F13" s="203">
        <v>0.85375000000000001</v>
      </c>
      <c r="G13" s="203">
        <v>0.93125000000000002</v>
      </c>
      <c r="H13" s="203">
        <v>0.9642857142857143</v>
      </c>
      <c r="I13" s="203">
        <v>0.90107142857142863</v>
      </c>
      <c r="J13" s="203">
        <v>0.92571428571428582</v>
      </c>
      <c r="K13" s="203">
        <v>0.79999999999999993</v>
      </c>
      <c r="L13" s="203">
        <v>0.79999999999999993</v>
      </c>
      <c r="M13" s="203">
        <v>0.79999999999999993</v>
      </c>
      <c r="N13" s="203">
        <v>0.79999999999999993</v>
      </c>
      <c r="O13" s="203">
        <v>0.80910714285714291</v>
      </c>
      <c r="P13" s="204">
        <f t="shared" si="0"/>
        <v>0.85840773809523807</v>
      </c>
      <c r="Q13" s="203">
        <v>0.79999999999999993</v>
      </c>
      <c r="R13" s="203">
        <v>0.79999999999999993</v>
      </c>
      <c r="S13" s="203">
        <v>0.79999999999999993</v>
      </c>
      <c r="T13" s="203">
        <v>0.79999999999999993</v>
      </c>
      <c r="U13" s="203">
        <v>0.79999999999999993</v>
      </c>
      <c r="V13" s="203">
        <v>0.79999999999999993</v>
      </c>
      <c r="W13" s="204">
        <f t="shared" si="1"/>
        <v>0.79999999999999993</v>
      </c>
    </row>
    <row r="14" spans="1:23" ht="18" customHeight="1">
      <c r="A14" s="202">
        <v>10</v>
      </c>
      <c r="B14" s="202" t="s">
        <v>265</v>
      </c>
      <c r="C14" s="202">
        <v>125</v>
      </c>
      <c r="D14" s="203">
        <v>0.87536000000000003</v>
      </c>
      <c r="E14" s="203">
        <v>0.97936000000000001</v>
      </c>
      <c r="F14" s="203">
        <v>1.00288</v>
      </c>
      <c r="G14" s="203">
        <v>1.2464000000000002</v>
      </c>
      <c r="H14" s="203">
        <v>0.93647999999999998</v>
      </c>
      <c r="I14" s="203">
        <v>0.86287999999999998</v>
      </c>
      <c r="J14" s="203">
        <v>0.86591999999999991</v>
      </c>
      <c r="K14" s="203">
        <v>0.80640000000000001</v>
      </c>
      <c r="L14" s="203">
        <v>0.8</v>
      </c>
      <c r="M14" s="203">
        <v>1.1593599999999999</v>
      </c>
      <c r="N14" s="203">
        <v>0.92335999999999996</v>
      </c>
      <c r="O14" s="203">
        <v>0.89791999999999994</v>
      </c>
      <c r="P14" s="204">
        <f t="shared" si="0"/>
        <v>0.94635999999999998</v>
      </c>
      <c r="Q14" s="203">
        <v>0.8</v>
      </c>
      <c r="R14" s="203">
        <v>1.14544</v>
      </c>
      <c r="S14" s="203">
        <v>0.91696</v>
      </c>
      <c r="T14" s="203">
        <v>1.1633599999999999</v>
      </c>
      <c r="U14" s="203">
        <v>1.14096</v>
      </c>
      <c r="V14" s="203">
        <v>0.8</v>
      </c>
      <c r="W14" s="204">
        <f t="shared" si="1"/>
        <v>0.9944533333333333</v>
      </c>
    </row>
    <row r="15" spans="1:23" ht="18" customHeight="1">
      <c r="A15" s="202">
        <v>11</v>
      </c>
      <c r="B15" s="202" t="s">
        <v>266</v>
      </c>
      <c r="C15" s="202">
        <v>122</v>
      </c>
      <c r="D15" s="203">
        <v>0.83803278688524585</v>
      </c>
      <c r="E15" s="203">
        <v>0.80885245901639347</v>
      </c>
      <c r="F15" s="203">
        <v>0.79754098360655734</v>
      </c>
      <c r="G15" s="203">
        <v>0.79754098360655734</v>
      </c>
      <c r="H15" s="203">
        <v>0.81704918032786888</v>
      </c>
      <c r="I15" s="203">
        <v>0.84524590163934432</v>
      </c>
      <c r="J15" s="203">
        <v>0.88459016393442624</v>
      </c>
      <c r="K15" s="203">
        <v>0.90098360655737708</v>
      </c>
      <c r="L15" s="203">
        <v>1.0081967213114753</v>
      </c>
      <c r="M15" s="203">
        <v>1.1531147540983606</v>
      </c>
      <c r="N15" s="203">
        <v>1.0265573770491803</v>
      </c>
      <c r="O15" s="203">
        <v>0.97950819672131151</v>
      </c>
      <c r="P15" s="204">
        <f t="shared" si="0"/>
        <v>0.9047677595628415</v>
      </c>
      <c r="Q15" s="203">
        <v>0.99885245901639341</v>
      </c>
      <c r="R15" s="203">
        <v>1.0019672131147541</v>
      </c>
      <c r="S15" s="203">
        <v>0.97131147540983609</v>
      </c>
      <c r="T15" s="203">
        <v>1.0414754098360657</v>
      </c>
      <c r="U15" s="203">
        <v>0.91950819672131157</v>
      </c>
      <c r="V15" s="203">
        <v>0.79754098360655734</v>
      </c>
      <c r="W15" s="204">
        <f t="shared" si="1"/>
        <v>0.95510928961748631</v>
      </c>
    </row>
    <row r="16" spans="1:23" ht="18" customHeight="1">
      <c r="A16" s="202">
        <v>12</v>
      </c>
      <c r="B16" s="202" t="s">
        <v>267</v>
      </c>
      <c r="C16" s="202">
        <v>202</v>
      </c>
      <c r="D16" s="203">
        <v>0.80198019801980203</v>
      </c>
      <c r="E16" s="203">
        <v>0.80198019801980203</v>
      </c>
      <c r="F16" s="203">
        <v>0.80198019801980203</v>
      </c>
      <c r="G16" s="203">
        <v>0.80198019801980203</v>
      </c>
      <c r="H16" s="203">
        <v>0.80198019801980203</v>
      </c>
      <c r="I16" s="203">
        <v>0.80198019801980203</v>
      </c>
      <c r="J16" s="203">
        <v>0.80198019801980203</v>
      </c>
      <c r="K16" s="203">
        <v>0.80198019801980203</v>
      </c>
      <c r="L16" s="203">
        <v>0.80198019801980203</v>
      </c>
      <c r="M16" s="203">
        <v>0.80198019801980203</v>
      </c>
      <c r="N16" s="203">
        <v>0.80198019801980203</v>
      </c>
      <c r="O16" s="203">
        <v>0.80198019801980203</v>
      </c>
      <c r="P16" s="204">
        <f t="shared" si="0"/>
        <v>0.80198019801980192</v>
      </c>
      <c r="Q16" s="203">
        <v>0.80198019801980203</v>
      </c>
      <c r="R16" s="203">
        <v>0.80198019801980203</v>
      </c>
      <c r="S16" s="203">
        <v>0.80198019801980203</v>
      </c>
      <c r="T16" s="203">
        <v>0.80198019801980203</v>
      </c>
      <c r="U16" s="203">
        <v>0.80198019801980203</v>
      </c>
      <c r="V16" s="203">
        <v>0.80198019801980203</v>
      </c>
      <c r="W16" s="204">
        <f t="shared" si="1"/>
        <v>0.80198019801980192</v>
      </c>
    </row>
    <row r="17" spans="1:23" ht="18" customHeight="1">
      <c r="A17" s="202">
        <v>13</v>
      </c>
      <c r="B17" s="202" t="s">
        <v>268</v>
      </c>
      <c r="C17" s="202">
        <v>156</v>
      </c>
      <c r="D17" s="203">
        <v>0.79999999999999993</v>
      </c>
      <c r="E17" s="203">
        <v>0.79999999999999993</v>
      </c>
      <c r="F17" s="203">
        <v>0.79999999999999993</v>
      </c>
      <c r="G17" s="203">
        <v>0.79999999999999993</v>
      </c>
      <c r="H17" s="203">
        <v>0.79999999999999993</v>
      </c>
      <c r="I17" s="203">
        <v>0.79999999999999993</v>
      </c>
      <c r="J17" s="203">
        <v>0.79999999999999993</v>
      </c>
      <c r="K17" s="203">
        <v>0.79999999999999993</v>
      </c>
      <c r="L17" s="203">
        <v>0.79999999999999993</v>
      </c>
      <c r="M17" s="203">
        <v>0.79999999999999993</v>
      </c>
      <c r="N17" s="203">
        <v>0.79999999999999993</v>
      </c>
      <c r="O17" s="203">
        <v>0.79999999999999993</v>
      </c>
      <c r="P17" s="204">
        <f t="shared" si="0"/>
        <v>0.79999999999999993</v>
      </c>
      <c r="Q17" s="203">
        <v>0.79999999999999993</v>
      </c>
      <c r="R17" s="203">
        <v>0.79999999999999993</v>
      </c>
      <c r="S17" s="203">
        <v>0.79999999999999993</v>
      </c>
      <c r="T17" s="203">
        <v>0.79999999999999993</v>
      </c>
      <c r="U17" s="203">
        <v>0.79999999999999993</v>
      </c>
      <c r="V17" s="203">
        <v>0.79999999999999993</v>
      </c>
      <c r="W17" s="204">
        <f t="shared" si="1"/>
        <v>0.79999999999999993</v>
      </c>
    </row>
    <row r="18" spans="1:23" ht="18" customHeight="1">
      <c r="A18" s="202">
        <v>14</v>
      </c>
      <c r="B18" s="202" t="s">
        <v>269</v>
      </c>
      <c r="C18" s="202">
        <v>120</v>
      </c>
      <c r="D18" s="203">
        <v>0.8</v>
      </c>
      <c r="E18" s="203">
        <v>0.8</v>
      </c>
      <c r="F18" s="203">
        <v>0.8</v>
      </c>
      <c r="G18" s="203">
        <v>0.8</v>
      </c>
      <c r="H18" s="203">
        <v>0.8</v>
      </c>
      <c r="I18" s="203">
        <v>0.8</v>
      </c>
      <c r="J18" s="203">
        <v>0.8</v>
      </c>
      <c r="K18" s="203">
        <v>0.8</v>
      </c>
      <c r="L18" s="203">
        <v>0.8</v>
      </c>
      <c r="M18" s="203">
        <v>0.8</v>
      </c>
      <c r="N18" s="203">
        <v>0.8</v>
      </c>
      <c r="O18" s="203">
        <v>0.8</v>
      </c>
      <c r="P18" s="204">
        <f t="shared" si="0"/>
        <v>0.79999999999999993</v>
      </c>
      <c r="Q18" s="203">
        <v>0.8</v>
      </c>
      <c r="R18" s="203">
        <v>0.8</v>
      </c>
      <c r="S18" s="203">
        <v>0.8</v>
      </c>
      <c r="T18" s="203">
        <v>0.8</v>
      </c>
      <c r="U18" s="203">
        <v>0.8</v>
      </c>
      <c r="V18" s="203">
        <v>0.8</v>
      </c>
      <c r="W18" s="204">
        <f t="shared" si="1"/>
        <v>0.79999999999999993</v>
      </c>
    </row>
    <row r="19" spans="1:23" ht="18" customHeight="1">
      <c r="A19" s="202">
        <v>15</v>
      </c>
      <c r="B19" s="202" t="s">
        <v>270</v>
      </c>
      <c r="C19" s="202">
        <v>150</v>
      </c>
      <c r="D19" s="203">
        <v>0.8</v>
      </c>
      <c r="E19" s="203">
        <v>0.8</v>
      </c>
      <c r="F19" s="203">
        <v>0.8</v>
      </c>
      <c r="G19" s="203">
        <v>0.8</v>
      </c>
      <c r="H19" s="203">
        <v>0.8</v>
      </c>
      <c r="I19" s="203">
        <v>0.8</v>
      </c>
      <c r="J19" s="203">
        <v>0.8</v>
      </c>
      <c r="K19" s="203">
        <v>0.8</v>
      </c>
      <c r="L19" s="203">
        <v>0.8</v>
      </c>
      <c r="M19" s="203">
        <v>0.8</v>
      </c>
      <c r="N19" s="203">
        <v>0.8</v>
      </c>
      <c r="O19" s="203">
        <v>0.8</v>
      </c>
      <c r="P19" s="204">
        <f t="shared" si="0"/>
        <v>0.79999999999999993</v>
      </c>
      <c r="Q19" s="203">
        <v>0.8</v>
      </c>
      <c r="R19" s="203">
        <v>0.8</v>
      </c>
      <c r="S19" s="203">
        <v>0.8</v>
      </c>
      <c r="T19" s="203">
        <v>0.8</v>
      </c>
      <c r="U19" s="203">
        <v>0.8</v>
      </c>
      <c r="V19" s="203">
        <v>0.8</v>
      </c>
      <c r="W19" s="204">
        <f t="shared" si="1"/>
        <v>0.79999999999999993</v>
      </c>
    </row>
    <row r="20" spans="1:23" ht="18" customHeight="1">
      <c r="A20" s="202">
        <v>16</v>
      </c>
      <c r="B20" s="202" t="s">
        <v>271</v>
      </c>
      <c r="C20" s="202">
        <v>112</v>
      </c>
      <c r="D20" s="203">
        <v>0</v>
      </c>
      <c r="E20" s="203">
        <v>0</v>
      </c>
      <c r="F20" s="203">
        <v>0</v>
      </c>
      <c r="G20" s="203">
        <v>0</v>
      </c>
      <c r="H20" s="203">
        <v>0.79999999999999993</v>
      </c>
      <c r="I20" s="203">
        <v>0.79999999999999993</v>
      </c>
      <c r="J20" s="203">
        <v>0.79999999999999993</v>
      </c>
      <c r="K20" s="203">
        <v>0.79999999999999993</v>
      </c>
      <c r="L20" s="203">
        <v>0.79999999999999993</v>
      </c>
      <c r="M20" s="203">
        <v>0.79999999999999993</v>
      </c>
      <c r="N20" s="203">
        <v>0.79999999999999993</v>
      </c>
      <c r="O20" s="203">
        <v>0.79999999999999993</v>
      </c>
      <c r="P20" s="204">
        <f t="shared" si="0"/>
        <v>0.53333333333333333</v>
      </c>
      <c r="Q20" s="203">
        <v>0.79999999999999993</v>
      </c>
      <c r="R20" s="203">
        <v>0.79999999999999993</v>
      </c>
      <c r="S20" s="203">
        <v>0.79999999999999993</v>
      </c>
      <c r="T20" s="203">
        <v>0.79999999999999993</v>
      </c>
      <c r="U20" s="203">
        <v>0.79999999999999993</v>
      </c>
      <c r="V20" s="203">
        <v>0.79999999999999993</v>
      </c>
      <c r="W20" s="204">
        <f t="shared" si="1"/>
        <v>0.79999999999999993</v>
      </c>
    </row>
    <row r="21" spans="1:23" ht="18" customHeight="1">
      <c r="A21" s="202">
        <v>17</v>
      </c>
      <c r="B21" s="202" t="s">
        <v>272</v>
      </c>
      <c r="C21" s="202">
        <v>225</v>
      </c>
      <c r="D21" s="203">
        <v>1.2266666666666666</v>
      </c>
      <c r="E21" s="203">
        <v>1.7757333333333334</v>
      </c>
      <c r="F21" s="203">
        <v>1.7290666666666668</v>
      </c>
      <c r="G21" s="203">
        <v>1.4666666666666666</v>
      </c>
      <c r="H21" s="203">
        <v>1.3773333333333333</v>
      </c>
      <c r="I21" s="203">
        <v>1.52</v>
      </c>
      <c r="J21" s="203">
        <v>1.0874666666666668</v>
      </c>
      <c r="K21" s="203">
        <v>0.8</v>
      </c>
      <c r="L21" s="203">
        <v>0.8</v>
      </c>
      <c r="M21" s="203">
        <v>0.99413333333333331</v>
      </c>
      <c r="N21" s="203">
        <v>1.1173333333333333</v>
      </c>
      <c r="O21" s="203">
        <v>1.1399999999999999</v>
      </c>
      <c r="P21" s="204">
        <f t="shared" si="0"/>
        <v>1.252866666666667</v>
      </c>
      <c r="Q21" s="203">
        <v>1.0498666666666667</v>
      </c>
      <c r="R21" s="203">
        <v>1.4722666666666666</v>
      </c>
      <c r="S21" s="203">
        <v>1.4157333333333335</v>
      </c>
      <c r="T21" s="203">
        <v>1.0757333333333332</v>
      </c>
      <c r="U21" s="203">
        <v>0.98080000000000001</v>
      </c>
      <c r="V21" s="203">
        <v>0.8</v>
      </c>
      <c r="W21" s="204">
        <f t="shared" si="1"/>
        <v>1.1324000000000001</v>
      </c>
    </row>
    <row r="22" spans="1:23" ht="18" customHeight="1">
      <c r="A22" s="202">
        <v>18</v>
      </c>
      <c r="B22" s="202" t="s">
        <v>273</v>
      </c>
      <c r="C22" s="202">
        <v>200</v>
      </c>
      <c r="D22" s="203">
        <v>1.08</v>
      </c>
      <c r="E22" s="203">
        <v>1.0920000000000001</v>
      </c>
      <c r="F22" s="203">
        <v>1.0479000000000001</v>
      </c>
      <c r="G22" s="203">
        <v>1.02</v>
      </c>
      <c r="H22" s="203">
        <v>1.0125</v>
      </c>
      <c r="I22" s="203">
        <v>1.0386</v>
      </c>
      <c r="J22" s="203">
        <v>0.9345</v>
      </c>
      <c r="K22" s="203">
        <v>0.87540000000000007</v>
      </c>
      <c r="L22" s="203">
        <v>1.0695000000000001</v>
      </c>
      <c r="M22" s="203">
        <v>1.1100000000000001</v>
      </c>
      <c r="N22" s="203">
        <v>1.0284</v>
      </c>
      <c r="O22" s="203">
        <v>1.0377000000000001</v>
      </c>
      <c r="P22" s="204">
        <f t="shared" si="0"/>
        <v>1.028875</v>
      </c>
      <c r="Q22" s="203">
        <v>1.1568000000000001</v>
      </c>
      <c r="R22" s="203">
        <v>1.1568000000000001</v>
      </c>
      <c r="S22" s="203">
        <v>0.9234</v>
      </c>
      <c r="T22" s="203">
        <v>0.8</v>
      </c>
      <c r="U22" s="203">
        <v>0.80610000000000004</v>
      </c>
      <c r="V22" s="203">
        <v>0.82680000000000009</v>
      </c>
      <c r="W22" s="204">
        <f t="shared" si="1"/>
        <v>0.9449833333333334</v>
      </c>
    </row>
    <row r="23" spans="1:23" ht="18" customHeight="1">
      <c r="A23" s="202">
        <v>19</v>
      </c>
      <c r="B23" s="202" t="s">
        <v>274</v>
      </c>
      <c r="C23" s="202">
        <v>126</v>
      </c>
      <c r="D23" s="203">
        <v>0.95238095238095233</v>
      </c>
      <c r="E23" s="203">
        <v>0.973015873015873</v>
      </c>
      <c r="F23" s="203">
        <v>0.98412698412698407</v>
      </c>
      <c r="G23" s="203">
        <v>0.95238095238095233</v>
      </c>
      <c r="H23" s="203">
        <v>0.87301587301587302</v>
      </c>
      <c r="I23" s="203">
        <v>0.79999999999999993</v>
      </c>
      <c r="J23" s="203">
        <v>0.89682539682539686</v>
      </c>
      <c r="K23" s="203">
        <v>0.91111111111111109</v>
      </c>
      <c r="L23" s="203">
        <v>0.95238095238095233</v>
      </c>
      <c r="M23" s="203">
        <v>0.95238095238095233</v>
      </c>
      <c r="N23" s="203">
        <v>0.95238095238095233</v>
      </c>
      <c r="O23" s="203">
        <v>0.95238095238095233</v>
      </c>
      <c r="P23" s="204">
        <f t="shared" si="0"/>
        <v>0.92936507936507928</v>
      </c>
      <c r="Q23" s="203">
        <v>0.95238095238095233</v>
      </c>
      <c r="R23" s="203">
        <v>0.87301587301587302</v>
      </c>
      <c r="S23" s="203">
        <v>0.91269841269841268</v>
      </c>
      <c r="T23" s="203">
        <v>0.95238095238095233</v>
      </c>
      <c r="U23" s="203">
        <v>0.9285714285714286</v>
      </c>
      <c r="V23" s="203">
        <v>1.0317460317460319</v>
      </c>
      <c r="W23" s="204">
        <f t="shared" si="1"/>
        <v>0.94179894179894186</v>
      </c>
    </row>
    <row r="24" spans="1:23" ht="18" customHeight="1">
      <c r="A24" s="202">
        <v>20</v>
      </c>
      <c r="B24" s="202" t="s">
        <v>275</v>
      </c>
      <c r="C24" s="202">
        <v>111</v>
      </c>
      <c r="D24" s="203">
        <v>0.99873873873873875</v>
      </c>
      <c r="E24" s="203">
        <v>1.0032432432432432</v>
      </c>
      <c r="F24" s="203">
        <v>1.2019819819819819</v>
      </c>
      <c r="G24" s="203">
        <v>1.3309909909909912</v>
      </c>
      <c r="H24" s="203">
        <v>1.2088288288288289</v>
      </c>
      <c r="I24" s="203">
        <v>1.1052252252252253</v>
      </c>
      <c r="J24" s="203">
        <v>1.1744144144144146</v>
      </c>
      <c r="K24" s="203">
        <v>1.2657657657657657</v>
      </c>
      <c r="L24" s="203">
        <v>1.4504504504504505</v>
      </c>
      <c r="M24" s="203">
        <v>1.3344144144144146</v>
      </c>
      <c r="N24" s="203">
        <v>1.0776576576576578</v>
      </c>
      <c r="O24" s="203">
        <v>1.2763963963963965</v>
      </c>
      <c r="P24" s="204">
        <f t="shared" si="0"/>
        <v>1.2023423423423425</v>
      </c>
      <c r="Q24" s="203">
        <v>1.1621621621621621</v>
      </c>
      <c r="R24" s="203">
        <v>1.1717117117117117</v>
      </c>
      <c r="S24" s="203">
        <v>1.1947747747747748</v>
      </c>
      <c r="T24" s="203">
        <v>1.2409009009009009</v>
      </c>
      <c r="U24" s="203">
        <v>1.0951351351351351</v>
      </c>
      <c r="V24" s="203">
        <v>1.0021621621621621</v>
      </c>
      <c r="W24" s="204">
        <f t="shared" si="1"/>
        <v>1.1444744744744744</v>
      </c>
    </row>
    <row r="25" spans="1:23" ht="18" customHeight="1">
      <c r="A25" s="202">
        <v>21</v>
      </c>
      <c r="B25" s="202" t="s">
        <v>276</v>
      </c>
      <c r="C25" s="202">
        <v>132</v>
      </c>
      <c r="D25" s="203">
        <v>0.91378787878787882</v>
      </c>
      <c r="E25" s="203">
        <v>1.1528787878787878</v>
      </c>
      <c r="F25" s="203">
        <v>1.043030303030303</v>
      </c>
      <c r="G25" s="203">
        <v>1.2716666666666667</v>
      </c>
      <c r="H25" s="203">
        <v>1.2148484848484848</v>
      </c>
      <c r="I25" s="203">
        <v>0.84848484848484851</v>
      </c>
      <c r="J25" s="203">
        <v>1.0496969696969698</v>
      </c>
      <c r="K25" s="203">
        <v>0.79999999999999993</v>
      </c>
      <c r="L25" s="203">
        <v>0.91287878787878785</v>
      </c>
      <c r="M25" s="203">
        <v>0.79999999999999993</v>
      </c>
      <c r="N25" s="203">
        <v>0.89863636363636368</v>
      </c>
      <c r="O25" s="203">
        <v>0.94833333333333336</v>
      </c>
      <c r="P25" s="204">
        <f t="shared" si="0"/>
        <v>0.98785353535353548</v>
      </c>
      <c r="Q25" s="203">
        <v>0.88636363636363635</v>
      </c>
      <c r="R25" s="203">
        <v>0.81818181818181823</v>
      </c>
      <c r="S25" s="203">
        <v>0.91378787878787882</v>
      </c>
      <c r="T25" s="203">
        <v>0.98424242424242414</v>
      </c>
      <c r="U25" s="203">
        <v>1.0027272727272729</v>
      </c>
      <c r="V25" s="203">
        <v>0.98621212121212132</v>
      </c>
      <c r="W25" s="204">
        <f t="shared" si="1"/>
        <v>0.93191919191919192</v>
      </c>
    </row>
    <row r="26" spans="1:23" ht="18" customHeight="1">
      <c r="A26" s="202">
        <v>22</v>
      </c>
      <c r="B26" s="202" t="s">
        <v>277</v>
      </c>
      <c r="C26" s="202">
        <v>300</v>
      </c>
      <c r="D26" s="203">
        <v>0.8</v>
      </c>
      <c r="E26" s="203">
        <v>0.80149999999999999</v>
      </c>
      <c r="F26" s="203">
        <v>0.8</v>
      </c>
      <c r="G26" s="203">
        <v>0.8</v>
      </c>
      <c r="H26" s="203">
        <v>0.99049999999999994</v>
      </c>
      <c r="I26" s="203">
        <v>0.88749999999999996</v>
      </c>
      <c r="J26" s="203">
        <v>0.8</v>
      </c>
      <c r="K26" s="203">
        <v>0.8</v>
      </c>
      <c r="L26" s="203">
        <v>0.8</v>
      </c>
      <c r="M26" s="203">
        <v>0.8</v>
      </c>
      <c r="N26" s="203">
        <v>0.8</v>
      </c>
      <c r="O26" s="203">
        <v>0.8</v>
      </c>
      <c r="P26" s="204">
        <f t="shared" si="0"/>
        <v>0.82329166666666687</v>
      </c>
      <c r="Q26" s="203">
        <v>0.8</v>
      </c>
      <c r="R26" s="203">
        <v>0.8</v>
      </c>
      <c r="S26" s="203">
        <v>0.8</v>
      </c>
      <c r="T26" s="203">
        <v>0.8</v>
      </c>
      <c r="U26" s="203">
        <v>0.8</v>
      </c>
      <c r="V26" s="203">
        <v>0.8</v>
      </c>
      <c r="W26" s="204">
        <f t="shared" si="1"/>
        <v>0.79999999999999993</v>
      </c>
    </row>
    <row r="27" spans="1:23" ht="18" customHeight="1">
      <c r="A27" s="202">
        <v>23</v>
      </c>
      <c r="B27" s="202" t="s">
        <v>278</v>
      </c>
      <c r="C27" s="202">
        <v>400</v>
      </c>
      <c r="D27" s="203">
        <v>0.8</v>
      </c>
      <c r="E27" s="203">
        <v>0.8</v>
      </c>
      <c r="F27" s="203">
        <v>0.8</v>
      </c>
      <c r="G27" s="203">
        <v>0.8</v>
      </c>
      <c r="H27" s="203">
        <v>0.8</v>
      </c>
      <c r="I27" s="203">
        <v>0.80575000000000008</v>
      </c>
      <c r="J27" s="203">
        <v>0.8</v>
      </c>
      <c r="K27" s="203">
        <v>0.8</v>
      </c>
      <c r="L27" s="203">
        <v>0.8</v>
      </c>
      <c r="M27" s="203">
        <v>0.8</v>
      </c>
      <c r="N27" s="203">
        <v>0.8</v>
      </c>
      <c r="O27" s="203">
        <v>0.8</v>
      </c>
      <c r="P27" s="204">
        <f t="shared" si="0"/>
        <v>0.80047916666666674</v>
      </c>
      <c r="Q27" s="203">
        <v>0.8</v>
      </c>
      <c r="R27" s="203">
        <v>0.87150000000000005</v>
      </c>
      <c r="S27" s="203">
        <v>0.87150000000000005</v>
      </c>
      <c r="T27" s="203">
        <v>0.90150000000000008</v>
      </c>
      <c r="U27" s="203">
        <v>1.056</v>
      </c>
      <c r="V27" s="203">
        <v>0.91349999999999998</v>
      </c>
      <c r="W27" s="204">
        <f t="shared" si="1"/>
        <v>0.90233333333333343</v>
      </c>
    </row>
    <row r="28" spans="1:23" ht="18" customHeight="1">
      <c r="A28" s="202">
        <v>24</v>
      </c>
      <c r="B28" s="202" t="s">
        <v>279</v>
      </c>
      <c r="C28" s="202">
        <v>125</v>
      </c>
      <c r="D28" s="203">
        <v>0.8448</v>
      </c>
      <c r="E28" s="203">
        <v>0.85760000000000003</v>
      </c>
      <c r="F28" s="203">
        <v>1.4752000000000001</v>
      </c>
      <c r="G28" s="203">
        <v>0.96639999999999993</v>
      </c>
      <c r="H28" s="203">
        <v>1.1232</v>
      </c>
      <c r="I28" s="203">
        <v>1.0495999999999999</v>
      </c>
      <c r="J28" s="203">
        <v>1.0016</v>
      </c>
      <c r="K28" s="203">
        <v>1.1040000000000001</v>
      </c>
      <c r="L28" s="203">
        <v>1.1168</v>
      </c>
      <c r="M28" s="203">
        <v>1.0047999999999999</v>
      </c>
      <c r="N28" s="203">
        <v>0.91520000000000001</v>
      </c>
      <c r="O28" s="203">
        <v>0.85120000000000007</v>
      </c>
      <c r="P28" s="204">
        <f t="shared" si="0"/>
        <v>1.0258666666666667</v>
      </c>
      <c r="Q28" s="203">
        <v>0.8448</v>
      </c>
      <c r="R28" s="203">
        <v>0.94720000000000004</v>
      </c>
      <c r="S28" s="203">
        <v>1.1072</v>
      </c>
      <c r="T28" s="203">
        <v>0.92800000000000005</v>
      </c>
      <c r="U28" s="203">
        <v>0.97599999999999998</v>
      </c>
      <c r="V28" s="203">
        <v>1.04</v>
      </c>
      <c r="W28" s="204">
        <f t="shared" si="1"/>
        <v>0.97386666666666677</v>
      </c>
    </row>
    <row r="29" spans="1:23" ht="18" customHeight="1">
      <c r="A29" s="202">
        <v>25</v>
      </c>
      <c r="B29" s="202" t="s">
        <v>280</v>
      </c>
      <c r="C29" s="202">
        <v>117</v>
      </c>
      <c r="D29" s="203">
        <v>0.79999999999999993</v>
      </c>
      <c r="E29" s="203">
        <v>0.84615384615384615</v>
      </c>
      <c r="F29" s="203">
        <v>0.93162393162393164</v>
      </c>
      <c r="G29" s="203">
        <v>1.0564102564102564</v>
      </c>
      <c r="H29" s="203">
        <v>1.2290598290598291</v>
      </c>
      <c r="I29" s="203">
        <v>1.0837606837606837</v>
      </c>
      <c r="J29" s="203">
        <v>1.1076923076923078</v>
      </c>
      <c r="K29" s="203">
        <v>1.1658119658119659</v>
      </c>
      <c r="L29" s="203">
        <v>1.1914529914529914</v>
      </c>
      <c r="M29" s="203">
        <v>1.2068376068376068</v>
      </c>
      <c r="N29" s="203">
        <v>1.1213675213675214</v>
      </c>
      <c r="O29" s="203">
        <v>0.90085470085470087</v>
      </c>
      <c r="P29" s="204">
        <f t="shared" si="0"/>
        <v>1.0534188034188032</v>
      </c>
      <c r="Q29" s="203">
        <v>1.0290598290598292</v>
      </c>
      <c r="R29" s="203">
        <v>1.0478632478632479</v>
      </c>
      <c r="S29" s="203">
        <v>0.79999999999999993</v>
      </c>
      <c r="T29" s="203">
        <v>1.0256410256410255</v>
      </c>
      <c r="U29" s="203">
        <v>1.0470085470085471</v>
      </c>
      <c r="V29" s="203">
        <v>1.1324786324786325</v>
      </c>
      <c r="W29" s="204">
        <f t="shared" si="1"/>
        <v>1.0136752136752136</v>
      </c>
    </row>
    <row r="30" spans="1:23" ht="18" customHeight="1">
      <c r="A30" s="202">
        <v>26</v>
      </c>
      <c r="B30" s="202" t="s">
        <v>281</v>
      </c>
      <c r="C30" s="202">
        <v>110</v>
      </c>
      <c r="D30" s="203">
        <v>1.2618181818181819</v>
      </c>
      <c r="E30" s="203">
        <v>1.229090909090909</v>
      </c>
      <c r="F30" s="203">
        <v>1.0763636363636364</v>
      </c>
      <c r="G30" s="203">
        <v>1.1381818181818182</v>
      </c>
      <c r="H30" s="203">
        <v>1.2436363636363637</v>
      </c>
      <c r="I30" s="203">
        <v>1.1636363636363636</v>
      </c>
      <c r="J30" s="203">
        <v>1.2036363636363636</v>
      </c>
      <c r="K30" s="203">
        <v>1.2545454545454546</v>
      </c>
      <c r="L30" s="203">
        <v>1.2254545454545456</v>
      </c>
      <c r="M30" s="203">
        <v>1.24</v>
      </c>
      <c r="N30" s="203">
        <v>1.2</v>
      </c>
      <c r="O30" s="203">
        <v>1.1636363636363636</v>
      </c>
      <c r="P30" s="204">
        <f t="shared" si="0"/>
        <v>1.2</v>
      </c>
      <c r="Q30" s="203">
        <v>1.1454545454545455</v>
      </c>
      <c r="R30" s="203">
        <v>1.08</v>
      </c>
      <c r="S30" s="203">
        <v>1.0981818181818181</v>
      </c>
      <c r="T30" s="203">
        <v>1.1127272727272728</v>
      </c>
      <c r="U30" s="203">
        <v>1.1672727272727272</v>
      </c>
      <c r="V30" s="203">
        <v>1.1527272727272726</v>
      </c>
      <c r="W30" s="204">
        <f t="shared" si="1"/>
        <v>1.126060606060606</v>
      </c>
    </row>
    <row r="31" spans="1:23" ht="18" customHeight="1">
      <c r="A31" s="202">
        <v>27</v>
      </c>
      <c r="B31" s="202" t="s">
        <v>282</v>
      </c>
      <c r="C31" s="202">
        <v>115</v>
      </c>
      <c r="D31" s="203">
        <v>1.02</v>
      </c>
      <c r="E31" s="203">
        <v>1.1121739130434782</v>
      </c>
      <c r="F31" s="203">
        <v>1.037391304347826</v>
      </c>
      <c r="G31" s="203">
        <v>0.8</v>
      </c>
      <c r="H31" s="203">
        <v>1.0252173913043479</v>
      </c>
      <c r="I31" s="203">
        <v>1.26</v>
      </c>
      <c r="J31" s="203">
        <v>1.5382608695652173</v>
      </c>
      <c r="K31" s="203">
        <v>1.6600000000000001</v>
      </c>
      <c r="L31" s="203">
        <v>1.2817391304347827</v>
      </c>
      <c r="M31" s="203">
        <v>1.2165217391304348</v>
      </c>
      <c r="N31" s="203">
        <v>1.1121739130434782</v>
      </c>
      <c r="O31" s="203">
        <v>1.1399999999999999</v>
      </c>
      <c r="P31" s="204">
        <f t="shared" si="0"/>
        <v>1.1836231884057973</v>
      </c>
      <c r="Q31" s="203">
        <v>1.1173913043478261</v>
      </c>
      <c r="R31" s="203">
        <v>1.0913043478260869</v>
      </c>
      <c r="S31" s="203">
        <v>1.0652173913043479</v>
      </c>
      <c r="T31" s="203">
        <v>1.0826086956521739</v>
      </c>
      <c r="U31" s="203">
        <v>1.0217391304347827</v>
      </c>
      <c r="V31" s="203">
        <v>1.0652173913043479</v>
      </c>
      <c r="W31" s="204">
        <f t="shared" si="1"/>
        <v>1.0739130434782609</v>
      </c>
    </row>
    <row r="32" spans="1:23" ht="18" customHeight="1">
      <c r="A32" s="202">
        <v>28</v>
      </c>
      <c r="B32" s="202" t="s">
        <v>283</v>
      </c>
      <c r="C32" s="202">
        <v>123</v>
      </c>
      <c r="D32" s="203">
        <v>0.8</v>
      </c>
      <c r="E32" s="203">
        <v>0.8</v>
      </c>
      <c r="F32" s="203">
        <v>0.8</v>
      </c>
      <c r="G32" s="203">
        <v>0.8</v>
      </c>
      <c r="H32" s="203">
        <v>0.8</v>
      </c>
      <c r="I32" s="203">
        <v>0.8</v>
      </c>
      <c r="J32" s="203">
        <v>0.8</v>
      </c>
      <c r="K32" s="203">
        <v>0.8</v>
      </c>
      <c r="L32" s="203">
        <v>0.8</v>
      </c>
      <c r="M32" s="203">
        <v>0.8</v>
      </c>
      <c r="N32" s="203">
        <v>0.8</v>
      </c>
      <c r="O32" s="203">
        <v>0.8</v>
      </c>
      <c r="P32" s="204">
        <f t="shared" si="0"/>
        <v>0.79999999999999993</v>
      </c>
      <c r="Q32" s="203">
        <v>0.8</v>
      </c>
      <c r="R32" s="203">
        <v>0.8</v>
      </c>
      <c r="S32" s="203">
        <v>0.8</v>
      </c>
      <c r="T32" s="203">
        <v>0.8</v>
      </c>
      <c r="U32" s="203">
        <v>0.8</v>
      </c>
      <c r="V32" s="203">
        <v>0.8</v>
      </c>
      <c r="W32" s="204">
        <f t="shared" si="1"/>
        <v>0.79999999999999993</v>
      </c>
    </row>
    <row r="33" spans="1:23" ht="18" customHeight="1">
      <c r="A33" s="202">
        <v>29</v>
      </c>
      <c r="B33" s="202" t="s">
        <v>284</v>
      </c>
      <c r="C33" s="202">
        <v>373</v>
      </c>
      <c r="D33" s="203">
        <v>0</v>
      </c>
      <c r="E33" s="203">
        <v>0</v>
      </c>
      <c r="F33" s="203">
        <v>4.8257372654155493E-2</v>
      </c>
      <c r="G33" s="203">
        <v>0.32171581769436997</v>
      </c>
      <c r="H33" s="203">
        <v>0.35442359249329758</v>
      </c>
      <c r="I33" s="203">
        <v>0.58713136729222515</v>
      </c>
      <c r="J33" s="203">
        <v>0.50134048257372654</v>
      </c>
      <c r="K33" s="203">
        <v>0.46916890080428952</v>
      </c>
      <c r="L33" s="203">
        <v>0.55764075067024133</v>
      </c>
      <c r="M33" s="203">
        <v>0.49329758713136729</v>
      </c>
      <c r="N33" s="203">
        <v>0.7372654155495979</v>
      </c>
      <c r="O33" s="203">
        <v>0.75871313672922247</v>
      </c>
      <c r="P33" s="204">
        <f t="shared" si="0"/>
        <v>0.40241286863270775</v>
      </c>
      <c r="Q33" s="203">
        <v>0.806970509383378</v>
      </c>
      <c r="R33" s="203">
        <v>0.79892761394101874</v>
      </c>
      <c r="S33" s="203">
        <v>0.77747989276139406</v>
      </c>
      <c r="T33" s="203">
        <v>0.8605898123324397</v>
      </c>
      <c r="U33" s="203">
        <v>0.79999999999999993</v>
      </c>
      <c r="V33" s="203">
        <v>0.79999999999999993</v>
      </c>
      <c r="W33" s="204">
        <f t="shared" si="1"/>
        <v>0.80732797140303836</v>
      </c>
    </row>
    <row r="34" spans="1:23" ht="18" customHeight="1">
      <c r="A34" s="202">
        <v>30</v>
      </c>
      <c r="B34" s="202" t="s">
        <v>285</v>
      </c>
      <c r="C34" s="202">
        <v>178</v>
      </c>
      <c r="D34" s="203">
        <v>0</v>
      </c>
      <c r="E34" s="203">
        <v>0</v>
      </c>
      <c r="F34" s="203">
        <v>0</v>
      </c>
      <c r="G34" s="203">
        <v>0</v>
      </c>
      <c r="H34" s="203">
        <v>0.8</v>
      </c>
      <c r="I34" s="203">
        <v>0.8</v>
      </c>
      <c r="J34" s="203">
        <v>0.8</v>
      </c>
      <c r="K34" s="203">
        <v>0.8</v>
      </c>
      <c r="L34" s="203">
        <v>0.8</v>
      </c>
      <c r="M34" s="203">
        <v>0.8</v>
      </c>
      <c r="N34" s="203">
        <v>0.8</v>
      </c>
      <c r="O34" s="203">
        <v>0.8</v>
      </c>
      <c r="P34" s="204">
        <f t="shared" si="0"/>
        <v>0.53333333333333333</v>
      </c>
      <c r="Q34" s="203">
        <v>0.81797752808988766</v>
      </c>
      <c r="R34" s="203">
        <v>0.8</v>
      </c>
      <c r="S34" s="203">
        <v>0.8</v>
      </c>
      <c r="T34" s="203">
        <v>0.8</v>
      </c>
      <c r="U34" s="203">
        <v>0.8</v>
      </c>
      <c r="V34" s="203">
        <v>0.8</v>
      </c>
      <c r="W34" s="204">
        <f t="shared" si="1"/>
        <v>0.80299625468164793</v>
      </c>
    </row>
    <row r="35" spans="1:23" ht="18" customHeight="1">
      <c r="A35" s="202">
        <v>31</v>
      </c>
      <c r="B35" s="202" t="s">
        <v>286</v>
      </c>
      <c r="C35" s="202">
        <v>110</v>
      </c>
      <c r="D35" s="203">
        <v>0</v>
      </c>
      <c r="E35" s="203">
        <v>0</v>
      </c>
      <c r="F35" s="203">
        <v>0</v>
      </c>
      <c r="G35" s="203">
        <v>0</v>
      </c>
      <c r="H35" s="203">
        <v>0.8</v>
      </c>
      <c r="I35" s="203">
        <v>0.8</v>
      </c>
      <c r="J35" s="203">
        <v>0.8</v>
      </c>
      <c r="K35" s="203">
        <v>0.8</v>
      </c>
      <c r="L35" s="203">
        <v>0.8</v>
      </c>
      <c r="M35" s="203">
        <v>0.8</v>
      </c>
      <c r="N35" s="203">
        <v>0.8</v>
      </c>
      <c r="O35" s="203">
        <v>0.8</v>
      </c>
      <c r="P35" s="204">
        <f t="shared" si="0"/>
        <v>0.53333333333333333</v>
      </c>
      <c r="Q35" s="203">
        <v>0.8</v>
      </c>
      <c r="R35" s="203">
        <v>0.8</v>
      </c>
      <c r="S35" s="203">
        <v>0.8</v>
      </c>
      <c r="T35" s="203">
        <v>0.8</v>
      </c>
      <c r="U35" s="203">
        <v>0.8</v>
      </c>
      <c r="V35" s="203">
        <v>0.8</v>
      </c>
      <c r="W35" s="204">
        <f t="shared" si="1"/>
        <v>0.79999999999999993</v>
      </c>
    </row>
    <row r="36" spans="1:23" ht="18" customHeight="1">
      <c r="A36" s="202">
        <v>32</v>
      </c>
      <c r="B36" s="202" t="s">
        <v>287</v>
      </c>
      <c r="C36" s="202">
        <v>320</v>
      </c>
      <c r="D36" s="203">
        <v>0.8</v>
      </c>
      <c r="E36" s="203">
        <v>0.82499999999999996</v>
      </c>
      <c r="F36" s="203">
        <v>0.82499999999999996</v>
      </c>
      <c r="G36" s="203">
        <v>0.8</v>
      </c>
      <c r="H36" s="203">
        <v>0.82499999999999996</v>
      </c>
      <c r="I36" s="203">
        <v>0.8</v>
      </c>
      <c r="J36" s="203">
        <v>0.82499999999999996</v>
      </c>
      <c r="K36" s="203">
        <v>0.8</v>
      </c>
      <c r="L36" s="203">
        <v>0.8</v>
      </c>
      <c r="M36" s="203">
        <v>0.8</v>
      </c>
      <c r="N36" s="203">
        <v>0.8</v>
      </c>
      <c r="O36" s="203">
        <v>0.8</v>
      </c>
      <c r="P36" s="204">
        <f t="shared" si="0"/>
        <v>0.80833333333333346</v>
      </c>
      <c r="Q36" s="203">
        <v>0.8125</v>
      </c>
      <c r="R36" s="203">
        <v>0.8</v>
      </c>
      <c r="S36" s="203">
        <v>0.81874999999999998</v>
      </c>
      <c r="T36" s="203">
        <v>0.8125</v>
      </c>
      <c r="U36" s="203">
        <v>0.8</v>
      </c>
      <c r="V36" s="203">
        <v>0.85</v>
      </c>
      <c r="W36" s="204">
        <f t="shared" si="1"/>
        <v>0.81562499999999993</v>
      </c>
    </row>
    <row r="37" spans="1:23" ht="18" customHeight="1">
      <c r="A37" s="202">
        <v>33</v>
      </c>
      <c r="B37" s="202" t="s">
        <v>288</v>
      </c>
      <c r="C37" s="202">
        <v>150</v>
      </c>
      <c r="D37" s="203">
        <v>0.8</v>
      </c>
      <c r="E37" s="203">
        <v>0.8</v>
      </c>
      <c r="F37" s="203">
        <v>0.8</v>
      </c>
      <c r="G37" s="203">
        <v>0.8</v>
      </c>
      <c r="H37" s="203">
        <v>0.82666666666666666</v>
      </c>
      <c r="I37" s="203">
        <v>0.8</v>
      </c>
      <c r="J37" s="203">
        <v>0.84266666666666667</v>
      </c>
      <c r="K37" s="203">
        <v>0.8</v>
      </c>
      <c r="L37" s="203">
        <v>0.8</v>
      </c>
      <c r="M37" s="203">
        <v>0.8</v>
      </c>
      <c r="N37" s="203">
        <v>0.8</v>
      </c>
      <c r="O37" s="203">
        <v>0.8</v>
      </c>
      <c r="P37" s="204">
        <f t="shared" si="0"/>
        <v>0.80577777777777804</v>
      </c>
      <c r="Q37" s="203">
        <v>0.8</v>
      </c>
      <c r="R37" s="203">
        <v>0.8</v>
      </c>
      <c r="S37" s="203">
        <v>0.8</v>
      </c>
      <c r="T37" s="203">
        <v>0.8</v>
      </c>
      <c r="U37" s="203">
        <v>0.8</v>
      </c>
      <c r="V37" s="203">
        <v>0.80533333333333335</v>
      </c>
      <c r="W37" s="204">
        <f t="shared" si="1"/>
        <v>0.80088888888888887</v>
      </c>
    </row>
    <row r="38" spans="1:23" ht="18" customHeight="1">
      <c r="A38" s="202">
        <v>34</v>
      </c>
      <c r="B38" s="202" t="s">
        <v>269</v>
      </c>
      <c r="C38" s="202">
        <v>193</v>
      </c>
      <c r="D38" s="203">
        <v>0.8</v>
      </c>
      <c r="E38" s="203">
        <v>0.8</v>
      </c>
      <c r="F38" s="203">
        <v>0.8</v>
      </c>
      <c r="G38" s="203">
        <v>0.8</v>
      </c>
      <c r="H38" s="203">
        <v>0.8</v>
      </c>
      <c r="I38" s="203">
        <v>0.8</v>
      </c>
      <c r="J38" s="203">
        <v>0.8</v>
      </c>
      <c r="K38" s="203">
        <v>0.8</v>
      </c>
      <c r="L38" s="203">
        <v>0.8</v>
      </c>
      <c r="M38" s="203">
        <v>0.8</v>
      </c>
      <c r="N38" s="203">
        <v>0.8</v>
      </c>
      <c r="O38" s="203">
        <v>0.8</v>
      </c>
      <c r="P38" s="204">
        <f t="shared" si="0"/>
        <v>0.79999999999999993</v>
      </c>
      <c r="Q38" s="203">
        <v>0.8</v>
      </c>
      <c r="R38" s="203">
        <v>0.8</v>
      </c>
      <c r="S38" s="203">
        <v>0.8</v>
      </c>
      <c r="T38" s="203">
        <v>0.8</v>
      </c>
      <c r="U38" s="203">
        <v>0.8</v>
      </c>
      <c r="V38" s="203">
        <v>0.8</v>
      </c>
      <c r="W38" s="204">
        <f t="shared" si="1"/>
        <v>0.79999999999999993</v>
      </c>
    </row>
    <row r="39" spans="1:23" ht="18" customHeight="1">
      <c r="A39" s="202">
        <v>35</v>
      </c>
      <c r="B39" s="202" t="s">
        <v>270</v>
      </c>
      <c r="C39" s="202">
        <v>197</v>
      </c>
      <c r="D39" s="203">
        <v>0.79999999999999993</v>
      </c>
      <c r="E39" s="203">
        <v>0.79999999999999993</v>
      </c>
      <c r="F39" s="203">
        <v>0.92182741116751266</v>
      </c>
      <c r="G39" s="203">
        <v>0.79999999999999993</v>
      </c>
      <c r="H39" s="203">
        <v>0.79999999999999993</v>
      </c>
      <c r="I39" s="203">
        <v>0.79999999999999993</v>
      </c>
      <c r="J39" s="203">
        <v>0.96649746192893404</v>
      </c>
      <c r="K39" s="203">
        <v>0.79999999999999993</v>
      </c>
      <c r="L39" s="203">
        <v>0.84060913705583751</v>
      </c>
      <c r="M39" s="203">
        <v>0.79999999999999993</v>
      </c>
      <c r="N39" s="203">
        <v>0.8324873096446701</v>
      </c>
      <c r="O39" s="203">
        <v>0.8324873096446701</v>
      </c>
      <c r="P39" s="204">
        <f t="shared" si="0"/>
        <v>0.83282571912013514</v>
      </c>
      <c r="Q39" s="203">
        <v>0.82842639593908629</v>
      </c>
      <c r="R39" s="203">
        <v>0.79999999999999993</v>
      </c>
      <c r="S39" s="203">
        <v>0.8138071065989847</v>
      </c>
      <c r="T39" s="203">
        <v>0.81949238578680206</v>
      </c>
      <c r="U39" s="203">
        <v>0.82436548223350259</v>
      </c>
      <c r="V39" s="203">
        <v>0.83167512690355327</v>
      </c>
      <c r="W39" s="204">
        <f t="shared" si="1"/>
        <v>0.81962774957698803</v>
      </c>
    </row>
    <row r="40" spans="1:23" ht="18" customHeight="1">
      <c r="A40" s="202">
        <v>36</v>
      </c>
      <c r="B40" s="202" t="s">
        <v>289</v>
      </c>
      <c r="C40" s="202">
        <v>772</v>
      </c>
      <c r="D40" s="203">
        <v>0.90025906735751293</v>
      </c>
      <c r="E40" s="203">
        <v>0.90025906735751293</v>
      </c>
      <c r="F40" s="203">
        <v>0.90025906735751293</v>
      </c>
      <c r="G40" s="203">
        <v>0.90025906735751293</v>
      </c>
      <c r="H40" s="203">
        <v>0.90025906735751293</v>
      </c>
      <c r="I40" s="203">
        <v>0.90025906735751293</v>
      </c>
      <c r="J40" s="203">
        <v>0.90025906735751293</v>
      </c>
      <c r="K40" s="203">
        <v>0.90025906735751293</v>
      </c>
      <c r="L40" s="203">
        <v>0.90025906735751293</v>
      </c>
      <c r="M40" s="203">
        <v>0.90025906735751293</v>
      </c>
      <c r="N40" s="203">
        <v>0.90025906735751293</v>
      </c>
      <c r="O40" s="203">
        <v>0.90025906735751293</v>
      </c>
      <c r="P40" s="204">
        <f t="shared" si="0"/>
        <v>0.90025906735751304</v>
      </c>
      <c r="Q40" s="203">
        <v>0.90025906735751293</v>
      </c>
      <c r="R40" s="203">
        <v>0.90025906735751293</v>
      </c>
      <c r="S40" s="203">
        <v>0.90025906735751293</v>
      </c>
      <c r="T40" s="203">
        <v>0.90025906735751293</v>
      </c>
      <c r="U40" s="203">
        <v>0.90025906735751293</v>
      </c>
      <c r="V40" s="203">
        <v>0.90025906735751293</v>
      </c>
      <c r="W40" s="204">
        <f t="shared" si="1"/>
        <v>0.90025906735751293</v>
      </c>
    </row>
    <row r="41" spans="1:23" ht="18" customHeight="1">
      <c r="A41" s="202">
        <v>37</v>
      </c>
      <c r="B41" s="202" t="s">
        <v>290</v>
      </c>
      <c r="C41" s="202">
        <v>333</v>
      </c>
      <c r="D41" s="203">
        <v>0.90090090090090091</v>
      </c>
      <c r="E41" s="203">
        <v>0.90090090090090091</v>
      </c>
      <c r="F41" s="203">
        <v>0.90090090090090091</v>
      </c>
      <c r="G41" s="203">
        <v>0.90090090090090091</v>
      </c>
      <c r="H41" s="203">
        <v>0.90090090090090091</v>
      </c>
      <c r="I41" s="203">
        <v>0.90090090090090091</v>
      </c>
      <c r="J41" s="203">
        <v>0.90090090090090091</v>
      </c>
      <c r="K41" s="203">
        <v>0.90090090090090091</v>
      </c>
      <c r="L41" s="203">
        <v>0.90090090090090091</v>
      </c>
      <c r="M41" s="203">
        <v>0.90090090090090091</v>
      </c>
      <c r="N41" s="203">
        <v>0.90090090090090091</v>
      </c>
      <c r="O41" s="203">
        <v>0.90090090090090091</v>
      </c>
      <c r="P41" s="204">
        <f t="shared" si="0"/>
        <v>0.90090090090090069</v>
      </c>
      <c r="Q41" s="203">
        <v>0.90090090090090091</v>
      </c>
      <c r="R41" s="203">
        <v>0.90090090090090091</v>
      </c>
      <c r="S41" s="203">
        <v>0.90090090090090091</v>
      </c>
      <c r="T41" s="203">
        <v>0.90090090090090091</v>
      </c>
      <c r="U41" s="203">
        <v>0.90090090090090091</v>
      </c>
      <c r="V41" s="203">
        <v>0.90090090090090091</v>
      </c>
      <c r="W41" s="204">
        <f t="shared" si="1"/>
        <v>0.90090090090090091</v>
      </c>
    </row>
    <row r="42" spans="1:23" ht="18" customHeight="1">
      <c r="A42" s="202">
        <v>38</v>
      </c>
      <c r="B42" s="202" t="s">
        <v>291</v>
      </c>
      <c r="C42" s="202">
        <v>133</v>
      </c>
      <c r="D42" s="203">
        <v>0.88571428571428568</v>
      </c>
      <c r="E42" s="203">
        <v>0.96466165413533844</v>
      </c>
      <c r="F42" s="203">
        <v>1.0120300751879698</v>
      </c>
      <c r="G42" s="203">
        <v>0.96390977443609016</v>
      </c>
      <c r="H42" s="203">
        <v>0.8030075187969925</v>
      </c>
      <c r="I42" s="203">
        <v>0.86766917293233092</v>
      </c>
      <c r="J42" s="203">
        <v>0.84135338345864663</v>
      </c>
      <c r="K42" s="203">
        <v>0.83458646616541354</v>
      </c>
      <c r="L42" s="203">
        <v>0.8030075187969925</v>
      </c>
      <c r="M42" s="203">
        <v>0.8030075187969925</v>
      </c>
      <c r="N42" s="203">
        <v>0.8030075187969925</v>
      </c>
      <c r="O42" s="203">
        <v>0.86992481203007521</v>
      </c>
      <c r="P42" s="204">
        <f t="shared" si="0"/>
        <v>0.8709899749373432</v>
      </c>
      <c r="Q42" s="203">
        <v>0.97819548872180451</v>
      </c>
      <c r="R42" s="203">
        <v>0.97218045112781959</v>
      </c>
      <c r="S42" s="203">
        <v>0.95639097744360901</v>
      </c>
      <c r="T42" s="203">
        <v>0.8030075187969925</v>
      </c>
      <c r="U42" s="203">
        <v>0.8030075187969925</v>
      </c>
      <c r="V42" s="203">
        <v>0.8030075187969925</v>
      </c>
      <c r="W42" s="204">
        <f t="shared" si="1"/>
        <v>0.88596491228070173</v>
      </c>
    </row>
    <row r="43" spans="1:23" ht="18" customHeight="1">
      <c r="A43" s="202">
        <v>39</v>
      </c>
      <c r="B43" s="202" t="s">
        <v>292</v>
      </c>
      <c r="C43" s="202">
        <v>223</v>
      </c>
      <c r="D43" s="203">
        <v>0.80179372197309418</v>
      </c>
      <c r="E43" s="203">
        <v>0.80179372197309418</v>
      </c>
      <c r="F43" s="203">
        <v>0.80179372197309418</v>
      </c>
      <c r="G43" s="203">
        <v>0.80179372197309418</v>
      </c>
      <c r="H43" s="203">
        <v>0.80179372197309418</v>
      </c>
      <c r="I43" s="203">
        <v>0.80179372197309418</v>
      </c>
      <c r="J43" s="203">
        <v>0.80179372197309418</v>
      </c>
      <c r="K43" s="203">
        <v>0.80179372197309418</v>
      </c>
      <c r="L43" s="203">
        <v>0.80179372197309418</v>
      </c>
      <c r="M43" s="203">
        <v>0.80179372197309418</v>
      </c>
      <c r="N43" s="203">
        <v>0.80179372197309418</v>
      </c>
      <c r="O43" s="203">
        <v>0.80179372197309418</v>
      </c>
      <c r="P43" s="204">
        <f t="shared" si="0"/>
        <v>0.80179372197309451</v>
      </c>
      <c r="Q43" s="203">
        <v>0.80179372197309418</v>
      </c>
      <c r="R43" s="203">
        <v>0.80179372197309418</v>
      </c>
      <c r="S43" s="203">
        <v>0.80179372197309418</v>
      </c>
      <c r="T43" s="203">
        <v>0.80179372197309418</v>
      </c>
      <c r="U43" s="203">
        <v>0.80179372197309418</v>
      </c>
      <c r="V43" s="203">
        <v>0.80179372197309418</v>
      </c>
      <c r="W43" s="204">
        <f t="shared" si="1"/>
        <v>0.80179372197309429</v>
      </c>
    </row>
    <row r="44" spans="1:23" ht="18" customHeight="1">
      <c r="A44" s="202">
        <v>40</v>
      </c>
      <c r="B44" s="202" t="s">
        <v>293</v>
      </c>
      <c r="C44" s="202">
        <v>650</v>
      </c>
      <c r="D44" s="203">
        <v>0.8</v>
      </c>
      <c r="E44" s="203">
        <v>0.8</v>
      </c>
      <c r="F44" s="203">
        <v>0.8</v>
      </c>
      <c r="G44" s="203">
        <v>0.8</v>
      </c>
      <c r="H44" s="203">
        <v>0.8</v>
      </c>
      <c r="I44" s="203">
        <v>0.8</v>
      </c>
      <c r="J44" s="203">
        <v>0.8</v>
      </c>
      <c r="K44" s="203">
        <v>0.8</v>
      </c>
      <c r="L44" s="203">
        <v>0.8</v>
      </c>
      <c r="M44" s="203">
        <v>0.80769230769230771</v>
      </c>
      <c r="N44" s="203">
        <v>0.8</v>
      </c>
      <c r="O44" s="203">
        <v>0.8</v>
      </c>
      <c r="P44" s="204">
        <f t="shared" si="0"/>
        <v>0.80064102564102579</v>
      </c>
      <c r="Q44" s="203">
        <v>0.8</v>
      </c>
      <c r="R44" s="203">
        <v>0.8</v>
      </c>
      <c r="S44" s="203">
        <v>0.8</v>
      </c>
      <c r="T44" s="203">
        <v>0.8</v>
      </c>
      <c r="U44" s="203">
        <v>0.8</v>
      </c>
      <c r="V44" s="203">
        <v>0.8</v>
      </c>
      <c r="W44" s="204">
        <f t="shared" si="1"/>
        <v>0.79999999999999993</v>
      </c>
    </row>
    <row r="45" spans="1:23" ht="18" customHeight="1">
      <c r="A45" s="202">
        <v>41</v>
      </c>
      <c r="B45" s="202" t="s">
        <v>294</v>
      </c>
      <c r="C45" s="202">
        <v>207</v>
      </c>
      <c r="D45" s="203">
        <v>0.79999999999999993</v>
      </c>
      <c r="E45" s="203">
        <v>0.83091787439613529</v>
      </c>
      <c r="F45" s="203">
        <v>0.79999999999999993</v>
      </c>
      <c r="G45" s="203">
        <v>0.79999999999999993</v>
      </c>
      <c r="H45" s="203">
        <v>0.8415458937198067</v>
      </c>
      <c r="I45" s="203">
        <v>0.79999999999999993</v>
      </c>
      <c r="J45" s="203">
        <v>0.79999999999999993</v>
      </c>
      <c r="K45" s="203">
        <v>0.79999999999999993</v>
      </c>
      <c r="L45" s="203">
        <v>0.79999999999999993</v>
      </c>
      <c r="M45" s="203">
        <v>0.79999999999999993</v>
      </c>
      <c r="N45" s="203">
        <v>0.79999999999999993</v>
      </c>
      <c r="O45" s="203">
        <v>0.79999999999999993</v>
      </c>
      <c r="P45" s="204">
        <f t="shared" si="0"/>
        <v>0.80603864734299524</v>
      </c>
      <c r="Q45" s="203">
        <v>0.79999999999999993</v>
      </c>
      <c r="R45" s="203">
        <v>0.79999999999999993</v>
      </c>
      <c r="S45" s="203">
        <v>0.79999999999999993</v>
      </c>
      <c r="T45" s="203">
        <v>0.79999999999999993</v>
      </c>
      <c r="U45" s="203">
        <v>0.79999999999999993</v>
      </c>
      <c r="V45" s="203">
        <v>0.79999999999999993</v>
      </c>
      <c r="W45" s="204">
        <f t="shared" si="1"/>
        <v>0.79999999999999993</v>
      </c>
    </row>
    <row r="46" spans="1:23" ht="18" customHeight="1">
      <c r="A46" s="202">
        <v>42</v>
      </c>
      <c r="B46" s="202" t="s">
        <v>295</v>
      </c>
      <c r="C46" s="202">
        <v>130</v>
      </c>
      <c r="D46" s="203">
        <v>0.8</v>
      </c>
      <c r="E46" s="203">
        <v>0.8</v>
      </c>
      <c r="F46" s="203">
        <v>0.8</v>
      </c>
      <c r="G46" s="203">
        <v>0.8</v>
      </c>
      <c r="H46" s="203">
        <v>0.8</v>
      </c>
      <c r="I46" s="203">
        <v>0.90769230769230769</v>
      </c>
      <c r="J46" s="203">
        <v>0.8</v>
      </c>
      <c r="K46" s="203">
        <v>0.8</v>
      </c>
      <c r="L46" s="203">
        <v>0.8</v>
      </c>
      <c r="M46" s="203">
        <v>0.8</v>
      </c>
      <c r="N46" s="203">
        <v>0.8</v>
      </c>
      <c r="O46" s="203">
        <v>0.90923076923076929</v>
      </c>
      <c r="P46" s="204">
        <f t="shared" si="0"/>
        <v>0.81807692307692303</v>
      </c>
      <c r="Q46" s="203">
        <v>0.99384615384615371</v>
      </c>
      <c r="R46" s="203">
        <v>1</v>
      </c>
      <c r="S46" s="203">
        <v>0.88</v>
      </c>
      <c r="T46" s="203">
        <v>1.0830769230769233</v>
      </c>
      <c r="U46" s="203">
        <v>1.0723076923076924</v>
      </c>
      <c r="V46" s="203">
        <v>0.81692307692307697</v>
      </c>
      <c r="W46" s="204">
        <f t="shared" si="1"/>
        <v>0.97435897435897434</v>
      </c>
    </row>
    <row r="47" spans="1:23" ht="18" customHeight="1">
      <c r="A47" s="202">
        <v>43</v>
      </c>
      <c r="B47" s="202" t="s">
        <v>296</v>
      </c>
      <c r="C47" s="202">
        <v>200</v>
      </c>
      <c r="D47" s="203">
        <v>0.8</v>
      </c>
      <c r="E47" s="203">
        <v>0.8</v>
      </c>
      <c r="F47" s="203">
        <v>0.8</v>
      </c>
      <c r="G47" s="203">
        <v>0.8</v>
      </c>
      <c r="H47" s="203">
        <v>0.8</v>
      </c>
      <c r="I47" s="203">
        <v>0.8</v>
      </c>
      <c r="J47" s="203">
        <v>0.8</v>
      </c>
      <c r="K47" s="203">
        <v>0.8</v>
      </c>
      <c r="L47" s="203">
        <v>0.8</v>
      </c>
      <c r="M47" s="203">
        <v>0.8</v>
      </c>
      <c r="N47" s="203">
        <v>0.8</v>
      </c>
      <c r="O47" s="203">
        <v>0.8</v>
      </c>
      <c r="P47" s="204">
        <f t="shared" si="0"/>
        <v>0.79999999999999993</v>
      </c>
      <c r="Q47" s="203">
        <v>0.8</v>
      </c>
      <c r="R47" s="203">
        <v>0.8</v>
      </c>
      <c r="S47" s="203">
        <v>0.8</v>
      </c>
      <c r="T47" s="203">
        <v>0.8</v>
      </c>
      <c r="U47" s="203">
        <v>0.8</v>
      </c>
      <c r="V47" s="203">
        <v>0.8</v>
      </c>
      <c r="W47" s="204">
        <f t="shared" si="1"/>
        <v>0.79999999999999993</v>
      </c>
    </row>
    <row r="48" spans="1:23" ht="18" customHeight="1">
      <c r="A48" s="202">
        <v>44</v>
      </c>
      <c r="B48" s="202" t="s">
        <v>297</v>
      </c>
      <c r="C48" s="202">
        <v>389</v>
      </c>
      <c r="D48" s="203">
        <v>0.79999999999999993</v>
      </c>
      <c r="E48" s="203">
        <v>0.79999999999999993</v>
      </c>
      <c r="F48" s="203">
        <v>0.79999999999999993</v>
      </c>
      <c r="G48" s="203">
        <v>0.79999999999999993</v>
      </c>
      <c r="H48" s="203">
        <v>0.79999999999999993</v>
      </c>
      <c r="I48" s="203">
        <v>0.79999999999999993</v>
      </c>
      <c r="J48" s="203">
        <v>0.92442159383033429</v>
      </c>
      <c r="K48" s="203">
        <v>0.85938303341902311</v>
      </c>
      <c r="L48" s="203">
        <v>0.88431876606683801</v>
      </c>
      <c r="M48" s="203">
        <v>0.80976863753213368</v>
      </c>
      <c r="N48" s="203">
        <v>1.0465295629820053</v>
      </c>
      <c r="O48" s="203">
        <v>0.96143958868894597</v>
      </c>
      <c r="P48" s="204">
        <f t="shared" si="0"/>
        <v>0.85715509854327332</v>
      </c>
      <c r="Q48" s="203">
        <v>0.81619537275064269</v>
      </c>
      <c r="R48" s="203">
        <v>0.91645244215938304</v>
      </c>
      <c r="S48" s="203">
        <v>0.91799485861182528</v>
      </c>
      <c r="T48" s="203">
        <v>0.86915167095115686</v>
      </c>
      <c r="U48" s="203">
        <v>0.89074550128534702</v>
      </c>
      <c r="V48" s="203">
        <v>0.80719794344473006</v>
      </c>
      <c r="W48" s="204">
        <f t="shared" si="1"/>
        <v>0.86962296486718083</v>
      </c>
    </row>
    <row r="49" spans="1:23" ht="18" customHeight="1">
      <c r="A49" s="202">
        <v>45</v>
      </c>
      <c r="B49" s="202" t="s">
        <v>298</v>
      </c>
      <c r="C49" s="202">
        <v>167</v>
      </c>
      <c r="D49" s="203">
        <v>0.79999999999999993</v>
      </c>
      <c r="E49" s="203">
        <v>0.79999999999999993</v>
      </c>
      <c r="F49" s="203">
        <v>0.79999999999999993</v>
      </c>
      <c r="G49" s="203">
        <v>0.79999999999999993</v>
      </c>
      <c r="H49" s="203">
        <v>0.79999999999999993</v>
      </c>
      <c r="I49" s="203">
        <v>0.79999999999999993</v>
      </c>
      <c r="J49" s="203">
        <v>0.79999999999999993</v>
      </c>
      <c r="K49" s="203">
        <v>0.79999999999999993</v>
      </c>
      <c r="L49" s="203">
        <v>0.79999999999999993</v>
      </c>
      <c r="M49" s="203">
        <v>0.79999999999999993</v>
      </c>
      <c r="N49" s="203">
        <v>0.79999999999999993</v>
      </c>
      <c r="O49" s="203">
        <v>0.79999999999999993</v>
      </c>
      <c r="P49" s="204">
        <f t="shared" si="0"/>
        <v>0.79999999999999993</v>
      </c>
      <c r="Q49" s="203">
        <v>0.79999999999999993</v>
      </c>
      <c r="R49" s="203">
        <v>0.79999999999999993</v>
      </c>
      <c r="S49" s="203">
        <v>0.79999999999999993</v>
      </c>
      <c r="T49" s="203">
        <v>0.79999999999999993</v>
      </c>
      <c r="U49" s="203">
        <v>0.79999999999999993</v>
      </c>
      <c r="V49" s="203">
        <v>0.79999999999999993</v>
      </c>
      <c r="W49" s="204">
        <f t="shared" si="1"/>
        <v>0.79999999999999993</v>
      </c>
    </row>
    <row r="50" spans="1:23" ht="18" customHeight="1">
      <c r="A50" s="202">
        <v>46</v>
      </c>
      <c r="B50" s="202" t="s">
        <v>299</v>
      </c>
      <c r="C50" s="202">
        <v>120</v>
      </c>
      <c r="D50" s="203">
        <v>0.85</v>
      </c>
      <c r="E50" s="203">
        <v>0.9</v>
      </c>
      <c r="F50" s="203">
        <v>0.91666666666666663</v>
      </c>
      <c r="G50" s="203">
        <v>0.93333333333333335</v>
      </c>
      <c r="H50" s="203">
        <v>0.81666666666666665</v>
      </c>
      <c r="I50" s="203">
        <v>0.85</v>
      </c>
      <c r="J50" s="203">
        <v>0.81666666666666665</v>
      </c>
      <c r="K50" s="203">
        <v>0.8</v>
      </c>
      <c r="L50" s="203">
        <v>0.8</v>
      </c>
      <c r="M50" s="203">
        <v>0.8</v>
      </c>
      <c r="N50" s="203">
        <v>0.81666666666666665</v>
      </c>
      <c r="O50" s="203">
        <v>0.85</v>
      </c>
      <c r="P50" s="204">
        <f t="shared" si="0"/>
        <v>0.84583333333333321</v>
      </c>
      <c r="Q50" s="203">
        <v>0.8833333333333333</v>
      </c>
      <c r="R50" s="203">
        <v>0.96666666666666667</v>
      </c>
      <c r="S50" s="203">
        <v>1.0166666666666666</v>
      </c>
      <c r="T50" s="203">
        <v>1.1000000000000001</v>
      </c>
      <c r="U50" s="203">
        <v>1.0826666666666667</v>
      </c>
      <c r="V50" s="203">
        <v>0.83733333333333337</v>
      </c>
      <c r="W50" s="204">
        <f t="shared" si="1"/>
        <v>0.98111111111111116</v>
      </c>
    </row>
    <row r="51" spans="1:23" ht="18" customHeight="1">
      <c r="A51" s="202">
        <v>47</v>
      </c>
      <c r="B51" s="202" t="s">
        <v>300</v>
      </c>
      <c r="C51" s="202">
        <v>110</v>
      </c>
      <c r="D51" s="203">
        <v>0.8</v>
      </c>
      <c r="E51" s="203">
        <v>0.86363636363636365</v>
      </c>
      <c r="F51" s="203">
        <v>0.8545454545454545</v>
      </c>
      <c r="G51" s="203">
        <v>0.8</v>
      </c>
      <c r="H51" s="203">
        <v>0.8</v>
      </c>
      <c r="I51" s="203">
        <v>0.8</v>
      </c>
      <c r="J51" s="203">
        <v>0.8</v>
      </c>
      <c r="K51" s="203">
        <v>0.8</v>
      </c>
      <c r="L51" s="203">
        <v>0.8</v>
      </c>
      <c r="M51" s="203">
        <v>0.8</v>
      </c>
      <c r="N51" s="203">
        <v>0.8</v>
      </c>
      <c r="O51" s="203">
        <v>0.81818181818181823</v>
      </c>
      <c r="P51" s="204">
        <f t="shared" si="0"/>
        <v>0.8113636363636364</v>
      </c>
      <c r="Q51" s="203">
        <v>0.8</v>
      </c>
      <c r="R51" s="203">
        <v>1.0636363636363637</v>
      </c>
      <c r="S51" s="203">
        <v>0.90999999999999992</v>
      </c>
      <c r="T51" s="203">
        <v>0.82727272727272727</v>
      </c>
      <c r="U51" s="203">
        <v>0.8</v>
      </c>
      <c r="V51" s="203">
        <v>0.8</v>
      </c>
      <c r="W51" s="204">
        <f t="shared" si="1"/>
        <v>0.86681818181818171</v>
      </c>
    </row>
    <row r="52" spans="1:23" ht="18" customHeight="1">
      <c r="A52" s="202">
        <v>48</v>
      </c>
      <c r="B52" s="202" t="s">
        <v>301</v>
      </c>
      <c r="C52" s="202">
        <v>110</v>
      </c>
      <c r="D52" s="203">
        <v>0.8</v>
      </c>
      <c r="E52" s="203">
        <v>0.8</v>
      </c>
      <c r="F52" s="203">
        <v>0.8</v>
      </c>
      <c r="G52" s="203">
        <v>0.8</v>
      </c>
      <c r="H52" s="203">
        <v>0.8</v>
      </c>
      <c r="I52" s="203">
        <v>0.8</v>
      </c>
      <c r="J52" s="203">
        <v>0.8</v>
      </c>
      <c r="K52" s="203">
        <v>0.8</v>
      </c>
      <c r="L52" s="203">
        <v>0.8</v>
      </c>
      <c r="M52" s="203">
        <v>0.8</v>
      </c>
      <c r="N52" s="203">
        <v>0.8</v>
      </c>
      <c r="O52" s="203">
        <v>0.8</v>
      </c>
      <c r="P52" s="204">
        <f t="shared" si="0"/>
        <v>0.79999999999999993</v>
      </c>
      <c r="Q52" s="203">
        <v>0.8</v>
      </c>
      <c r="R52" s="203">
        <v>0.8</v>
      </c>
      <c r="S52" s="203">
        <v>0.8</v>
      </c>
      <c r="T52" s="203">
        <v>0.8</v>
      </c>
      <c r="U52" s="203">
        <v>0.8</v>
      </c>
      <c r="V52" s="203">
        <v>0.8</v>
      </c>
      <c r="W52" s="204">
        <f t="shared" si="1"/>
        <v>0.79999999999999993</v>
      </c>
    </row>
    <row r="53" spans="1:23" ht="18" customHeight="1">
      <c r="A53" s="202">
        <v>49</v>
      </c>
      <c r="B53" s="202" t="s">
        <v>302</v>
      </c>
      <c r="C53" s="202">
        <v>167</v>
      </c>
      <c r="D53" s="203">
        <v>0.79999999999999993</v>
      </c>
      <c r="E53" s="203">
        <v>0.79999999999999993</v>
      </c>
      <c r="F53" s="203">
        <v>0.79999999999999993</v>
      </c>
      <c r="G53" s="203">
        <v>0.93053892215568867</v>
      </c>
      <c r="H53" s="203">
        <v>0.79999999999999993</v>
      </c>
      <c r="I53" s="203">
        <v>0.79999999999999993</v>
      </c>
      <c r="J53" s="203">
        <v>0.79999999999999993</v>
      </c>
      <c r="K53" s="203">
        <v>0.79999999999999993</v>
      </c>
      <c r="L53" s="203">
        <v>1.2898203592814372</v>
      </c>
      <c r="M53" s="203">
        <v>0.91616766467065869</v>
      </c>
      <c r="N53" s="203">
        <v>0.80838323353293418</v>
      </c>
      <c r="O53" s="203">
        <v>0.79999999999999993</v>
      </c>
      <c r="P53" s="204">
        <f t="shared" si="0"/>
        <v>0.86207584830339323</v>
      </c>
      <c r="Q53" s="203">
        <v>0.79999999999999993</v>
      </c>
      <c r="R53" s="203">
        <v>0.79999999999999993</v>
      </c>
      <c r="S53" s="203">
        <v>0.79999999999999993</v>
      </c>
      <c r="T53" s="203">
        <v>0.79999999999999993</v>
      </c>
      <c r="U53" s="203">
        <v>0.80479041916167671</v>
      </c>
      <c r="V53" s="203">
        <v>0.79999999999999993</v>
      </c>
      <c r="W53" s="204">
        <f t="shared" si="1"/>
        <v>0.80079840319361273</v>
      </c>
    </row>
    <row r="54" spans="1:23" ht="18" customHeight="1">
      <c r="A54" s="202">
        <v>50</v>
      </c>
      <c r="B54" s="202" t="s">
        <v>303</v>
      </c>
      <c r="C54" s="202">
        <v>140</v>
      </c>
      <c r="D54" s="203">
        <v>0.96314285714285719</v>
      </c>
      <c r="E54" s="203">
        <v>0.94885714285714284</v>
      </c>
      <c r="F54" s="203">
        <v>0.9622857142857143</v>
      </c>
      <c r="G54" s="203">
        <v>1.0008571428571429</v>
      </c>
      <c r="H54" s="203">
        <v>0.95171428571428573</v>
      </c>
      <c r="I54" s="203">
        <v>0.93371428571428572</v>
      </c>
      <c r="J54" s="203">
        <v>0.90428571428571425</v>
      </c>
      <c r="K54" s="203">
        <v>0.98828571428571443</v>
      </c>
      <c r="L54" s="203">
        <v>0.92028571428571426</v>
      </c>
      <c r="M54" s="203">
        <v>0.9642857142857143</v>
      </c>
      <c r="N54" s="203">
        <v>0.99085714285714288</v>
      </c>
      <c r="O54" s="203">
        <v>1.0865714285714285</v>
      </c>
      <c r="P54" s="204">
        <f t="shared" si="0"/>
        <v>0.96792857142857125</v>
      </c>
      <c r="Q54" s="203">
        <v>1.1337142857142857</v>
      </c>
      <c r="R54" s="203">
        <v>1.1937142857142857</v>
      </c>
      <c r="S54" s="203">
        <v>1.1142857142857143</v>
      </c>
      <c r="T54" s="203">
        <v>1.1122857142857143</v>
      </c>
      <c r="U54" s="203">
        <v>1.0702857142857143</v>
      </c>
      <c r="V54" s="203">
        <v>1.1142857142857143</v>
      </c>
      <c r="W54" s="204">
        <f t="shared" si="1"/>
        <v>1.1230952380952381</v>
      </c>
    </row>
    <row r="55" spans="1:23" ht="18" customHeight="1">
      <c r="A55" s="202">
        <v>51</v>
      </c>
      <c r="B55" s="202" t="s">
        <v>304</v>
      </c>
      <c r="C55" s="202">
        <v>110</v>
      </c>
      <c r="D55" s="203">
        <v>0.8</v>
      </c>
      <c r="E55" s="203">
        <v>0.8</v>
      </c>
      <c r="F55" s="203">
        <v>0.8</v>
      </c>
      <c r="G55" s="203">
        <v>0.8</v>
      </c>
      <c r="H55" s="203">
        <v>0.8</v>
      </c>
      <c r="I55" s="203">
        <v>0.8</v>
      </c>
      <c r="J55" s="203">
        <v>0.8</v>
      </c>
      <c r="K55" s="203">
        <v>0.8</v>
      </c>
      <c r="L55" s="203">
        <v>0.8</v>
      </c>
      <c r="M55" s="203">
        <v>0.8</v>
      </c>
      <c r="N55" s="203">
        <v>0.8</v>
      </c>
      <c r="O55" s="203">
        <v>0.8</v>
      </c>
      <c r="P55" s="204">
        <f t="shared" si="0"/>
        <v>0.79999999999999993</v>
      </c>
      <c r="Q55" s="203">
        <v>0.8</v>
      </c>
      <c r="R55" s="203">
        <v>0.8</v>
      </c>
      <c r="S55" s="203">
        <v>0.8</v>
      </c>
      <c r="T55" s="203">
        <v>0.8</v>
      </c>
      <c r="U55" s="203">
        <v>0.8</v>
      </c>
      <c r="V55" s="203">
        <v>0.8</v>
      </c>
      <c r="W55" s="204">
        <f t="shared" si="1"/>
        <v>0.79999999999999993</v>
      </c>
    </row>
    <row r="56" spans="1:23" ht="18" customHeight="1">
      <c r="A56" s="202">
        <v>52</v>
      </c>
      <c r="B56" s="202" t="s">
        <v>305</v>
      </c>
      <c r="C56" s="202">
        <v>111</v>
      </c>
      <c r="D56" s="203">
        <v>0.79999999999999993</v>
      </c>
      <c r="E56" s="203">
        <v>0.79999999999999993</v>
      </c>
      <c r="F56" s="203">
        <v>0.79999999999999993</v>
      </c>
      <c r="G56" s="203">
        <v>0.79999999999999993</v>
      </c>
      <c r="H56" s="203">
        <v>0.79999999999999993</v>
      </c>
      <c r="I56" s="203">
        <v>0.79999999999999993</v>
      </c>
      <c r="J56" s="203">
        <v>0.79999999999999993</v>
      </c>
      <c r="K56" s="203">
        <v>0.79999999999999993</v>
      </c>
      <c r="L56" s="203">
        <v>0.79999999999999993</v>
      </c>
      <c r="M56" s="203">
        <v>0.79999999999999993</v>
      </c>
      <c r="N56" s="203">
        <v>0.79999999999999993</v>
      </c>
      <c r="O56" s="203">
        <v>0.79999999999999993</v>
      </c>
      <c r="P56" s="204">
        <f t="shared" si="0"/>
        <v>0.79999999999999993</v>
      </c>
      <c r="Q56" s="203">
        <v>0.79999999999999993</v>
      </c>
      <c r="R56" s="203">
        <v>0.79999999999999993</v>
      </c>
      <c r="S56" s="203">
        <v>0.79999999999999993</v>
      </c>
      <c r="T56" s="203">
        <v>0.79999999999999993</v>
      </c>
      <c r="U56" s="203">
        <v>0.79999999999999993</v>
      </c>
      <c r="V56" s="203">
        <v>0.79999999999999993</v>
      </c>
      <c r="W56" s="204">
        <f t="shared" si="1"/>
        <v>0.79999999999999993</v>
      </c>
    </row>
    <row r="57" spans="1:23" ht="18" customHeight="1">
      <c r="A57" s="202">
        <v>53</v>
      </c>
      <c r="B57" s="202" t="s">
        <v>306</v>
      </c>
      <c r="C57" s="202">
        <v>113</v>
      </c>
      <c r="D57" s="203">
        <v>0.8</v>
      </c>
      <c r="E57" s="203">
        <v>0.8</v>
      </c>
      <c r="F57" s="203">
        <v>0.8</v>
      </c>
      <c r="G57" s="203">
        <v>0.8</v>
      </c>
      <c r="H57" s="203">
        <v>0.8</v>
      </c>
      <c r="I57" s="203">
        <v>0.8</v>
      </c>
      <c r="J57" s="203">
        <v>0.8</v>
      </c>
      <c r="K57" s="203">
        <v>0.8</v>
      </c>
      <c r="L57" s="203">
        <v>0.8</v>
      </c>
      <c r="M57" s="203">
        <v>0.8</v>
      </c>
      <c r="N57" s="203">
        <v>0.8</v>
      </c>
      <c r="O57" s="203">
        <v>0.8</v>
      </c>
      <c r="P57" s="204">
        <f t="shared" si="0"/>
        <v>0.79999999999999993</v>
      </c>
      <c r="Q57" s="203">
        <v>0.8</v>
      </c>
      <c r="R57" s="203">
        <v>0.8</v>
      </c>
      <c r="S57" s="203">
        <v>0.8</v>
      </c>
      <c r="T57" s="203">
        <v>0.8</v>
      </c>
      <c r="U57" s="203">
        <v>0.8</v>
      </c>
      <c r="V57" s="203">
        <v>0.8</v>
      </c>
      <c r="W57" s="204">
        <f t="shared" si="1"/>
        <v>0.79999999999999993</v>
      </c>
    </row>
    <row r="58" spans="1:23" ht="18" customHeight="1">
      <c r="A58" s="202">
        <v>54</v>
      </c>
      <c r="B58" s="202" t="s">
        <v>307</v>
      </c>
      <c r="C58" s="202">
        <v>110</v>
      </c>
      <c r="D58" s="203">
        <v>0.8</v>
      </c>
      <c r="E58" s="203">
        <v>0.8</v>
      </c>
      <c r="F58" s="203">
        <v>0.8</v>
      </c>
      <c r="G58" s="203">
        <v>0.8</v>
      </c>
      <c r="H58" s="203">
        <v>0.8</v>
      </c>
      <c r="I58" s="203">
        <v>0.8</v>
      </c>
      <c r="J58" s="203">
        <v>0.8</v>
      </c>
      <c r="K58" s="203">
        <v>0.8</v>
      </c>
      <c r="L58" s="203">
        <v>0.8</v>
      </c>
      <c r="M58" s="203">
        <v>0.8</v>
      </c>
      <c r="N58" s="203">
        <v>0.8</v>
      </c>
      <c r="O58" s="203">
        <v>0.8</v>
      </c>
      <c r="P58" s="204">
        <f t="shared" si="0"/>
        <v>0.79999999999999993</v>
      </c>
      <c r="Q58" s="203">
        <v>0.8</v>
      </c>
      <c r="R58" s="203">
        <v>0.8</v>
      </c>
      <c r="S58" s="203">
        <v>0.8</v>
      </c>
      <c r="T58" s="203">
        <v>0.8</v>
      </c>
      <c r="U58" s="203">
        <v>0.8</v>
      </c>
      <c r="V58" s="203">
        <v>0.8</v>
      </c>
      <c r="W58" s="204">
        <f t="shared" si="1"/>
        <v>0.79999999999999993</v>
      </c>
    </row>
    <row r="59" spans="1:23" ht="18" customHeight="1">
      <c r="A59" s="202">
        <v>55</v>
      </c>
      <c r="B59" s="202" t="s">
        <v>308</v>
      </c>
      <c r="C59" s="202">
        <v>300</v>
      </c>
      <c r="D59" s="203">
        <v>0.8</v>
      </c>
      <c r="E59" s="203">
        <v>0.8</v>
      </c>
      <c r="F59" s="203">
        <v>0.8</v>
      </c>
      <c r="G59" s="203">
        <v>0.8</v>
      </c>
      <c r="H59" s="203">
        <v>0.8</v>
      </c>
      <c r="I59" s="203">
        <v>0.8</v>
      </c>
      <c r="J59" s="203">
        <v>0.8</v>
      </c>
      <c r="K59" s="203">
        <v>0.8</v>
      </c>
      <c r="L59" s="203">
        <v>0.8</v>
      </c>
      <c r="M59" s="203">
        <v>0.8</v>
      </c>
      <c r="N59" s="203">
        <v>0.81826666666666659</v>
      </c>
      <c r="O59" s="203">
        <v>0.81506666666666672</v>
      </c>
      <c r="P59" s="204">
        <f t="shared" si="0"/>
        <v>0.8027777777777777</v>
      </c>
      <c r="Q59" s="203">
        <v>0.8</v>
      </c>
      <c r="R59" s="203">
        <v>0.8</v>
      </c>
      <c r="S59" s="203">
        <v>0.8</v>
      </c>
      <c r="T59" s="203">
        <v>0.8</v>
      </c>
      <c r="U59" s="203">
        <v>0.8</v>
      </c>
      <c r="V59" s="203">
        <v>0.8</v>
      </c>
      <c r="W59" s="204">
        <f t="shared" si="1"/>
        <v>0.79999999999999993</v>
      </c>
    </row>
    <row r="60" spans="1:23" ht="18" customHeight="1">
      <c r="A60" s="202">
        <v>56</v>
      </c>
      <c r="B60" s="202" t="s">
        <v>309</v>
      </c>
      <c r="C60" s="202">
        <v>176</v>
      </c>
      <c r="D60" s="203">
        <v>0.8</v>
      </c>
      <c r="E60" s="203">
        <v>0.8</v>
      </c>
      <c r="F60" s="203">
        <v>0.8</v>
      </c>
      <c r="G60" s="203">
        <v>0.8</v>
      </c>
      <c r="H60" s="203">
        <v>0.8</v>
      </c>
      <c r="I60" s="203">
        <v>0.8</v>
      </c>
      <c r="J60" s="203">
        <v>0.8</v>
      </c>
      <c r="K60" s="203">
        <v>0.8</v>
      </c>
      <c r="L60" s="203">
        <v>0.8</v>
      </c>
      <c r="M60" s="203">
        <v>0.8</v>
      </c>
      <c r="N60" s="203">
        <v>0.8</v>
      </c>
      <c r="O60" s="203">
        <v>0.8</v>
      </c>
      <c r="P60" s="204">
        <f t="shared" si="0"/>
        <v>0.79999999999999993</v>
      </c>
      <c r="Q60" s="203">
        <v>0.8</v>
      </c>
      <c r="R60" s="203">
        <v>0.8</v>
      </c>
      <c r="S60" s="203">
        <v>0.8</v>
      </c>
      <c r="T60" s="203">
        <v>0.8</v>
      </c>
      <c r="U60" s="203">
        <v>0.8</v>
      </c>
      <c r="V60" s="203">
        <v>0.8</v>
      </c>
      <c r="W60" s="204">
        <f t="shared" si="1"/>
        <v>0.79999999999999993</v>
      </c>
    </row>
    <row r="61" spans="1:23" ht="18" customHeight="1">
      <c r="A61" s="202">
        <v>57</v>
      </c>
      <c r="B61" s="202" t="s">
        <v>310</v>
      </c>
      <c r="C61" s="202">
        <v>110</v>
      </c>
      <c r="D61" s="203">
        <v>0</v>
      </c>
      <c r="E61" s="203">
        <v>0</v>
      </c>
      <c r="F61" s="203">
        <v>0</v>
      </c>
      <c r="G61" s="203">
        <v>0</v>
      </c>
      <c r="H61" s="203">
        <v>0.8</v>
      </c>
      <c r="I61" s="203">
        <v>0.8</v>
      </c>
      <c r="J61" s="203">
        <v>0.8</v>
      </c>
      <c r="K61" s="203">
        <v>0.8</v>
      </c>
      <c r="L61" s="203">
        <v>1.6363636363636365</v>
      </c>
      <c r="M61" s="203">
        <v>0.8</v>
      </c>
      <c r="N61" s="203">
        <v>0.8</v>
      </c>
      <c r="O61" s="203">
        <v>0.8</v>
      </c>
      <c r="P61" s="204">
        <f t="shared" si="0"/>
        <v>0.60303030303030303</v>
      </c>
      <c r="Q61" s="203">
        <v>0.8</v>
      </c>
      <c r="R61" s="203">
        <v>0.8</v>
      </c>
      <c r="S61" s="203">
        <v>0.8</v>
      </c>
      <c r="T61" s="203">
        <v>0.8</v>
      </c>
      <c r="U61" s="203">
        <v>0.8</v>
      </c>
      <c r="V61" s="203">
        <v>0.8</v>
      </c>
      <c r="W61" s="204">
        <f t="shared" si="1"/>
        <v>0.79999999999999993</v>
      </c>
    </row>
    <row r="62" spans="1:23" ht="18" customHeight="1">
      <c r="A62" s="202">
        <v>58</v>
      </c>
      <c r="B62" s="202" t="s">
        <v>311</v>
      </c>
      <c r="C62" s="202">
        <v>110</v>
      </c>
      <c r="D62" s="203">
        <v>0</v>
      </c>
      <c r="E62" s="203">
        <v>0</v>
      </c>
      <c r="F62" s="203">
        <v>0</v>
      </c>
      <c r="G62" s="203">
        <v>0</v>
      </c>
      <c r="H62" s="203">
        <v>0</v>
      </c>
      <c r="I62" s="203">
        <v>0</v>
      </c>
      <c r="J62" s="203">
        <v>0</v>
      </c>
      <c r="K62" s="203">
        <v>0</v>
      </c>
      <c r="L62" s="203">
        <v>0</v>
      </c>
      <c r="M62" s="203">
        <v>0</v>
      </c>
      <c r="N62" s="203">
        <v>0</v>
      </c>
      <c r="O62" s="203">
        <v>1.1854545454545455</v>
      </c>
      <c r="P62" s="204">
        <f t="shared" si="0"/>
        <v>9.87878787878788E-2</v>
      </c>
      <c r="Q62" s="203">
        <v>1.1636363636363636</v>
      </c>
      <c r="R62" s="203">
        <v>0.89090909090909087</v>
      </c>
      <c r="S62" s="203">
        <v>0.83636363636363631</v>
      </c>
      <c r="T62" s="203">
        <v>0.8</v>
      </c>
      <c r="U62" s="203">
        <v>0.8</v>
      </c>
      <c r="V62" s="203">
        <v>0.8</v>
      </c>
      <c r="W62" s="204">
        <f t="shared" si="1"/>
        <v>0.88181818181818183</v>
      </c>
    </row>
    <row r="63" spans="1:23" ht="18" customHeight="1">
      <c r="A63" s="202">
        <v>59</v>
      </c>
      <c r="B63" s="202" t="s">
        <v>312</v>
      </c>
      <c r="C63" s="202">
        <v>289</v>
      </c>
      <c r="D63" s="203">
        <v>0</v>
      </c>
      <c r="E63" s="203">
        <v>0</v>
      </c>
      <c r="F63" s="203">
        <v>0</v>
      </c>
      <c r="G63" s="203">
        <v>0</v>
      </c>
      <c r="H63" s="203">
        <v>0</v>
      </c>
      <c r="I63" s="203">
        <v>0</v>
      </c>
      <c r="J63" s="203">
        <v>0</v>
      </c>
      <c r="K63" s="203">
        <v>0</v>
      </c>
      <c r="L63" s="203">
        <v>0</v>
      </c>
      <c r="M63" s="203">
        <v>0</v>
      </c>
      <c r="N63" s="203">
        <v>0</v>
      </c>
      <c r="O63" s="203">
        <v>0</v>
      </c>
      <c r="P63" s="204">
        <f t="shared" si="0"/>
        <v>0</v>
      </c>
      <c r="Q63" s="203">
        <v>0</v>
      </c>
      <c r="R63" s="203">
        <v>0.80096885813148788</v>
      </c>
      <c r="S63" s="203">
        <v>0.79999999999999993</v>
      </c>
      <c r="T63" s="203">
        <v>0.79999999999999993</v>
      </c>
      <c r="U63" s="203">
        <v>0.79999999999999993</v>
      </c>
      <c r="V63" s="203">
        <v>0.79999999999999993</v>
      </c>
      <c r="W63" s="204">
        <f t="shared" si="1"/>
        <v>0.66682814302191462</v>
      </c>
    </row>
    <row r="64" spans="1:23" ht="18" customHeight="1">
      <c r="A64" s="202">
        <v>60</v>
      </c>
      <c r="B64" s="202" t="s">
        <v>313</v>
      </c>
      <c r="C64" s="202">
        <v>201</v>
      </c>
      <c r="D64" s="203">
        <v>0</v>
      </c>
      <c r="E64" s="203">
        <v>0</v>
      </c>
      <c r="F64" s="203">
        <v>0</v>
      </c>
      <c r="G64" s="203">
        <v>0</v>
      </c>
      <c r="H64" s="203">
        <v>0</v>
      </c>
      <c r="I64" s="203">
        <v>0</v>
      </c>
      <c r="J64" s="203">
        <v>0</v>
      </c>
      <c r="K64" s="203">
        <v>0</v>
      </c>
      <c r="L64" s="203">
        <v>0</v>
      </c>
      <c r="M64" s="203">
        <v>0</v>
      </c>
      <c r="N64" s="203">
        <v>0</v>
      </c>
      <c r="O64" s="203">
        <v>0</v>
      </c>
      <c r="P64" s="204">
        <f t="shared" si="0"/>
        <v>0</v>
      </c>
      <c r="Q64" s="203">
        <v>0</v>
      </c>
      <c r="R64" s="203">
        <v>0.49029850746268655</v>
      </c>
      <c r="S64" s="203">
        <v>0.8</v>
      </c>
      <c r="T64" s="203">
        <v>0.8</v>
      </c>
      <c r="U64" s="203">
        <v>0.8</v>
      </c>
      <c r="V64" s="203">
        <v>0.8</v>
      </c>
      <c r="W64" s="204">
        <f t="shared" si="1"/>
        <v>0.61504975124378103</v>
      </c>
    </row>
    <row r="65" spans="1:23" ht="18" customHeight="1">
      <c r="A65" s="202">
        <v>61</v>
      </c>
      <c r="B65" s="202" t="s">
        <v>314</v>
      </c>
      <c r="C65" s="202">
        <v>111</v>
      </c>
      <c r="D65" s="203">
        <v>0</v>
      </c>
      <c r="E65" s="203">
        <v>0</v>
      </c>
      <c r="F65" s="203">
        <v>0</v>
      </c>
      <c r="G65" s="203">
        <v>0</v>
      </c>
      <c r="H65" s="203">
        <v>0</v>
      </c>
      <c r="I65" s="203">
        <v>0</v>
      </c>
      <c r="J65" s="203">
        <v>0</v>
      </c>
      <c r="K65" s="203">
        <v>0</v>
      </c>
      <c r="L65" s="203">
        <v>0</v>
      </c>
      <c r="M65" s="203">
        <v>0</v>
      </c>
      <c r="N65" s="203">
        <v>0</v>
      </c>
      <c r="O65" s="203">
        <v>0</v>
      </c>
      <c r="P65" s="204">
        <f t="shared" si="0"/>
        <v>0</v>
      </c>
      <c r="Q65" s="203">
        <v>0</v>
      </c>
      <c r="R65" s="203">
        <v>0</v>
      </c>
      <c r="S65" s="203">
        <v>0</v>
      </c>
      <c r="T65" s="203">
        <v>0.79999999999999993</v>
      </c>
      <c r="U65" s="203">
        <v>0.79999999999999993</v>
      </c>
      <c r="V65" s="203">
        <v>0.79999999999999993</v>
      </c>
      <c r="W65" s="204">
        <f t="shared" si="1"/>
        <v>0.39999999999999997</v>
      </c>
    </row>
    <row r="66" spans="1:23" ht="18" customHeight="1">
      <c r="A66" s="202">
        <v>62</v>
      </c>
      <c r="B66" s="202" t="s">
        <v>315</v>
      </c>
      <c r="C66" s="202">
        <v>278</v>
      </c>
      <c r="D66" s="203">
        <v>0.90870503597122299</v>
      </c>
      <c r="E66" s="203">
        <v>0.88679856115107913</v>
      </c>
      <c r="F66" s="203">
        <v>0.8</v>
      </c>
      <c r="G66" s="203">
        <v>0.90848920863309357</v>
      </c>
      <c r="H66" s="203">
        <v>0.91737410071942449</v>
      </c>
      <c r="I66" s="203">
        <v>2.1827338129496403</v>
      </c>
      <c r="J66" s="203">
        <v>1.3438848920863311</v>
      </c>
      <c r="K66" s="203">
        <v>1.0641726618705034</v>
      </c>
      <c r="L66" s="203">
        <v>0.8</v>
      </c>
      <c r="M66" s="203">
        <v>0.8</v>
      </c>
      <c r="N66" s="203">
        <v>1.1523741007194246</v>
      </c>
      <c r="O66" s="203">
        <v>1.2395683453237412</v>
      </c>
      <c r="P66" s="204">
        <f t="shared" si="0"/>
        <v>1.0836750599520386</v>
      </c>
      <c r="Q66" s="203">
        <v>1.5188489208633094</v>
      </c>
      <c r="R66" s="203">
        <v>1.0305035971223022</v>
      </c>
      <c r="S66" s="203">
        <v>1.0035971223021583</v>
      </c>
      <c r="T66" s="203">
        <v>1.3385611510791366</v>
      </c>
      <c r="U66" s="203">
        <v>1.5853237410071943</v>
      </c>
      <c r="V66" s="203">
        <v>1.4968345323741008</v>
      </c>
      <c r="W66" s="204">
        <f t="shared" si="1"/>
        <v>1.3289448441247003</v>
      </c>
    </row>
    <row r="67" spans="1:23" ht="18" customHeight="1">
      <c r="A67" s="202">
        <v>63</v>
      </c>
      <c r="B67" s="202" t="s">
        <v>316</v>
      </c>
      <c r="C67" s="202">
        <v>111</v>
      </c>
      <c r="D67" s="203">
        <v>0.79999999999999993</v>
      </c>
      <c r="E67" s="203">
        <v>0.79999999999999993</v>
      </c>
      <c r="F67" s="203">
        <v>0.79999999999999993</v>
      </c>
      <c r="G67" s="203">
        <v>0.79999999999999993</v>
      </c>
      <c r="H67" s="203">
        <v>0.8355855855855856</v>
      </c>
      <c r="I67" s="203">
        <v>0.87441441441441448</v>
      </c>
      <c r="J67" s="203">
        <v>0.79999999999999993</v>
      </c>
      <c r="K67" s="203">
        <v>0.88450450450450457</v>
      </c>
      <c r="L67" s="203">
        <v>0.79999999999999993</v>
      </c>
      <c r="M67" s="203">
        <v>0.83162162162162168</v>
      </c>
      <c r="N67" s="203">
        <v>0.79999999999999993</v>
      </c>
      <c r="O67" s="203">
        <v>0.92396396396396396</v>
      </c>
      <c r="P67" s="204">
        <f t="shared" si="0"/>
        <v>0.82917417417417416</v>
      </c>
      <c r="Q67" s="203">
        <v>0.79999999999999993</v>
      </c>
      <c r="R67" s="203">
        <v>0.79999999999999993</v>
      </c>
      <c r="S67" s="203">
        <v>0.79999999999999993</v>
      </c>
      <c r="T67" s="203">
        <v>1.0095495495495497</v>
      </c>
      <c r="U67" s="203">
        <v>1.0253153153153154</v>
      </c>
      <c r="V67" s="203">
        <v>0.96873873873873872</v>
      </c>
      <c r="W67" s="204">
        <f t="shared" si="1"/>
        <v>0.90060060060060065</v>
      </c>
    </row>
    <row r="68" spans="1:23" ht="18" customHeight="1">
      <c r="A68" s="202">
        <v>64</v>
      </c>
      <c r="B68" s="202" t="s">
        <v>317</v>
      </c>
      <c r="C68" s="202">
        <v>110</v>
      </c>
      <c r="D68" s="203">
        <v>1.1825454545454546</v>
      </c>
      <c r="E68" s="203">
        <v>1.2494545454545454</v>
      </c>
      <c r="F68" s="203">
        <v>1.1323636363636365</v>
      </c>
      <c r="G68" s="203">
        <v>0.8</v>
      </c>
      <c r="H68" s="203">
        <v>1.0636363636363637</v>
      </c>
      <c r="I68" s="203">
        <v>1.229090909090909</v>
      </c>
      <c r="J68" s="203">
        <v>1.2454545454545454</v>
      </c>
      <c r="K68" s="203">
        <v>1.1945454545454546</v>
      </c>
      <c r="L68" s="203">
        <v>1.1127272727272728</v>
      </c>
      <c r="M68" s="203">
        <v>1.1227272727272728</v>
      </c>
      <c r="N68" s="203">
        <v>1.0636363636363637</v>
      </c>
      <c r="O68" s="203">
        <v>1.03</v>
      </c>
      <c r="P68" s="204">
        <f t="shared" si="0"/>
        <v>1.118848484848485</v>
      </c>
      <c r="Q68" s="203">
        <v>0.94727272727272727</v>
      </c>
      <c r="R68" s="203">
        <v>0.95090909090909082</v>
      </c>
      <c r="S68" s="203">
        <v>1.0227272727272727</v>
      </c>
      <c r="T68" s="203">
        <v>1.03</v>
      </c>
      <c r="U68" s="203">
        <v>1.0463636363636364</v>
      </c>
      <c r="V68" s="203">
        <v>1.0081818181818183</v>
      </c>
      <c r="W68" s="204">
        <f t="shared" si="1"/>
        <v>1.000909090909091</v>
      </c>
    </row>
    <row r="69" spans="1:23" ht="18" customHeight="1">
      <c r="A69" s="202">
        <v>65</v>
      </c>
      <c r="B69" s="202" t="s">
        <v>318</v>
      </c>
      <c r="C69" s="202">
        <v>156</v>
      </c>
      <c r="D69" s="203">
        <v>0.89743589743589747</v>
      </c>
      <c r="E69" s="203">
        <v>0.89743589743589747</v>
      </c>
      <c r="F69" s="203">
        <v>0.89743589743589747</v>
      </c>
      <c r="G69" s="203">
        <v>0.89743589743589747</v>
      </c>
      <c r="H69" s="203">
        <v>0.89743589743589747</v>
      </c>
      <c r="I69" s="203">
        <v>0.89743589743589747</v>
      </c>
      <c r="J69" s="203">
        <v>0.89743589743589747</v>
      </c>
      <c r="K69" s="203">
        <v>0.89743589743589747</v>
      </c>
      <c r="L69" s="203">
        <v>0.89743589743589747</v>
      </c>
      <c r="M69" s="203">
        <v>0.89743589743589747</v>
      </c>
      <c r="N69" s="203">
        <v>0.89743589743589747</v>
      </c>
      <c r="O69" s="203">
        <v>0.89743589743589747</v>
      </c>
      <c r="P69" s="204">
        <f t="shared" si="0"/>
        <v>0.89743589743589769</v>
      </c>
      <c r="Q69" s="203">
        <v>0.89743589743589747</v>
      </c>
      <c r="R69" s="203">
        <v>0.89743589743589747</v>
      </c>
      <c r="S69" s="203">
        <v>0.89743589743589747</v>
      </c>
      <c r="T69" s="203">
        <v>0.89743589743589747</v>
      </c>
      <c r="U69" s="203">
        <v>0.89743589743589747</v>
      </c>
      <c r="V69" s="203">
        <v>0.89743589743589747</v>
      </c>
      <c r="W69" s="204">
        <f t="shared" si="1"/>
        <v>0.89743589743589747</v>
      </c>
    </row>
    <row r="70" spans="1:23" ht="18" customHeight="1">
      <c r="A70" s="202">
        <v>66</v>
      </c>
      <c r="B70" s="202" t="s">
        <v>319</v>
      </c>
      <c r="C70" s="202">
        <v>127</v>
      </c>
      <c r="D70" s="203">
        <v>1.0299212598425198</v>
      </c>
      <c r="E70" s="203">
        <v>0.96062992125984248</v>
      </c>
      <c r="F70" s="203">
        <v>0.94488188976377951</v>
      </c>
      <c r="G70" s="203">
        <v>0.97952755905511812</v>
      </c>
      <c r="H70" s="203">
        <v>0.83779527559055122</v>
      </c>
      <c r="I70" s="203">
        <v>0.97637795275590555</v>
      </c>
      <c r="J70" s="203">
        <v>0.97322834645669287</v>
      </c>
      <c r="K70" s="203">
        <v>0.87874015748031487</v>
      </c>
      <c r="L70" s="203">
        <v>0.8409448818897638</v>
      </c>
      <c r="M70" s="203">
        <v>0.9102362204724409</v>
      </c>
      <c r="N70" s="203">
        <v>0.88188976377952755</v>
      </c>
      <c r="O70" s="203">
        <v>0.9700787401574803</v>
      </c>
      <c r="P70" s="204">
        <f t="shared" ref="P70:P133" si="2">(SUM(D70:O70))/12</f>
        <v>0.93202099737532829</v>
      </c>
      <c r="Q70" s="203">
        <v>0.94488188976377951</v>
      </c>
      <c r="R70" s="203">
        <v>0.8283464566929134</v>
      </c>
      <c r="S70" s="203">
        <v>1.1307086614173227</v>
      </c>
      <c r="T70" s="203">
        <v>0.99212598425196852</v>
      </c>
      <c r="U70" s="203">
        <v>0.88818897637795269</v>
      </c>
      <c r="V70" s="203">
        <v>0.9102362204724409</v>
      </c>
      <c r="W70" s="204">
        <f t="shared" ref="W70:W133" si="3">SUM(Q70:V70)/6</f>
        <v>0.9490813648293962</v>
      </c>
    </row>
    <row r="71" spans="1:23" ht="18" customHeight="1">
      <c r="A71" s="202">
        <v>67</v>
      </c>
      <c r="B71" s="202" t="s">
        <v>320</v>
      </c>
      <c r="C71" s="202">
        <v>114</v>
      </c>
      <c r="D71" s="203">
        <v>0.8</v>
      </c>
      <c r="E71" s="203">
        <v>0.8</v>
      </c>
      <c r="F71" s="203">
        <v>0.8</v>
      </c>
      <c r="G71" s="203">
        <v>0.8</v>
      </c>
      <c r="H71" s="203">
        <v>0.8</v>
      </c>
      <c r="I71" s="203">
        <v>0.8</v>
      </c>
      <c r="J71" s="203">
        <v>0.8</v>
      </c>
      <c r="K71" s="203">
        <v>0.8</v>
      </c>
      <c r="L71" s="203">
        <v>0.8</v>
      </c>
      <c r="M71" s="203">
        <v>0.8</v>
      </c>
      <c r="N71" s="203">
        <v>0.8</v>
      </c>
      <c r="O71" s="203">
        <v>0.8</v>
      </c>
      <c r="P71" s="204">
        <f t="shared" si="2"/>
        <v>0.79999999999999993</v>
      </c>
      <c r="Q71" s="203">
        <v>0.8</v>
      </c>
      <c r="R71" s="203">
        <v>0.8</v>
      </c>
      <c r="S71" s="203">
        <v>0.8</v>
      </c>
      <c r="T71" s="203">
        <v>0.8</v>
      </c>
      <c r="U71" s="203">
        <v>0.8</v>
      </c>
      <c r="V71" s="203">
        <v>0.8</v>
      </c>
      <c r="W71" s="204">
        <f t="shared" si="3"/>
        <v>0.79999999999999993</v>
      </c>
    </row>
    <row r="72" spans="1:23" ht="18" customHeight="1">
      <c r="A72" s="202">
        <v>68</v>
      </c>
      <c r="B72" s="202" t="s">
        <v>321</v>
      </c>
      <c r="C72" s="202">
        <v>121</v>
      </c>
      <c r="D72" s="203">
        <v>0.79999999999999993</v>
      </c>
      <c r="E72" s="203">
        <v>0.79999999999999993</v>
      </c>
      <c r="F72" s="203">
        <v>0.79999999999999993</v>
      </c>
      <c r="G72" s="203">
        <v>0.79999999999999993</v>
      </c>
      <c r="H72" s="203">
        <v>0.79999999999999993</v>
      </c>
      <c r="I72" s="203">
        <v>0.79999999999999993</v>
      </c>
      <c r="J72" s="203">
        <v>0.79999999999999993</v>
      </c>
      <c r="K72" s="203">
        <v>0.79999999999999993</v>
      </c>
      <c r="L72" s="203">
        <v>0.79999999999999993</v>
      </c>
      <c r="M72" s="203">
        <v>0.79999999999999993</v>
      </c>
      <c r="N72" s="203">
        <v>0.79999999999999993</v>
      </c>
      <c r="O72" s="203">
        <v>0.79999999999999993</v>
      </c>
      <c r="P72" s="204">
        <f t="shared" si="2"/>
        <v>0.79999999999999993</v>
      </c>
      <c r="Q72" s="203">
        <v>0.79999999999999993</v>
      </c>
      <c r="R72" s="203">
        <v>0.79999999999999993</v>
      </c>
      <c r="S72" s="203">
        <v>0.79999999999999993</v>
      </c>
      <c r="T72" s="203">
        <v>0.79999999999999993</v>
      </c>
      <c r="U72" s="203">
        <v>0.79999999999999993</v>
      </c>
      <c r="V72" s="203">
        <v>0.79999999999999993</v>
      </c>
      <c r="W72" s="204">
        <f t="shared" si="3"/>
        <v>0.79999999999999993</v>
      </c>
    </row>
    <row r="73" spans="1:23" ht="18" customHeight="1">
      <c r="A73" s="202">
        <v>69</v>
      </c>
      <c r="B73" s="202" t="s">
        <v>322</v>
      </c>
      <c r="C73" s="202">
        <v>127</v>
      </c>
      <c r="D73" s="203">
        <v>0.79999999999999993</v>
      </c>
      <c r="E73" s="203">
        <v>0.79999999999999993</v>
      </c>
      <c r="F73" s="203">
        <v>0.79999999999999993</v>
      </c>
      <c r="G73" s="203">
        <v>0.79999999999999993</v>
      </c>
      <c r="H73" s="203">
        <v>0.79999999999999993</v>
      </c>
      <c r="I73" s="203">
        <v>0.79999999999999993</v>
      </c>
      <c r="J73" s="203">
        <v>0.79999999999999993</v>
      </c>
      <c r="K73" s="203">
        <v>0.79999999999999993</v>
      </c>
      <c r="L73" s="203">
        <v>0.79999999999999993</v>
      </c>
      <c r="M73" s="203">
        <v>0.79999999999999993</v>
      </c>
      <c r="N73" s="203">
        <v>0.79999999999999993</v>
      </c>
      <c r="O73" s="203">
        <v>0.79999999999999993</v>
      </c>
      <c r="P73" s="204">
        <f t="shared" si="2"/>
        <v>0.79999999999999993</v>
      </c>
      <c r="Q73" s="203">
        <v>0.79999999999999993</v>
      </c>
      <c r="R73" s="203">
        <v>0.79999999999999993</v>
      </c>
      <c r="S73" s="203">
        <v>0.79999999999999993</v>
      </c>
      <c r="T73" s="203">
        <v>0.79999999999999993</v>
      </c>
      <c r="U73" s="203">
        <v>0.79999999999999993</v>
      </c>
      <c r="V73" s="203">
        <v>0.79999999999999993</v>
      </c>
      <c r="W73" s="204">
        <f t="shared" si="3"/>
        <v>0.79999999999999993</v>
      </c>
    </row>
    <row r="74" spans="1:23" ht="18" customHeight="1">
      <c r="A74" s="202">
        <v>70</v>
      </c>
      <c r="B74" s="202" t="s">
        <v>323</v>
      </c>
      <c r="C74" s="202">
        <v>143</v>
      </c>
      <c r="D74" s="203">
        <v>0</v>
      </c>
      <c r="E74" s="203">
        <v>0</v>
      </c>
      <c r="F74" s="203">
        <v>0</v>
      </c>
      <c r="G74" s="203">
        <v>0.8</v>
      </c>
      <c r="H74" s="203">
        <v>0.84475524475524477</v>
      </c>
      <c r="I74" s="203">
        <v>0.82377622377622373</v>
      </c>
      <c r="J74" s="203">
        <v>0.8</v>
      </c>
      <c r="K74" s="203">
        <v>0.8</v>
      </c>
      <c r="L74" s="203">
        <v>0.8</v>
      </c>
      <c r="M74" s="203">
        <v>0.8</v>
      </c>
      <c r="N74" s="203">
        <v>0.8</v>
      </c>
      <c r="O74" s="203">
        <v>0.8</v>
      </c>
      <c r="P74" s="204">
        <f t="shared" si="2"/>
        <v>0.60571095571095568</v>
      </c>
      <c r="Q74" s="203">
        <v>0.8</v>
      </c>
      <c r="R74" s="203">
        <v>0.8</v>
      </c>
      <c r="S74" s="203">
        <v>0.8</v>
      </c>
      <c r="T74" s="203">
        <v>0.8</v>
      </c>
      <c r="U74" s="203">
        <v>0.80279720279720279</v>
      </c>
      <c r="V74" s="203">
        <v>1.0083916083916082</v>
      </c>
      <c r="W74" s="204">
        <f t="shared" si="3"/>
        <v>0.83519813519813513</v>
      </c>
    </row>
    <row r="75" spans="1:23" ht="18" customHeight="1">
      <c r="A75" s="202">
        <v>71</v>
      </c>
      <c r="B75" s="202" t="s">
        <v>324</v>
      </c>
      <c r="C75" s="202">
        <v>167</v>
      </c>
      <c r="D75" s="203">
        <v>0</v>
      </c>
      <c r="E75" s="203">
        <v>0</v>
      </c>
      <c r="F75" s="203">
        <v>0</v>
      </c>
      <c r="G75" s="203">
        <v>0</v>
      </c>
      <c r="H75" s="203">
        <v>0</v>
      </c>
      <c r="I75" s="203">
        <v>0</v>
      </c>
      <c r="J75" s="203">
        <v>0</v>
      </c>
      <c r="K75" s="203">
        <v>0</v>
      </c>
      <c r="L75" s="203">
        <v>0</v>
      </c>
      <c r="M75" s="203">
        <v>0</v>
      </c>
      <c r="N75" s="203">
        <v>0</v>
      </c>
      <c r="O75" s="203">
        <v>0</v>
      </c>
      <c r="P75" s="204">
        <f t="shared" si="2"/>
        <v>0</v>
      </c>
      <c r="Q75" s="203">
        <v>0</v>
      </c>
      <c r="R75" s="203">
        <v>0</v>
      </c>
      <c r="S75" s="203">
        <v>0</v>
      </c>
      <c r="T75" s="203">
        <v>0</v>
      </c>
      <c r="U75" s="203">
        <v>0.25940119760479041</v>
      </c>
      <c r="V75" s="203">
        <v>0.73652694610778446</v>
      </c>
      <c r="W75" s="204">
        <f t="shared" si="3"/>
        <v>0.1659880239520958</v>
      </c>
    </row>
    <row r="76" spans="1:23" ht="18" customHeight="1">
      <c r="A76" s="202">
        <v>72</v>
      </c>
      <c r="B76" s="202" t="s">
        <v>325</v>
      </c>
      <c r="C76" s="202">
        <v>250</v>
      </c>
      <c r="D76" s="203">
        <v>0.64319999999999999</v>
      </c>
      <c r="E76" s="203">
        <v>0.56640000000000001</v>
      </c>
      <c r="F76" s="203">
        <v>0.4</v>
      </c>
      <c r="G76" s="203">
        <v>0.4</v>
      </c>
      <c r="H76" s="203">
        <v>0.4</v>
      </c>
      <c r="I76" s="203">
        <v>0.4</v>
      </c>
      <c r="J76" s="203">
        <v>0.4</v>
      </c>
      <c r="K76" s="203">
        <v>0.54720000000000002</v>
      </c>
      <c r="L76" s="203">
        <v>0.7632000000000001</v>
      </c>
      <c r="M76" s="203">
        <v>0.74399999999999999</v>
      </c>
      <c r="N76" s="203">
        <v>0.70799999999999996</v>
      </c>
      <c r="O76" s="203">
        <v>0.65760000000000007</v>
      </c>
      <c r="P76" s="204">
        <f t="shared" si="2"/>
        <v>0.55246666666666666</v>
      </c>
      <c r="Q76" s="203">
        <v>0.79679999999999995</v>
      </c>
      <c r="R76" s="203">
        <v>0.4</v>
      </c>
      <c r="S76" s="203">
        <v>0.504</v>
      </c>
      <c r="T76" s="203">
        <v>0.4</v>
      </c>
      <c r="U76" s="203">
        <v>0.8</v>
      </c>
      <c r="V76" s="203">
        <v>0.8</v>
      </c>
      <c r="W76" s="204">
        <f t="shared" si="3"/>
        <v>0.61680000000000001</v>
      </c>
    </row>
    <row r="77" spans="1:23" ht="18" customHeight="1">
      <c r="A77" s="202">
        <v>73</v>
      </c>
      <c r="B77" s="202" t="s">
        <v>326</v>
      </c>
      <c r="C77" s="202">
        <v>175</v>
      </c>
      <c r="D77" s="203">
        <v>1.0333714285714286</v>
      </c>
      <c r="E77" s="203">
        <v>0.93154285714285723</v>
      </c>
      <c r="F77" s="203">
        <v>0.8</v>
      </c>
      <c r="G77" s="203">
        <v>0.8</v>
      </c>
      <c r="H77" s="203">
        <v>0.8</v>
      </c>
      <c r="I77" s="203">
        <v>0.8</v>
      </c>
      <c r="J77" s="203">
        <v>0.8</v>
      </c>
      <c r="K77" s="203">
        <v>0.91920000000000013</v>
      </c>
      <c r="L77" s="203">
        <v>1.0628571428571429</v>
      </c>
      <c r="M77" s="203">
        <v>0.89451428571428571</v>
      </c>
      <c r="N77" s="203">
        <v>0.92348571428571435</v>
      </c>
      <c r="O77" s="203">
        <v>0.84857142857142853</v>
      </c>
      <c r="P77" s="204">
        <f t="shared" si="2"/>
        <v>0.88446190476190478</v>
      </c>
      <c r="Q77" s="203">
        <v>0.86571428571428577</v>
      </c>
      <c r="R77" s="203">
        <v>0.87051428571428568</v>
      </c>
      <c r="S77" s="203">
        <v>0.8</v>
      </c>
      <c r="T77" s="203">
        <v>0.8</v>
      </c>
      <c r="U77" s="203">
        <v>0.8</v>
      </c>
      <c r="V77" s="203">
        <v>0.8</v>
      </c>
      <c r="W77" s="204">
        <f t="shared" si="3"/>
        <v>0.82270476190476183</v>
      </c>
    </row>
    <row r="78" spans="1:23" ht="18" customHeight="1">
      <c r="A78" s="202">
        <v>74</v>
      </c>
      <c r="B78" s="202" t="s">
        <v>327</v>
      </c>
      <c r="C78" s="202">
        <v>548</v>
      </c>
      <c r="D78" s="203">
        <v>0.79999999999999993</v>
      </c>
      <c r="E78" s="203">
        <v>0.79999999999999993</v>
      </c>
      <c r="F78" s="203">
        <v>0.79999999999999993</v>
      </c>
      <c r="G78" s="203">
        <v>0.79999999999999993</v>
      </c>
      <c r="H78" s="203">
        <v>0.79999999999999993</v>
      </c>
      <c r="I78" s="203">
        <v>0.79999999999999993</v>
      </c>
      <c r="J78" s="203">
        <v>0.79999999999999993</v>
      </c>
      <c r="K78" s="203">
        <v>0.79999999999999993</v>
      </c>
      <c r="L78" s="203">
        <v>0.79999999999999993</v>
      </c>
      <c r="M78" s="203">
        <v>0.79999999999999993</v>
      </c>
      <c r="N78" s="203">
        <v>0.79999999999999993</v>
      </c>
      <c r="O78" s="203">
        <v>0.79999999999999993</v>
      </c>
      <c r="P78" s="204">
        <f t="shared" si="2"/>
        <v>0.79999999999999993</v>
      </c>
      <c r="Q78" s="203">
        <v>0.86167883211678831</v>
      </c>
      <c r="R78" s="203">
        <v>0.79999999999999993</v>
      </c>
      <c r="S78" s="203">
        <v>0.79999999999999993</v>
      </c>
      <c r="T78" s="203">
        <v>0.79999999999999993</v>
      </c>
      <c r="U78" s="203">
        <v>0.79999999999999993</v>
      </c>
      <c r="V78" s="203">
        <v>0.79999999999999993</v>
      </c>
      <c r="W78" s="204">
        <f t="shared" si="3"/>
        <v>0.81027980535279787</v>
      </c>
    </row>
    <row r="79" spans="1:23" ht="18" customHeight="1">
      <c r="A79" s="202">
        <v>75</v>
      </c>
      <c r="B79" s="202" t="s">
        <v>328</v>
      </c>
      <c r="C79" s="202">
        <v>420</v>
      </c>
      <c r="D79" s="203">
        <v>0.8</v>
      </c>
      <c r="E79" s="203">
        <v>0.8</v>
      </c>
      <c r="F79" s="203">
        <v>0.8</v>
      </c>
      <c r="G79" s="203">
        <v>0.8</v>
      </c>
      <c r="H79" s="203">
        <v>0.8</v>
      </c>
      <c r="I79" s="203">
        <v>0.8</v>
      </c>
      <c r="J79" s="203">
        <v>0.8</v>
      </c>
      <c r="K79" s="203">
        <v>0.8</v>
      </c>
      <c r="L79" s="203">
        <v>0.8</v>
      </c>
      <c r="M79" s="203">
        <v>0.8</v>
      </c>
      <c r="N79" s="203">
        <v>0.8035714285714286</v>
      </c>
      <c r="O79" s="203">
        <v>0.8</v>
      </c>
      <c r="P79" s="204">
        <f t="shared" si="2"/>
        <v>0.80029761904761898</v>
      </c>
      <c r="Q79" s="203">
        <v>0.8</v>
      </c>
      <c r="R79" s="203">
        <v>0.8</v>
      </c>
      <c r="S79" s="203">
        <v>0.8</v>
      </c>
      <c r="T79" s="203">
        <v>0.8</v>
      </c>
      <c r="U79" s="203">
        <v>0.8</v>
      </c>
      <c r="V79" s="203">
        <v>0.8</v>
      </c>
      <c r="W79" s="204">
        <f t="shared" si="3"/>
        <v>0.79999999999999993</v>
      </c>
    </row>
    <row r="80" spans="1:23" ht="18" customHeight="1">
      <c r="A80" s="202">
        <v>76</v>
      </c>
      <c r="B80" s="202" t="s">
        <v>329</v>
      </c>
      <c r="C80" s="202">
        <v>122</v>
      </c>
      <c r="D80" s="203">
        <v>0.90163934426229508</v>
      </c>
      <c r="E80" s="203">
        <v>0.90163934426229508</v>
      </c>
      <c r="F80" s="203">
        <v>0.90163934426229508</v>
      </c>
      <c r="G80" s="203">
        <v>0.90163934426229508</v>
      </c>
      <c r="H80" s="203">
        <v>0.90295081967213109</v>
      </c>
      <c r="I80" s="203">
        <v>0.90163934426229508</v>
      </c>
      <c r="J80" s="203">
        <v>1.0121311475409835</v>
      </c>
      <c r="K80" s="203">
        <v>0.95016393442622948</v>
      </c>
      <c r="L80" s="203">
        <v>0.93393442622950817</v>
      </c>
      <c r="M80" s="203">
        <v>0.92803278688524593</v>
      </c>
      <c r="N80" s="203">
        <v>0.91475409836065569</v>
      </c>
      <c r="O80" s="203">
        <v>0.90163934426229508</v>
      </c>
      <c r="P80" s="204">
        <f t="shared" si="2"/>
        <v>0.92098360655737699</v>
      </c>
      <c r="Q80" s="203">
        <v>0.90163934426229508</v>
      </c>
      <c r="R80" s="203">
        <v>1.0571311475409837</v>
      </c>
      <c r="S80" s="203">
        <v>1.0091803278688525</v>
      </c>
      <c r="T80" s="203">
        <v>0.93024590163934417</v>
      </c>
      <c r="U80" s="203">
        <v>0.90163934426229508</v>
      </c>
      <c r="V80" s="203">
        <v>0.90163934426229508</v>
      </c>
      <c r="W80" s="204">
        <f t="shared" si="3"/>
        <v>0.9502459016393443</v>
      </c>
    </row>
    <row r="81" spans="1:23" ht="18" customHeight="1">
      <c r="A81" s="202">
        <v>77</v>
      </c>
      <c r="B81" s="202" t="s">
        <v>330</v>
      </c>
      <c r="C81" s="202">
        <v>325</v>
      </c>
      <c r="D81" s="203">
        <v>0.9276923076923077</v>
      </c>
      <c r="E81" s="203">
        <v>0.96307692307692305</v>
      </c>
      <c r="F81" s="203">
        <v>0.90923076923076918</v>
      </c>
      <c r="G81" s="203">
        <v>0.88307692307692309</v>
      </c>
      <c r="H81" s="203">
        <v>0.86</v>
      </c>
      <c r="I81" s="203">
        <v>0.8323076923076923</v>
      </c>
      <c r="J81" s="203">
        <v>0.8569230769230769</v>
      </c>
      <c r="K81" s="203">
        <v>0.8</v>
      </c>
      <c r="L81" s="203">
        <v>0.8</v>
      </c>
      <c r="M81" s="203">
        <v>0.8</v>
      </c>
      <c r="N81" s="203">
        <v>0.81538461538461537</v>
      </c>
      <c r="O81" s="203">
        <v>0.9276923076923077</v>
      </c>
      <c r="P81" s="204">
        <f t="shared" si="2"/>
        <v>0.86461538461538467</v>
      </c>
      <c r="Q81" s="203">
        <v>0.96615384615384614</v>
      </c>
      <c r="R81" s="203">
        <v>1.176923076923077</v>
      </c>
      <c r="S81" s="203">
        <v>1.0246153846153847</v>
      </c>
      <c r="T81" s="203">
        <v>1.0876923076923077</v>
      </c>
      <c r="U81" s="203">
        <v>0.99076923076923074</v>
      </c>
      <c r="V81" s="203">
        <v>0.99846153846153851</v>
      </c>
      <c r="W81" s="204">
        <f t="shared" si="3"/>
        <v>1.0407692307692307</v>
      </c>
    </row>
    <row r="82" spans="1:23" ht="18" customHeight="1">
      <c r="A82" s="202">
        <v>78</v>
      </c>
      <c r="B82" s="202" t="s">
        <v>331</v>
      </c>
      <c r="C82" s="202">
        <v>200</v>
      </c>
      <c r="D82" s="203">
        <v>0.8</v>
      </c>
      <c r="E82" s="203">
        <v>0.8</v>
      </c>
      <c r="F82" s="203">
        <v>0.8</v>
      </c>
      <c r="G82" s="203">
        <v>0.8</v>
      </c>
      <c r="H82" s="203">
        <v>0.8</v>
      </c>
      <c r="I82" s="203">
        <v>0.8</v>
      </c>
      <c r="J82" s="203">
        <v>0.8</v>
      </c>
      <c r="K82" s="203">
        <v>0.8</v>
      </c>
      <c r="L82" s="203">
        <v>0.8</v>
      </c>
      <c r="M82" s="203">
        <v>0.8</v>
      </c>
      <c r="N82" s="203">
        <v>0.8</v>
      </c>
      <c r="O82" s="203">
        <v>0.80599999999999994</v>
      </c>
      <c r="P82" s="204">
        <f t="shared" si="2"/>
        <v>0.80049999999999988</v>
      </c>
      <c r="Q82" s="203">
        <v>0.92900000000000005</v>
      </c>
      <c r="R82" s="203">
        <v>0.89800000000000002</v>
      </c>
      <c r="S82" s="203">
        <v>0.86099999999999999</v>
      </c>
      <c r="T82" s="203">
        <v>0.84799999999999998</v>
      </c>
      <c r="U82" s="203">
        <v>0.8</v>
      </c>
      <c r="V82" s="203">
        <v>0.80400000000000005</v>
      </c>
      <c r="W82" s="204">
        <f t="shared" si="3"/>
        <v>0.85666666666666658</v>
      </c>
    </row>
    <row r="83" spans="1:23" ht="18" customHeight="1">
      <c r="A83" s="202">
        <v>79</v>
      </c>
      <c r="B83" s="202" t="s">
        <v>332</v>
      </c>
      <c r="C83" s="202">
        <v>156</v>
      </c>
      <c r="D83" s="203">
        <v>0.89711538461538454</v>
      </c>
      <c r="E83" s="203">
        <v>0.89711538461538454</v>
      </c>
      <c r="F83" s="203">
        <v>0.89711538461538454</v>
      </c>
      <c r="G83" s="203">
        <v>0.89711538461538454</v>
      </c>
      <c r="H83" s="203">
        <v>0.89711538461538454</v>
      </c>
      <c r="I83" s="203">
        <v>0.89711538461538454</v>
      </c>
      <c r="J83" s="203">
        <v>0.89711538461538454</v>
      </c>
      <c r="K83" s="203">
        <v>0.89711538461538454</v>
      </c>
      <c r="L83" s="203">
        <v>0.92884615384615388</v>
      </c>
      <c r="M83" s="203">
        <v>0.89711538461538454</v>
      </c>
      <c r="N83" s="203">
        <v>0.89711538461538454</v>
      </c>
      <c r="O83" s="203">
        <v>0.89711538461538454</v>
      </c>
      <c r="P83" s="204">
        <f t="shared" si="2"/>
        <v>0.89975961538461524</v>
      </c>
      <c r="Q83" s="203">
        <v>0.89711538461538454</v>
      </c>
      <c r="R83" s="203">
        <v>0.89711538461538454</v>
      </c>
      <c r="S83" s="203">
        <v>0.89711538461538454</v>
      </c>
      <c r="T83" s="203">
        <v>0.89711538461538454</v>
      </c>
      <c r="U83" s="203">
        <v>0.89711538461538454</v>
      </c>
      <c r="V83" s="203">
        <v>0.89711538461538454</v>
      </c>
      <c r="W83" s="204">
        <f t="shared" si="3"/>
        <v>0.89711538461538443</v>
      </c>
    </row>
    <row r="84" spans="1:23" ht="18" customHeight="1">
      <c r="A84" s="202">
        <v>80</v>
      </c>
      <c r="B84" s="202" t="s">
        <v>333</v>
      </c>
      <c r="C84" s="202">
        <v>120</v>
      </c>
      <c r="D84" s="203">
        <v>0.8</v>
      </c>
      <c r="E84" s="203">
        <v>0.8</v>
      </c>
      <c r="F84" s="203">
        <v>0.8</v>
      </c>
      <c r="G84" s="203">
        <v>0.8</v>
      </c>
      <c r="H84" s="203">
        <v>0.8</v>
      </c>
      <c r="I84" s="203">
        <v>0.8</v>
      </c>
      <c r="J84" s="203">
        <v>0.8</v>
      </c>
      <c r="K84" s="203">
        <v>0.8</v>
      </c>
      <c r="L84" s="203">
        <v>0.8</v>
      </c>
      <c r="M84" s="203">
        <v>0.8</v>
      </c>
      <c r="N84" s="203">
        <v>0.8</v>
      </c>
      <c r="O84" s="203">
        <v>0.8</v>
      </c>
      <c r="P84" s="204">
        <f t="shared" si="2"/>
        <v>0.79999999999999993</v>
      </c>
      <c r="Q84" s="203">
        <v>0.8</v>
      </c>
      <c r="R84" s="203">
        <v>0.8</v>
      </c>
      <c r="S84" s="203">
        <v>0.8</v>
      </c>
      <c r="T84" s="203">
        <v>0.8</v>
      </c>
      <c r="U84" s="203">
        <v>0.8</v>
      </c>
      <c r="V84" s="203">
        <v>0.8</v>
      </c>
      <c r="W84" s="204">
        <f t="shared" si="3"/>
        <v>0.79999999999999993</v>
      </c>
    </row>
    <row r="85" spans="1:23" ht="18" customHeight="1">
      <c r="A85" s="202">
        <v>81</v>
      </c>
      <c r="B85" s="202" t="s">
        <v>334</v>
      </c>
      <c r="C85" s="202">
        <v>379</v>
      </c>
      <c r="D85" s="203">
        <v>0.79999999999999993</v>
      </c>
      <c r="E85" s="203">
        <v>0.79999999999999993</v>
      </c>
      <c r="F85" s="203">
        <v>0.79999999999999993</v>
      </c>
      <c r="G85" s="203">
        <v>0.79999999999999993</v>
      </c>
      <c r="H85" s="203">
        <v>0.79999999999999993</v>
      </c>
      <c r="I85" s="203">
        <v>0.79999999999999993</v>
      </c>
      <c r="J85" s="203">
        <v>0.79999999999999993</v>
      </c>
      <c r="K85" s="203">
        <v>0.79999999999999993</v>
      </c>
      <c r="L85" s="203">
        <v>0.79999999999999993</v>
      </c>
      <c r="M85" s="203">
        <v>0.79999999999999993</v>
      </c>
      <c r="N85" s="203">
        <v>0.79999999999999993</v>
      </c>
      <c r="O85" s="203">
        <v>0.79999999999999993</v>
      </c>
      <c r="P85" s="204">
        <f t="shared" si="2"/>
        <v>0.79999999999999993</v>
      </c>
      <c r="Q85" s="203">
        <v>0.79999999999999993</v>
      </c>
      <c r="R85" s="203">
        <v>0.79999999999999993</v>
      </c>
      <c r="S85" s="203">
        <v>0.79999999999999993</v>
      </c>
      <c r="T85" s="203">
        <v>0.79999999999999993</v>
      </c>
      <c r="U85" s="203">
        <v>0.79999999999999993</v>
      </c>
      <c r="V85" s="203">
        <v>0.79999999999999993</v>
      </c>
      <c r="W85" s="204">
        <f t="shared" si="3"/>
        <v>0.79999999999999993</v>
      </c>
    </row>
    <row r="86" spans="1:23" ht="18" customHeight="1">
      <c r="A86" s="202">
        <v>82</v>
      </c>
      <c r="B86" s="202" t="s">
        <v>335</v>
      </c>
      <c r="C86" s="202">
        <v>311</v>
      </c>
      <c r="D86" s="203">
        <v>0.90032154340836013</v>
      </c>
      <c r="E86" s="203">
        <v>0.90032154340836013</v>
      </c>
      <c r="F86" s="203">
        <v>0.90032154340836013</v>
      </c>
      <c r="G86" s="203">
        <v>0.90032154340836013</v>
      </c>
      <c r="H86" s="203">
        <v>0.90032154340836013</v>
      </c>
      <c r="I86" s="203">
        <v>0.90032154340836013</v>
      </c>
      <c r="J86" s="203">
        <v>0.90032154340836013</v>
      </c>
      <c r="K86" s="203">
        <v>0.90032154340836013</v>
      </c>
      <c r="L86" s="203">
        <v>0.90032154340836013</v>
      </c>
      <c r="M86" s="203">
        <v>0.90032154340836013</v>
      </c>
      <c r="N86" s="203">
        <v>0.90032154340836013</v>
      </c>
      <c r="O86" s="203">
        <v>0.90032154340836013</v>
      </c>
      <c r="P86" s="204">
        <f t="shared" si="2"/>
        <v>0.90032154340836013</v>
      </c>
      <c r="Q86" s="203">
        <v>0.90032154340836013</v>
      </c>
      <c r="R86" s="203">
        <v>0.90032154340836013</v>
      </c>
      <c r="S86" s="203">
        <v>0.90032154340836013</v>
      </c>
      <c r="T86" s="203">
        <v>0.90032154340836013</v>
      </c>
      <c r="U86" s="203">
        <v>0.90032154340836013</v>
      </c>
      <c r="V86" s="203">
        <v>0.90032154340836013</v>
      </c>
      <c r="W86" s="204">
        <f t="shared" si="3"/>
        <v>0.90032154340836013</v>
      </c>
    </row>
    <row r="87" spans="1:23" ht="18" customHeight="1">
      <c r="A87" s="202">
        <v>83</v>
      </c>
      <c r="B87" s="202" t="s">
        <v>334</v>
      </c>
      <c r="C87" s="202">
        <v>146</v>
      </c>
      <c r="D87" s="203">
        <v>0.89726027397260277</v>
      </c>
      <c r="E87" s="203">
        <v>0.89726027397260277</v>
      </c>
      <c r="F87" s="203">
        <v>0.89726027397260277</v>
      </c>
      <c r="G87" s="203">
        <v>0.89726027397260277</v>
      </c>
      <c r="H87" s="203">
        <v>0.89726027397260277</v>
      </c>
      <c r="I87" s="203">
        <v>0.89726027397260277</v>
      </c>
      <c r="J87" s="203">
        <v>0.89726027397260277</v>
      </c>
      <c r="K87" s="203">
        <v>0.89726027397260277</v>
      </c>
      <c r="L87" s="203">
        <v>0.89726027397260277</v>
      </c>
      <c r="M87" s="203">
        <v>0.89726027397260277</v>
      </c>
      <c r="N87" s="203">
        <v>0.89726027397260277</v>
      </c>
      <c r="O87" s="203">
        <v>0.89726027397260277</v>
      </c>
      <c r="P87" s="204">
        <f t="shared" si="2"/>
        <v>0.89726027397260266</v>
      </c>
      <c r="Q87" s="203">
        <v>0.89726027397260277</v>
      </c>
      <c r="R87" s="203">
        <v>0.89726027397260277</v>
      </c>
      <c r="S87" s="203">
        <v>0.89726027397260277</v>
      </c>
      <c r="T87" s="203">
        <v>0.89726027397260277</v>
      </c>
      <c r="U87" s="203">
        <v>0.89726027397260277</v>
      </c>
      <c r="V87" s="203">
        <v>0.89726027397260277</v>
      </c>
      <c r="W87" s="204">
        <f t="shared" si="3"/>
        <v>0.89726027397260288</v>
      </c>
    </row>
    <row r="88" spans="1:23" ht="18" customHeight="1">
      <c r="A88" s="202">
        <v>84</v>
      </c>
      <c r="B88" s="202" t="s">
        <v>336</v>
      </c>
      <c r="C88" s="202">
        <v>167</v>
      </c>
      <c r="D88" s="203">
        <v>0.79999999999999993</v>
      </c>
      <c r="E88" s="203">
        <v>0.79999999999999993</v>
      </c>
      <c r="F88" s="203">
        <v>0.79999999999999993</v>
      </c>
      <c r="G88" s="203">
        <v>0.79999999999999993</v>
      </c>
      <c r="H88" s="203">
        <v>0.79999999999999993</v>
      </c>
      <c r="I88" s="203">
        <v>0.79999999999999993</v>
      </c>
      <c r="J88" s="203">
        <v>0.79999999999999993</v>
      </c>
      <c r="K88" s="203">
        <v>0.79999999999999993</v>
      </c>
      <c r="L88" s="203">
        <v>0.79999999999999993</v>
      </c>
      <c r="M88" s="203">
        <v>0.79999999999999993</v>
      </c>
      <c r="N88" s="203">
        <v>0.79999999999999993</v>
      </c>
      <c r="O88" s="203">
        <v>0.79999999999999993</v>
      </c>
      <c r="P88" s="204">
        <f t="shared" si="2"/>
        <v>0.79999999999999993</v>
      </c>
      <c r="Q88" s="203">
        <v>0.79999999999999993</v>
      </c>
      <c r="R88" s="203">
        <v>0.79999999999999993</v>
      </c>
      <c r="S88" s="203">
        <v>0.79999999999999993</v>
      </c>
      <c r="T88" s="203">
        <v>0.79999999999999993</v>
      </c>
      <c r="U88" s="203">
        <v>0.79999999999999993</v>
      </c>
      <c r="V88" s="203">
        <v>0.79999999999999993</v>
      </c>
      <c r="W88" s="204">
        <f t="shared" si="3"/>
        <v>0.79999999999999993</v>
      </c>
    </row>
    <row r="89" spans="1:23" ht="18" customHeight="1">
      <c r="A89" s="202">
        <v>85</v>
      </c>
      <c r="B89" s="202" t="s">
        <v>336</v>
      </c>
      <c r="C89" s="202">
        <v>153</v>
      </c>
      <c r="D89" s="203">
        <v>1.2444444444444445</v>
      </c>
      <c r="E89" s="203">
        <v>1.3281045751633986</v>
      </c>
      <c r="F89" s="203">
        <v>1.2915032679738561</v>
      </c>
      <c r="G89" s="203">
        <v>1.1450980392156862</v>
      </c>
      <c r="H89" s="203">
        <v>1.1241830065359477</v>
      </c>
      <c r="I89" s="203">
        <v>1.1503267973856208</v>
      </c>
      <c r="J89" s="203">
        <v>0.9254901960784313</v>
      </c>
      <c r="K89" s="203">
        <v>0.81568627450980391</v>
      </c>
      <c r="L89" s="203">
        <v>0.80261437908496736</v>
      </c>
      <c r="M89" s="203">
        <v>0.80261437908496736</v>
      </c>
      <c r="N89" s="203">
        <v>0.86797385620915035</v>
      </c>
      <c r="O89" s="203">
        <v>1.0143790849673202</v>
      </c>
      <c r="P89" s="204">
        <f t="shared" si="2"/>
        <v>1.0427015250544664</v>
      </c>
      <c r="Q89" s="203">
        <v>1.1555555555555557</v>
      </c>
      <c r="R89" s="203">
        <v>1.2705882352941176</v>
      </c>
      <c r="S89" s="203">
        <v>1.1660130718954249</v>
      </c>
      <c r="T89" s="203">
        <v>1.0928104575163398</v>
      </c>
      <c r="U89" s="203">
        <v>1.2078431372549021</v>
      </c>
      <c r="V89" s="203">
        <v>1.2130718954248365</v>
      </c>
      <c r="W89" s="204">
        <f t="shared" si="3"/>
        <v>1.1843137254901961</v>
      </c>
    </row>
    <row r="90" spans="1:23" ht="18" customHeight="1">
      <c r="A90" s="202">
        <v>86</v>
      </c>
      <c r="B90" s="202" t="s">
        <v>337</v>
      </c>
      <c r="C90" s="202">
        <v>562</v>
      </c>
      <c r="D90" s="203">
        <v>0.80071174377224197</v>
      </c>
      <c r="E90" s="203">
        <v>0.80071174377224197</v>
      </c>
      <c r="F90" s="203">
        <v>0.80071174377224197</v>
      </c>
      <c r="G90" s="203">
        <v>0.80071174377224197</v>
      </c>
      <c r="H90" s="203">
        <v>0.80071174377224197</v>
      </c>
      <c r="I90" s="203">
        <v>0.80071174377224197</v>
      </c>
      <c r="J90" s="203">
        <v>0.80071174377224197</v>
      </c>
      <c r="K90" s="203">
        <v>0.80071174377224197</v>
      </c>
      <c r="L90" s="203">
        <v>0.80071174377224197</v>
      </c>
      <c r="M90" s="203">
        <v>0.80071174377224197</v>
      </c>
      <c r="N90" s="203">
        <v>0.80071174377224197</v>
      </c>
      <c r="O90" s="203">
        <v>0.80071174377224197</v>
      </c>
      <c r="P90" s="204">
        <f t="shared" si="2"/>
        <v>0.80071174377224186</v>
      </c>
      <c r="Q90" s="203">
        <v>0.80071174377224197</v>
      </c>
      <c r="R90" s="203">
        <v>0.80071174377224197</v>
      </c>
      <c r="S90" s="203">
        <v>0.80071174377224197</v>
      </c>
      <c r="T90" s="203">
        <v>0.80071174377224197</v>
      </c>
      <c r="U90" s="203">
        <v>0.80071174377224197</v>
      </c>
      <c r="V90" s="203">
        <v>0.80071174377224197</v>
      </c>
      <c r="W90" s="204">
        <f t="shared" si="3"/>
        <v>0.80071174377224186</v>
      </c>
    </row>
    <row r="91" spans="1:23" ht="18" customHeight="1">
      <c r="A91" s="202">
        <v>87</v>
      </c>
      <c r="B91" s="202" t="s">
        <v>338</v>
      </c>
      <c r="C91" s="202">
        <v>350</v>
      </c>
      <c r="D91" s="203">
        <v>0.50742857142857145</v>
      </c>
      <c r="E91" s="203">
        <v>0.50742857142857145</v>
      </c>
      <c r="F91" s="203">
        <v>0.50742857142857145</v>
      </c>
      <c r="G91" s="203">
        <v>0.50742857142857145</v>
      </c>
      <c r="H91" s="203">
        <v>0.50742857142857145</v>
      </c>
      <c r="I91" s="203">
        <v>0.50742857142857145</v>
      </c>
      <c r="J91" s="203">
        <v>0.50742857142857145</v>
      </c>
      <c r="K91" s="203">
        <v>0.50742857142857145</v>
      </c>
      <c r="L91" s="203">
        <v>0.50742857142857145</v>
      </c>
      <c r="M91" s="203">
        <v>0.50742857142857145</v>
      </c>
      <c r="N91" s="203">
        <v>0.50742857142857145</v>
      </c>
      <c r="O91" s="203">
        <v>0.50742857142857145</v>
      </c>
      <c r="P91" s="204">
        <f t="shared" si="2"/>
        <v>0.50742857142857134</v>
      </c>
      <c r="Q91" s="203">
        <v>0.50742857142857145</v>
      </c>
      <c r="R91" s="203">
        <v>0.50742857142857145</v>
      </c>
      <c r="S91" s="203">
        <v>0.8</v>
      </c>
      <c r="T91" s="203">
        <v>0.8</v>
      </c>
      <c r="U91" s="203">
        <v>0.8</v>
      </c>
      <c r="V91" s="203">
        <v>0.8</v>
      </c>
      <c r="W91" s="204">
        <f t="shared" si="3"/>
        <v>0.70247619047619037</v>
      </c>
    </row>
    <row r="92" spans="1:23" ht="18" customHeight="1">
      <c r="A92" s="202">
        <v>88</v>
      </c>
      <c r="B92" s="202" t="s">
        <v>339</v>
      </c>
      <c r="C92" s="202">
        <v>111</v>
      </c>
      <c r="D92" s="203">
        <v>0.80360360360360361</v>
      </c>
      <c r="E92" s="203">
        <v>0.80360360360360361</v>
      </c>
      <c r="F92" s="203">
        <v>0.80360360360360361</v>
      </c>
      <c r="G92" s="203">
        <v>0.80360360360360361</v>
      </c>
      <c r="H92" s="203">
        <v>0.80360360360360361</v>
      </c>
      <c r="I92" s="203">
        <v>0.80360360360360361</v>
      </c>
      <c r="J92" s="203">
        <v>0.80360360360360361</v>
      </c>
      <c r="K92" s="203">
        <v>0.80360360360360361</v>
      </c>
      <c r="L92" s="203">
        <v>0.80360360360360361</v>
      </c>
      <c r="M92" s="203">
        <v>0.80360360360360361</v>
      </c>
      <c r="N92" s="203">
        <v>0.80360360360360361</v>
      </c>
      <c r="O92" s="203">
        <v>0.80360360360360361</v>
      </c>
      <c r="P92" s="204">
        <f t="shared" si="2"/>
        <v>0.8036036036036035</v>
      </c>
      <c r="Q92" s="203">
        <v>0.80360360360360361</v>
      </c>
      <c r="R92" s="203">
        <v>0.80360360360360361</v>
      </c>
      <c r="S92" s="203">
        <v>0.80360360360360361</v>
      </c>
      <c r="T92" s="203">
        <v>0.80360360360360361</v>
      </c>
      <c r="U92" s="203">
        <v>0.80360360360360361</v>
      </c>
      <c r="V92" s="203">
        <v>0.80360360360360361</v>
      </c>
      <c r="W92" s="204">
        <f t="shared" si="3"/>
        <v>0.8036036036036035</v>
      </c>
    </row>
    <row r="93" spans="1:23" ht="18" customHeight="1">
      <c r="A93" s="202">
        <v>89</v>
      </c>
      <c r="B93" s="202" t="s">
        <v>340</v>
      </c>
      <c r="C93" s="202">
        <v>183</v>
      </c>
      <c r="D93" s="203">
        <v>1.0043715846994536</v>
      </c>
      <c r="E93" s="203">
        <v>1.1366120218579234</v>
      </c>
      <c r="F93" s="203">
        <v>1.1726775956284152</v>
      </c>
      <c r="G93" s="203">
        <v>1.1180327868852458</v>
      </c>
      <c r="H93" s="203">
        <v>1.0688524590163935</v>
      </c>
      <c r="I93" s="203">
        <v>1.0601092896174864</v>
      </c>
      <c r="J93" s="203">
        <v>0.95519125683060113</v>
      </c>
      <c r="K93" s="203">
        <v>0.89617486338797814</v>
      </c>
      <c r="L93" s="203">
        <v>0.80218579234972687</v>
      </c>
      <c r="M93" s="203">
        <v>0.80218579234972687</v>
      </c>
      <c r="N93" s="203">
        <v>0.80218579234972687</v>
      </c>
      <c r="O93" s="203">
        <v>0.92568306010928969</v>
      </c>
      <c r="P93" s="204">
        <f t="shared" si="2"/>
        <v>0.97868852459016387</v>
      </c>
      <c r="Q93" s="203">
        <v>0.98579234972677598</v>
      </c>
      <c r="R93" s="203">
        <v>1.1234972677595627</v>
      </c>
      <c r="S93" s="203">
        <v>1.1486338797814206</v>
      </c>
      <c r="T93" s="203">
        <v>1.1475409836065573</v>
      </c>
      <c r="U93" s="203">
        <v>1.1442622950819672</v>
      </c>
      <c r="V93" s="203">
        <v>1.1180327868852458</v>
      </c>
      <c r="W93" s="204">
        <f t="shared" si="3"/>
        <v>1.1112932604735883</v>
      </c>
    </row>
    <row r="94" spans="1:23" ht="18" customHeight="1">
      <c r="A94" s="202">
        <v>90</v>
      </c>
      <c r="B94" s="202" t="s">
        <v>341</v>
      </c>
      <c r="C94" s="202">
        <v>500</v>
      </c>
      <c r="D94" s="203">
        <v>0.8</v>
      </c>
      <c r="E94" s="203">
        <v>0.80400000000000005</v>
      </c>
      <c r="F94" s="203">
        <v>0.8</v>
      </c>
      <c r="G94" s="203">
        <v>0.8</v>
      </c>
      <c r="H94" s="203">
        <v>0.8</v>
      </c>
      <c r="I94" s="203">
        <v>0.8</v>
      </c>
      <c r="J94" s="203">
        <v>0.8</v>
      </c>
      <c r="K94" s="203">
        <v>0.8</v>
      </c>
      <c r="L94" s="203">
        <v>0.8</v>
      </c>
      <c r="M94" s="203">
        <v>0.8</v>
      </c>
      <c r="N94" s="203">
        <v>0.8</v>
      </c>
      <c r="O94" s="203">
        <v>0.8</v>
      </c>
      <c r="P94" s="204">
        <f t="shared" si="2"/>
        <v>0.80033333333333345</v>
      </c>
      <c r="Q94" s="203">
        <v>0.8</v>
      </c>
      <c r="R94" s="203">
        <v>0.8</v>
      </c>
      <c r="S94" s="203">
        <v>0.8</v>
      </c>
      <c r="T94" s="203">
        <v>0.8</v>
      </c>
      <c r="U94" s="203">
        <v>0.8</v>
      </c>
      <c r="V94" s="203">
        <v>0.8</v>
      </c>
      <c r="W94" s="204">
        <f t="shared" si="3"/>
        <v>0.79999999999999993</v>
      </c>
    </row>
    <row r="95" spans="1:23" ht="18" customHeight="1">
      <c r="A95" s="202">
        <v>91</v>
      </c>
      <c r="B95" s="202" t="s">
        <v>342</v>
      </c>
      <c r="C95" s="202">
        <v>110</v>
      </c>
      <c r="D95" s="203">
        <v>0.8</v>
      </c>
      <c r="E95" s="203">
        <v>0.8</v>
      </c>
      <c r="F95" s="203">
        <v>0.8</v>
      </c>
      <c r="G95" s="203">
        <v>0.8</v>
      </c>
      <c r="H95" s="203">
        <v>0.8</v>
      </c>
      <c r="I95" s="203">
        <v>0.8</v>
      </c>
      <c r="J95" s="203">
        <v>0.8</v>
      </c>
      <c r="K95" s="203">
        <v>0.8</v>
      </c>
      <c r="L95" s="203">
        <v>0.8</v>
      </c>
      <c r="M95" s="203">
        <v>0.8</v>
      </c>
      <c r="N95" s="203">
        <v>0.8</v>
      </c>
      <c r="O95" s="203">
        <v>0.8</v>
      </c>
      <c r="P95" s="204">
        <f t="shared" si="2"/>
        <v>0.79999999999999993</v>
      </c>
      <c r="Q95" s="203">
        <v>0.8</v>
      </c>
      <c r="R95" s="203">
        <v>0.8</v>
      </c>
      <c r="S95" s="203">
        <v>0.8</v>
      </c>
      <c r="T95" s="203">
        <v>0.8</v>
      </c>
      <c r="U95" s="203">
        <v>0.8</v>
      </c>
      <c r="V95" s="203">
        <v>0.8</v>
      </c>
      <c r="W95" s="204">
        <f t="shared" si="3"/>
        <v>0.79999999999999993</v>
      </c>
    </row>
    <row r="96" spans="1:23" ht="18" customHeight="1">
      <c r="A96" s="202">
        <v>92</v>
      </c>
      <c r="B96" s="202" t="s">
        <v>343</v>
      </c>
      <c r="C96" s="202">
        <v>189</v>
      </c>
      <c r="D96" s="203">
        <v>0.79999999999999993</v>
      </c>
      <c r="E96" s="203">
        <v>0.79999999999999993</v>
      </c>
      <c r="F96" s="203">
        <v>0.79999999999999993</v>
      </c>
      <c r="G96" s="203">
        <v>0.79999999999999993</v>
      </c>
      <c r="H96" s="203">
        <v>0.79999999999999993</v>
      </c>
      <c r="I96" s="203">
        <v>0.79999999999999993</v>
      </c>
      <c r="J96" s="203">
        <v>0.79999999999999993</v>
      </c>
      <c r="K96" s="203">
        <v>0.79999999999999993</v>
      </c>
      <c r="L96" s="203">
        <v>0.79999999999999993</v>
      </c>
      <c r="M96" s="203">
        <v>0.79999999999999993</v>
      </c>
      <c r="N96" s="203">
        <v>0.79999999999999993</v>
      </c>
      <c r="O96" s="203">
        <v>0.79999999999999993</v>
      </c>
      <c r="P96" s="204">
        <f t="shared" si="2"/>
        <v>0.79999999999999993</v>
      </c>
      <c r="Q96" s="203">
        <v>0.79999999999999993</v>
      </c>
      <c r="R96" s="203">
        <v>0.79999999999999993</v>
      </c>
      <c r="S96" s="203">
        <v>0.79999999999999993</v>
      </c>
      <c r="T96" s="203">
        <v>0.79999999999999993</v>
      </c>
      <c r="U96" s="203">
        <v>0.79999999999999993</v>
      </c>
      <c r="V96" s="203">
        <v>0.79999999999999993</v>
      </c>
      <c r="W96" s="204">
        <f t="shared" si="3"/>
        <v>0.79999999999999993</v>
      </c>
    </row>
    <row r="97" spans="1:23" ht="18" customHeight="1">
      <c r="A97" s="202">
        <v>93</v>
      </c>
      <c r="B97" s="202" t="s">
        <v>344</v>
      </c>
      <c r="C97" s="202">
        <v>222</v>
      </c>
      <c r="D97" s="203">
        <v>0.90090090090090091</v>
      </c>
      <c r="E97" s="203">
        <v>0.90090090090090091</v>
      </c>
      <c r="F97" s="203">
        <v>0.90090090090090091</v>
      </c>
      <c r="G97" s="203">
        <v>0.90090090090090091</v>
      </c>
      <c r="H97" s="203">
        <v>0.90090090090090091</v>
      </c>
      <c r="I97" s="203">
        <v>0.90090090090090091</v>
      </c>
      <c r="J97" s="203">
        <v>0.90090090090090091</v>
      </c>
      <c r="K97" s="203">
        <v>0.90090090090090091</v>
      </c>
      <c r="L97" s="203">
        <v>0.90090090090090091</v>
      </c>
      <c r="M97" s="203">
        <v>0.90090090090090091</v>
      </c>
      <c r="N97" s="203">
        <v>0.90090090090090091</v>
      </c>
      <c r="O97" s="203">
        <v>0.90090090090090091</v>
      </c>
      <c r="P97" s="204">
        <f t="shared" si="2"/>
        <v>0.90090090090090069</v>
      </c>
      <c r="Q97" s="203">
        <v>0.90090090090090091</v>
      </c>
      <c r="R97" s="203">
        <v>0.90090090090090091</v>
      </c>
      <c r="S97" s="203">
        <v>0.90090090090090091</v>
      </c>
      <c r="T97" s="203">
        <v>0.90090090090090091</v>
      </c>
      <c r="U97" s="203">
        <v>0.90090090090090091</v>
      </c>
      <c r="V97" s="203">
        <v>0.90090090090090091</v>
      </c>
      <c r="W97" s="204">
        <f t="shared" si="3"/>
        <v>0.90090090090090091</v>
      </c>
    </row>
    <row r="98" spans="1:23" ht="18" customHeight="1">
      <c r="A98" s="202">
        <v>94</v>
      </c>
      <c r="B98" s="202" t="s">
        <v>345</v>
      </c>
      <c r="C98" s="202">
        <v>200</v>
      </c>
      <c r="D98" s="203">
        <v>0.8</v>
      </c>
      <c r="E98" s="203">
        <v>0.8</v>
      </c>
      <c r="F98" s="203">
        <v>0.8</v>
      </c>
      <c r="G98" s="203">
        <v>0.8</v>
      </c>
      <c r="H98" s="203">
        <v>0.8</v>
      </c>
      <c r="I98" s="203">
        <v>0.8</v>
      </c>
      <c r="J98" s="203">
        <v>0.8</v>
      </c>
      <c r="K98" s="203">
        <v>0.8</v>
      </c>
      <c r="L98" s="203">
        <v>0.8</v>
      </c>
      <c r="M98" s="203">
        <v>0.8</v>
      </c>
      <c r="N98" s="203">
        <v>0.8</v>
      </c>
      <c r="O98" s="203">
        <v>0.8</v>
      </c>
      <c r="P98" s="204">
        <f t="shared" si="2"/>
        <v>0.79999999999999993</v>
      </c>
      <c r="Q98" s="203">
        <v>0.8</v>
      </c>
      <c r="R98" s="203">
        <v>0.8</v>
      </c>
      <c r="S98" s="203">
        <v>0.8</v>
      </c>
      <c r="T98" s="203">
        <v>0.8</v>
      </c>
      <c r="U98" s="203">
        <v>0.8</v>
      </c>
      <c r="V98" s="203">
        <v>0.8</v>
      </c>
      <c r="W98" s="204">
        <f t="shared" si="3"/>
        <v>0.79999999999999993</v>
      </c>
    </row>
    <row r="99" spans="1:23" ht="18" customHeight="1">
      <c r="A99" s="202">
        <v>95</v>
      </c>
      <c r="B99" s="202" t="s">
        <v>346</v>
      </c>
      <c r="C99" s="202">
        <v>143</v>
      </c>
      <c r="D99" s="203">
        <v>0.80279720279720279</v>
      </c>
      <c r="E99" s="203">
        <v>0.80279720279720279</v>
      </c>
      <c r="F99" s="203">
        <v>0.80279720279720279</v>
      </c>
      <c r="G99" s="203">
        <v>0.80279720279720279</v>
      </c>
      <c r="H99" s="203">
        <v>0.80279720279720279</v>
      </c>
      <c r="I99" s="203">
        <v>0.80279720279720279</v>
      </c>
      <c r="J99" s="203">
        <v>0.80279720279720279</v>
      </c>
      <c r="K99" s="203">
        <v>0.80279720279720279</v>
      </c>
      <c r="L99" s="203">
        <v>0.80279720279720279</v>
      </c>
      <c r="M99" s="203">
        <v>0.80279720279720279</v>
      </c>
      <c r="N99" s="203">
        <v>0.80279720279720279</v>
      </c>
      <c r="O99" s="203">
        <v>0.80279720279720279</v>
      </c>
      <c r="P99" s="204">
        <f t="shared" si="2"/>
        <v>0.8027972027972029</v>
      </c>
      <c r="Q99" s="203">
        <v>0.80279720279720279</v>
      </c>
      <c r="R99" s="203">
        <v>0.80279720279720279</v>
      </c>
      <c r="S99" s="203">
        <v>0.80279720279720279</v>
      </c>
      <c r="T99" s="203">
        <v>0.80279720279720279</v>
      </c>
      <c r="U99" s="203">
        <v>0.80279720279720279</v>
      </c>
      <c r="V99" s="203">
        <v>0.80279720279720279</v>
      </c>
      <c r="W99" s="204">
        <f t="shared" si="3"/>
        <v>0.8027972027972029</v>
      </c>
    </row>
    <row r="100" spans="1:23" ht="18" customHeight="1">
      <c r="A100" s="202">
        <v>96</v>
      </c>
      <c r="B100" s="202" t="s">
        <v>347</v>
      </c>
      <c r="C100" s="202">
        <v>200</v>
      </c>
      <c r="D100" s="203">
        <v>0.8</v>
      </c>
      <c r="E100" s="203">
        <v>0.8</v>
      </c>
      <c r="F100" s="203">
        <v>0.81370000000000009</v>
      </c>
      <c r="G100" s="203">
        <v>0.8</v>
      </c>
      <c r="H100" s="203">
        <v>0.8</v>
      </c>
      <c r="I100" s="203">
        <v>0.8</v>
      </c>
      <c r="J100" s="203">
        <v>0.8</v>
      </c>
      <c r="K100" s="203">
        <v>0.8</v>
      </c>
      <c r="L100" s="203">
        <v>0.8</v>
      </c>
      <c r="M100" s="203">
        <v>0.8</v>
      </c>
      <c r="N100" s="203">
        <v>0.8</v>
      </c>
      <c r="O100" s="203">
        <v>0.8</v>
      </c>
      <c r="P100" s="204">
        <f t="shared" si="2"/>
        <v>0.80114166666666675</v>
      </c>
      <c r="Q100" s="203">
        <v>0.81150000000000011</v>
      </c>
      <c r="R100" s="203">
        <v>0.8</v>
      </c>
      <c r="S100" s="203">
        <v>0.8</v>
      </c>
      <c r="T100" s="203">
        <v>0.8</v>
      </c>
      <c r="U100" s="203">
        <v>0.8</v>
      </c>
      <c r="V100" s="203">
        <v>0.80559999999999998</v>
      </c>
      <c r="W100" s="204">
        <f t="shared" si="3"/>
        <v>0.80284999999999995</v>
      </c>
    </row>
    <row r="101" spans="1:23" ht="18" customHeight="1">
      <c r="A101" s="202">
        <v>97</v>
      </c>
      <c r="B101" s="202" t="s">
        <v>348</v>
      </c>
      <c r="C101" s="202">
        <v>220</v>
      </c>
      <c r="D101" s="203">
        <v>0.8</v>
      </c>
      <c r="E101" s="203">
        <v>0.8</v>
      </c>
      <c r="F101" s="203">
        <v>0.86363636363636365</v>
      </c>
      <c r="G101" s="203">
        <v>0.81090909090909091</v>
      </c>
      <c r="H101" s="203">
        <v>0.8</v>
      </c>
      <c r="I101" s="203">
        <v>0.8</v>
      </c>
      <c r="J101" s="203">
        <v>0.8</v>
      </c>
      <c r="K101" s="203">
        <v>0.8</v>
      </c>
      <c r="L101" s="203">
        <v>0.8</v>
      </c>
      <c r="M101" s="203">
        <v>0.8</v>
      </c>
      <c r="N101" s="203">
        <v>0.8</v>
      </c>
      <c r="O101" s="203">
        <v>0.8</v>
      </c>
      <c r="P101" s="204">
        <f t="shared" si="2"/>
        <v>0.80621212121212127</v>
      </c>
      <c r="Q101" s="203">
        <v>0.8</v>
      </c>
      <c r="R101" s="203">
        <v>0.81454545454545446</v>
      </c>
      <c r="S101" s="203">
        <v>0.80545454545454542</v>
      </c>
      <c r="T101" s="203">
        <v>0.81454545454545446</v>
      </c>
      <c r="U101" s="203">
        <v>0.8545454545454545</v>
      </c>
      <c r="V101" s="203">
        <v>0.8</v>
      </c>
      <c r="W101" s="204">
        <f t="shared" si="3"/>
        <v>0.81484848484848482</v>
      </c>
    </row>
    <row r="102" spans="1:23" ht="18" customHeight="1">
      <c r="A102" s="202">
        <v>98</v>
      </c>
      <c r="B102" s="202" t="s">
        <v>349</v>
      </c>
      <c r="C102" s="202">
        <v>110</v>
      </c>
      <c r="D102" s="203">
        <v>0.8</v>
      </c>
      <c r="E102" s="203">
        <v>0.8</v>
      </c>
      <c r="F102" s="203">
        <v>0.8</v>
      </c>
      <c r="G102" s="203">
        <v>0.8</v>
      </c>
      <c r="H102" s="203">
        <v>0.8</v>
      </c>
      <c r="I102" s="203">
        <v>0.8</v>
      </c>
      <c r="J102" s="203">
        <v>0.8</v>
      </c>
      <c r="K102" s="203">
        <v>0.8</v>
      </c>
      <c r="L102" s="203">
        <v>0.8</v>
      </c>
      <c r="M102" s="203">
        <v>0.8</v>
      </c>
      <c r="N102" s="203">
        <v>0.8</v>
      </c>
      <c r="O102" s="203">
        <v>0.8</v>
      </c>
      <c r="P102" s="204">
        <f t="shared" si="2"/>
        <v>0.79999999999999993</v>
      </c>
      <c r="Q102" s="203">
        <v>0.8</v>
      </c>
      <c r="R102" s="203">
        <v>0.8</v>
      </c>
      <c r="S102" s="203">
        <v>0.8</v>
      </c>
      <c r="T102" s="203">
        <v>0.8</v>
      </c>
      <c r="U102" s="203">
        <v>0.8</v>
      </c>
      <c r="V102" s="203">
        <v>0.8</v>
      </c>
      <c r="W102" s="204">
        <f t="shared" si="3"/>
        <v>0.79999999999999993</v>
      </c>
    </row>
    <row r="103" spans="1:23" ht="18" customHeight="1">
      <c r="A103" s="202">
        <v>99</v>
      </c>
      <c r="B103" s="202" t="s">
        <v>350</v>
      </c>
      <c r="C103" s="202">
        <v>133</v>
      </c>
      <c r="D103" s="203">
        <v>1.1390977443609023</v>
      </c>
      <c r="E103" s="203">
        <v>1.2390225563909774</v>
      </c>
      <c r="F103" s="203">
        <v>1.247593984962406</v>
      </c>
      <c r="G103" s="203">
        <v>1.2390225563909774</v>
      </c>
      <c r="H103" s="203">
        <v>0.96496240601503758</v>
      </c>
      <c r="I103" s="203">
        <v>0.92819548872180457</v>
      </c>
      <c r="J103" s="203">
        <v>0.90563909774436091</v>
      </c>
      <c r="K103" s="203">
        <v>0.86345864661654137</v>
      </c>
      <c r="L103" s="203">
        <v>0.80195488721804509</v>
      </c>
      <c r="M103" s="203">
        <v>0.80195488721804509</v>
      </c>
      <c r="N103" s="203">
        <v>0.80195488721804509</v>
      </c>
      <c r="O103" s="203">
        <v>0.82240601503759392</v>
      </c>
      <c r="P103" s="204">
        <f t="shared" si="2"/>
        <v>0.97960526315789476</v>
      </c>
      <c r="Q103" s="203">
        <v>1.1799248120300752</v>
      </c>
      <c r="R103" s="203">
        <v>1.1560150375939851</v>
      </c>
      <c r="S103" s="203">
        <v>1.0973684210526315</v>
      </c>
      <c r="T103" s="203">
        <v>1.0777443609022557</v>
      </c>
      <c r="U103" s="203">
        <v>1.0684962406015039</v>
      </c>
      <c r="V103" s="203">
        <v>1.0319548872180451</v>
      </c>
      <c r="W103" s="204">
        <f t="shared" si="3"/>
        <v>1.1019172932330827</v>
      </c>
    </row>
    <row r="104" spans="1:23" ht="18" customHeight="1">
      <c r="A104" s="202">
        <v>100</v>
      </c>
      <c r="B104" s="202" t="s">
        <v>351</v>
      </c>
      <c r="C104" s="202">
        <v>133</v>
      </c>
      <c r="D104" s="203">
        <v>1.4398496240601504</v>
      </c>
      <c r="E104" s="203">
        <v>1.2481203007518797</v>
      </c>
      <c r="F104" s="203">
        <v>1.3609022556390977</v>
      </c>
      <c r="G104" s="203">
        <v>1.1203007518796992</v>
      </c>
      <c r="H104" s="203">
        <v>1.2180451127819549</v>
      </c>
      <c r="I104" s="203">
        <v>1.1187969924812031</v>
      </c>
      <c r="J104" s="203">
        <v>1.2466165413533836</v>
      </c>
      <c r="K104" s="203">
        <v>1.0338345864661653</v>
      </c>
      <c r="L104" s="203">
        <v>0.84436090225563909</v>
      </c>
      <c r="M104" s="203">
        <v>0.80195488721804509</v>
      </c>
      <c r="N104" s="203">
        <v>0.81353383458646622</v>
      </c>
      <c r="O104" s="203">
        <v>1.0398496240601505</v>
      </c>
      <c r="P104" s="204">
        <f t="shared" si="2"/>
        <v>1.1071804511278194</v>
      </c>
      <c r="Q104" s="203">
        <v>1.1526315789473685</v>
      </c>
      <c r="R104" s="203">
        <v>1.1180451127819548</v>
      </c>
      <c r="S104" s="203">
        <v>1.062406015037594</v>
      </c>
      <c r="T104" s="203">
        <v>1.1699248120300751</v>
      </c>
      <c r="U104" s="203">
        <v>1.018045112781955</v>
      </c>
      <c r="V104" s="203">
        <v>0.94210526315789467</v>
      </c>
      <c r="W104" s="204">
        <f t="shared" si="3"/>
        <v>1.0771929824561404</v>
      </c>
    </row>
    <row r="105" spans="1:23" ht="18" customHeight="1">
      <c r="A105" s="202">
        <v>101</v>
      </c>
      <c r="B105" s="202" t="s">
        <v>352</v>
      </c>
      <c r="C105" s="202">
        <v>178</v>
      </c>
      <c r="D105" s="203">
        <v>0.8</v>
      </c>
      <c r="E105" s="203">
        <v>0.8</v>
      </c>
      <c r="F105" s="203">
        <v>0.80449438202247181</v>
      </c>
      <c r="G105" s="203">
        <v>0.8</v>
      </c>
      <c r="H105" s="203">
        <v>0.8</v>
      </c>
      <c r="I105" s="203">
        <v>0.8</v>
      </c>
      <c r="J105" s="203">
        <v>0.8</v>
      </c>
      <c r="K105" s="203">
        <v>0.8</v>
      </c>
      <c r="L105" s="203">
        <v>0.8</v>
      </c>
      <c r="M105" s="203">
        <v>0.8</v>
      </c>
      <c r="N105" s="203">
        <v>0.8</v>
      </c>
      <c r="O105" s="203">
        <v>0.8</v>
      </c>
      <c r="P105" s="204">
        <f t="shared" si="2"/>
        <v>0.80037453183520613</v>
      </c>
      <c r="Q105" s="203">
        <v>0.8</v>
      </c>
      <c r="R105" s="203">
        <v>0.8</v>
      </c>
      <c r="S105" s="203">
        <v>0.8</v>
      </c>
      <c r="T105" s="203">
        <v>0.8</v>
      </c>
      <c r="U105" s="203">
        <v>0.8</v>
      </c>
      <c r="V105" s="203">
        <v>0.8</v>
      </c>
      <c r="W105" s="204">
        <f t="shared" si="3"/>
        <v>0.79999999999999993</v>
      </c>
    </row>
    <row r="106" spans="1:23" ht="18" customHeight="1">
      <c r="A106" s="202">
        <v>102</v>
      </c>
      <c r="B106" s="202" t="s">
        <v>353</v>
      </c>
      <c r="C106" s="202">
        <v>278</v>
      </c>
      <c r="D106" s="203">
        <v>0.8</v>
      </c>
      <c r="E106" s="203">
        <v>0.8</v>
      </c>
      <c r="F106" s="203">
        <v>0.8</v>
      </c>
      <c r="G106" s="203">
        <v>0.8</v>
      </c>
      <c r="H106" s="203">
        <v>0.8</v>
      </c>
      <c r="I106" s="203">
        <v>0.8</v>
      </c>
      <c r="J106" s="203">
        <v>0.8</v>
      </c>
      <c r="K106" s="203">
        <v>0.8</v>
      </c>
      <c r="L106" s="203">
        <v>0.8</v>
      </c>
      <c r="M106" s="203">
        <v>0.8</v>
      </c>
      <c r="N106" s="203">
        <v>0.8</v>
      </c>
      <c r="O106" s="203">
        <v>0.8</v>
      </c>
      <c r="P106" s="204">
        <f t="shared" si="2"/>
        <v>0.79999999999999993</v>
      </c>
      <c r="Q106" s="203">
        <v>0.8</v>
      </c>
      <c r="R106" s="203">
        <v>0.8</v>
      </c>
      <c r="S106" s="203">
        <v>0.8</v>
      </c>
      <c r="T106" s="203">
        <v>0.8</v>
      </c>
      <c r="U106" s="203">
        <v>0.8</v>
      </c>
      <c r="V106" s="203">
        <v>0.8</v>
      </c>
      <c r="W106" s="204">
        <f t="shared" si="3"/>
        <v>0.79999999999999993</v>
      </c>
    </row>
    <row r="107" spans="1:23" ht="18" customHeight="1">
      <c r="A107" s="202">
        <v>103</v>
      </c>
      <c r="B107" s="202" t="s">
        <v>336</v>
      </c>
      <c r="C107" s="202">
        <v>138</v>
      </c>
      <c r="D107" s="203">
        <v>0.8</v>
      </c>
      <c r="E107" s="203">
        <v>0.8</v>
      </c>
      <c r="F107" s="203">
        <v>0.8</v>
      </c>
      <c r="G107" s="203">
        <v>0.8</v>
      </c>
      <c r="H107" s="203">
        <v>0.8</v>
      </c>
      <c r="I107" s="203">
        <v>0.8</v>
      </c>
      <c r="J107" s="203">
        <v>0.8</v>
      </c>
      <c r="K107" s="203">
        <v>0.8</v>
      </c>
      <c r="L107" s="203">
        <v>0.8</v>
      </c>
      <c r="M107" s="203">
        <v>0.8</v>
      </c>
      <c r="N107" s="203">
        <v>0.8</v>
      </c>
      <c r="O107" s="203">
        <v>0.8</v>
      </c>
      <c r="P107" s="204">
        <f t="shared" si="2"/>
        <v>0.79999999999999993</v>
      </c>
      <c r="Q107" s="203">
        <v>0.8</v>
      </c>
      <c r="R107" s="203">
        <v>0.8</v>
      </c>
      <c r="S107" s="203">
        <v>0.8</v>
      </c>
      <c r="T107" s="203">
        <v>0.8</v>
      </c>
      <c r="U107" s="203">
        <v>0.8</v>
      </c>
      <c r="V107" s="203">
        <v>0.8</v>
      </c>
      <c r="W107" s="204">
        <f t="shared" si="3"/>
        <v>0.79999999999999993</v>
      </c>
    </row>
    <row r="108" spans="1:23" ht="18" customHeight="1">
      <c r="A108" s="202">
        <v>104</v>
      </c>
      <c r="B108" s="202" t="s">
        <v>354</v>
      </c>
      <c r="C108" s="202">
        <v>111</v>
      </c>
      <c r="D108" s="203">
        <v>1.1396396396396395</v>
      </c>
      <c r="E108" s="203">
        <v>1.1603603603603605</v>
      </c>
      <c r="F108" s="203">
        <v>1.2684684684684686</v>
      </c>
      <c r="G108" s="203">
        <v>1.0729729729729729</v>
      </c>
      <c r="H108" s="203">
        <v>1.0045045045045045</v>
      </c>
      <c r="I108" s="203">
        <v>1.0126126126126127</v>
      </c>
      <c r="J108" s="203">
        <v>0.96756756756756757</v>
      </c>
      <c r="K108" s="203">
        <v>0.80081081081081085</v>
      </c>
      <c r="L108" s="203">
        <v>0.85225225225225221</v>
      </c>
      <c r="M108" s="203">
        <v>0.8765765765765765</v>
      </c>
      <c r="N108" s="203">
        <v>1.0108108108108109</v>
      </c>
      <c r="O108" s="203">
        <v>1.0108108108108109</v>
      </c>
      <c r="P108" s="204">
        <f t="shared" si="2"/>
        <v>1.0147822822822825</v>
      </c>
      <c r="Q108" s="203">
        <v>1.1747747747747748</v>
      </c>
      <c r="R108" s="203">
        <v>1.1261261261261262</v>
      </c>
      <c r="S108" s="203">
        <v>1.2945945945945945</v>
      </c>
      <c r="T108" s="203">
        <v>0.95315315315315308</v>
      </c>
      <c r="U108" s="203">
        <v>1.055855855855856</v>
      </c>
      <c r="V108" s="203">
        <v>1.1261261261261262</v>
      </c>
      <c r="W108" s="204">
        <f t="shared" si="3"/>
        <v>1.1217717717717717</v>
      </c>
    </row>
    <row r="109" spans="1:23" ht="18" customHeight="1">
      <c r="A109" s="202">
        <v>105</v>
      </c>
      <c r="B109" s="202" t="s">
        <v>336</v>
      </c>
      <c r="C109" s="202">
        <v>111</v>
      </c>
      <c r="D109" s="203">
        <v>0.80360360360360361</v>
      </c>
      <c r="E109" s="203">
        <v>0.80360360360360361</v>
      </c>
      <c r="F109" s="203">
        <v>0.80360360360360361</v>
      </c>
      <c r="G109" s="203">
        <v>0.80360360360360361</v>
      </c>
      <c r="H109" s="203">
        <v>0.80360360360360361</v>
      </c>
      <c r="I109" s="203">
        <v>0.80360360360360361</v>
      </c>
      <c r="J109" s="203">
        <v>0.80360360360360361</v>
      </c>
      <c r="K109" s="203">
        <v>0.80360360360360361</v>
      </c>
      <c r="L109" s="203">
        <v>0.80360360360360361</v>
      </c>
      <c r="M109" s="203">
        <v>0.80360360360360361</v>
      </c>
      <c r="N109" s="203">
        <v>0.80360360360360361</v>
      </c>
      <c r="O109" s="203">
        <v>0.80360360360360361</v>
      </c>
      <c r="P109" s="204">
        <f t="shared" si="2"/>
        <v>0.8036036036036035</v>
      </c>
      <c r="Q109" s="203">
        <v>0.80360360360360361</v>
      </c>
      <c r="R109" s="203">
        <v>0.80360360360360361</v>
      </c>
      <c r="S109" s="203">
        <v>0.80360360360360361</v>
      </c>
      <c r="T109" s="203">
        <v>0.80360360360360361</v>
      </c>
      <c r="U109" s="203">
        <v>0.80360360360360361</v>
      </c>
      <c r="V109" s="203">
        <v>0.80360360360360361</v>
      </c>
      <c r="W109" s="204">
        <f t="shared" si="3"/>
        <v>0.8036036036036035</v>
      </c>
    </row>
    <row r="110" spans="1:23" ht="18" customHeight="1">
      <c r="A110" s="202">
        <v>106</v>
      </c>
      <c r="B110" s="202" t="s">
        <v>337</v>
      </c>
      <c r="C110" s="202">
        <v>167</v>
      </c>
      <c r="D110" s="203">
        <v>0.79999999999999993</v>
      </c>
      <c r="E110" s="203">
        <v>0.79999999999999993</v>
      </c>
      <c r="F110" s="203">
        <v>0.79999999999999993</v>
      </c>
      <c r="G110" s="203">
        <v>0.79999999999999993</v>
      </c>
      <c r="H110" s="203">
        <v>0.79999999999999993</v>
      </c>
      <c r="I110" s="203">
        <v>0.79999999999999993</v>
      </c>
      <c r="J110" s="203">
        <v>0.79999999999999993</v>
      </c>
      <c r="K110" s="203">
        <v>0.79999999999999993</v>
      </c>
      <c r="L110" s="203">
        <v>0.79999999999999993</v>
      </c>
      <c r="M110" s="203">
        <v>0.79999999999999993</v>
      </c>
      <c r="N110" s="203">
        <v>0.79999999999999993</v>
      </c>
      <c r="O110" s="203">
        <v>0.79999999999999993</v>
      </c>
      <c r="P110" s="204">
        <f t="shared" si="2"/>
        <v>0.79999999999999993</v>
      </c>
      <c r="Q110" s="203">
        <v>0.79999999999999993</v>
      </c>
      <c r="R110" s="203">
        <v>0.79999999999999993</v>
      </c>
      <c r="S110" s="203">
        <v>0.79999999999999993</v>
      </c>
      <c r="T110" s="203">
        <v>0.79999999999999993</v>
      </c>
      <c r="U110" s="203">
        <v>0.79999999999999993</v>
      </c>
      <c r="V110" s="203">
        <v>0.79999999999999993</v>
      </c>
      <c r="W110" s="204">
        <f t="shared" si="3"/>
        <v>0.79999999999999993</v>
      </c>
    </row>
    <row r="111" spans="1:23" ht="18" customHeight="1">
      <c r="A111" s="202">
        <v>107</v>
      </c>
      <c r="B111" s="202" t="s">
        <v>355</v>
      </c>
      <c r="C111" s="202">
        <v>283</v>
      </c>
      <c r="D111" s="203">
        <v>0.8</v>
      </c>
      <c r="E111" s="203">
        <v>0.8</v>
      </c>
      <c r="F111" s="203">
        <v>0.8</v>
      </c>
      <c r="G111" s="203">
        <v>0.8</v>
      </c>
      <c r="H111" s="203">
        <v>0.8</v>
      </c>
      <c r="I111" s="203">
        <v>0.8</v>
      </c>
      <c r="J111" s="203">
        <v>0.8</v>
      </c>
      <c r="K111" s="203">
        <v>0.8</v>
      </c>
      <c r="L111" s="203">
        <v>0.8</v>
      </c>
      <c r="M111" s="203">
        <v>0.8</v>
      </c>
      <c r="N111" s="203">
        <v>0.8</v>
      </c>
      <c r="O111" s="203">
        <v>0.8</v>
      </c>
      <c r="P111" s="204">
        <f t="shared" si="2"/>
        <v>0.79999999999999993</v>
      </c>
      <c r="Q111" s="203">
        <v>0.8</v>
      </c>
      <c r="R111" s="203">
        <v>0.8</v>
      </c>
      <c r="S111" s="203">
        <v>0.8</v>
      </c>
      <c r="T111" s="203">
        <v>0.8</v>
      </c>
      <c r="U111" s="203">
        <v>0.8</v>
      </c>
      <c r="V111" s="203">
        <v>0.8</v>
      </c>
      <c r="W111" s="204">
        <f t="shared" si="3"/>
        <v>0.79999999999999993</v>
      </c>
    </row>
    <row r="112" spans="1:23" ht="18" customHeight="1">
      <c r="A112" s="202">
        <v>108</v>
      </c>
      <c r="B112" s="202" t="s">
        <v>356</v>
      </c>
      <c r="C112" s="202">
        <v>110</v>
      </c>
      <c r="D112" s="203">
        <v>0.8</v>
      </c>
      <c r="E112" s="203">
        <v>0.8</v>
      </c>
      <c r="F112" s="203">
        <v>0.8</v>
      </c>
      <c r="G112" s="203">
        <v>0.8</v>
      </c>
      <c r="H112" s="203">
        <v>0.8</v>
      </c>
      <c r="I112" s="203">
        <v>0.8</v>
      </c>
      <c r="J112" s="203">
        <v>0.8</v>
      </c>
      <c r="K112" s="203">
        <v>0.8</v>
      </c>
      <c r="L112" s="203">
        <v>0.8</v>
      </c>
      <c r="M112" s="203">
        <v>0.8</v>
      </c>
      <c r="N112" s="203">
        <v>0.8</v>
      </c>
      <c r="O112" s="203">
        <v>0.8</v>
      </c>
      <c r="P112" s="204">
        <f t="shared" si="2"/>
        <v>0.79999999999999993</v>
      </c>
      <c r="Q112" s="203">
        <v>0.8</v>
      </c>
      <c r="R112" s="203">
        <v>0.8</v>
      </c>
      <c r="S112" s="203">
        <v>0.8</v>
      </c>
      <c r="T112" s="203">
        <v>0.8</v>
      </c>
      <c r="U112" s="203">
        <v>0.8</v>
      </c>
      <c r="V112" s="203">
        <v>0.8</v>
      </c>
      <c r="W112" s="204">
        <f t="shared" si="3"/>
        <v>0.79999999999999993</v>
      </c>
    </row>
    <row r="113" spans="1:23" ht="18" customHeight="1">
      <c r="A113" s="202">
        <v>109</v>
      </c>
      <c r="B113" s="202" t="s">
        <v>357</v>
      </c>
      <c r="C113" s="202">
        <v>110</v>
      </c>
      <c r="D113" s="203">
        <v>0.8</v>
      </c>
      <c r="E113" s="203">
        <v>0.8</v>
      </c>
      <c r="F113" s="203">
        <v>0.8</v>
      </c>
      <c r="G113" s="203">
        <v>0.8</v>
      </c>
      <c r="H113" s="203">
        <v>0.8</v>
      </c>
      <c r="I113" s="203">
        <v>0.8</v>
      </c>
      <c r="J113" s="203">
        <v>0.8</v>
      </c>
      <c r="K113" s="203">
        <v>0.8</v>
      </c>
      <c r="L113" s="203">
        <v>0.8</v>
      </c>
      <c r="M113" s="203">
        <v>0.8</v>
      </c>
      <c r="N113" s="203">
        <v>0.8</v>
      </c>
      <c r="O113" s="203">
        <v>0.8</v>
      </c>
      <c r="P113" s="204">
        <f t="shared" si="2"/>
        <v>0.79999999999999993</v>
      </c>
      <c r="Q113" s="203">
        <v>0.8</v>
      </c>
      <c r="R113" s="203">
        <v>0.89454545454545464</v>
      </c>
      <c r="S113" s="203">
        <v>0.83636363636363631</v>
      </c>
      <c r="T113" s="203">
        <v>0.8</v>
      </c>
      <c r="U113" s="203">
        <v>0.8</v>
      </c>
      <c r="V113" s="203">
        <v>0.8</v>
      </c>
      <c r="W113" s="204">
        <f t="shared" si="3"/>
        <v>0.82181818181818178</v>
      </c>
    </row>
    <row r="114" spans="1:23" ht="18" customHeight="1">
      <c r="A114" s="202">
        <v>110</v>
      </c>
      <c r="B114" s="202" t="s">
        <v>358</v>
      </c>
      <c r="C114" s="202">
        <v>110</v>
      </c>
      <c r="D114" s="203">
        <v>0.99272727272727279</v>
      </c>
      <c r="E114" s="203">
        <v>0.8</v>
      </c>
      <c r="F114" s="203">
        <v>0.81818181818181823</v>
      </c>
      <c r="G114" s="203">
        <v>0.95454545454545459</v>
      </c>
      <c r="H114" s="203">
        <v>0.82363636363636361</v>
      </c>
      <c r="I114" s="203">
        <v>0.82363636363636361</v>
      </c>
      <c r="J114" s="203">
        <v>0.8</v>
      </c>
      <c r="K114" s="203">
        <v>0.8</v>
      </c>
      <c r="L114" s="203">
        <v>1.0436363636363637</v>
      </c>
      <c r="M114" s="203">
        <v>0.9054545454545454</v>
      </c>
      <c r="N114" s="203">
        <v>1.0836363636363637</v>
      </c>
      <c r="O114" s="203">
        <v>0.97090909090909083</v>
      </c>
      <c r="P114" s="204">
        <f t="shared" si="2"/>
        <v>0.90136363636363637</v>
      </c>
      <c r="Q114" s="203">
        <v>0.8</v>
      </c>
      <c r="R114" s="203">
        <v>0.93818181818181823</v>
      </c>
      <c r="S114" s="203">
        <v>1.010909090909091</v>
      </c>
      <c r="T114" s="203">
        <v>0.92727272727272725</v>
      </c>
      <c r="U114" s="203">
        <v>0.96727272727272728</v>
      </c>
      <c r="V114" s="203">
        <v>1.04</v>
      </c>
      <c r="W114" s="204">
        <f t="shared" si="3"/>
        <v>0.94727272727272727</v>
      </c>
    </row>
    <row r="115" spans="1:23" ht="18" customHeight="1">
      <c r="A115" s="202">
        <v>111</v>
      </c>
      <c r="B115" s="202" t="s">
        <v>359</v>
      </c>
      <c r="C115" s="202">
        <v>110</v>
      </c>
      <c r="D115" s="203">
        <v>0.97818181818181815</v>
      </c>
      <c r="E115" s="203">
        <v>0.99454545454545462</v>
      </c>
      <c r="F115" s="203">
        <v>1.1527272727272726</v>
      </c>
      <c r="G115" s="203">
        <v>0.98363636363636364</v>
      </c>
      <c r="H115" s="203">
        <v>0.99454545454545462</v>
      </c>
      <c r="I115" s="203">
        <v>0.86727272727272731</v>
      </c>
      <c r="J115" s="203">
        <v>0.8</v>
      </c>
      <c r="K115" s="203">
        <v>0.8</v>
      </c>
      <c r="L115" s="203">
        <v>0.8</v>
      </c>
      <c r="M115" s="203">
        <v>0.8</v>
      </c>
      <c r="N115" s="203">
        <v>0.94363636363636361</v>
      </c>
      <c r="O115" s="203">
        <v>0.91454545454545444</v>
      </c>
      <c r="P115" s="204">
        <f t="shared" si="2"/>
        <v>0.91909090909090907</v>
      </c>
      <c r="Q115" s="203">
        <v>1.08</v>
      </c>
      <c r="R115" s="203">
        <v>1.230909090909091</v>
      </c>
      <c r="S115" s="203">
        <v>1.1563636363636365</v>
      </c>
      <c r="T115" s="203">
        <v>0.99090909090909096</v>
      </c>
      <c r="U115" s="203">
        <v>0.9</v>
      </c>
      <c r="V115" s="203">
        <v>0.8</v>
      </c>
      <c r="W115" s="204">
        <f t="shared" si="3"/>
        <v>1.0263636363636366</v>
      </c>
    </row>
    <row r="116" spans="1:23" ht="18" customHeight="1">
      <c r="A116" s="202">
        <v>112</v>
      </c>
      <c r="B116" s="202" t="s">
        <v>360</v>
      </c>
      <c r="C116" s="202">
        <v>320</v>
      </c>
      <c r="D116" s="203">
        <v>0.79331250000000009</v>
      </c>
      <c r="E116" s="203">
        <v>0.89493749999999994</v>
      </c>
      <c r="F116" s="203">
        <v>0.98568750000000005</v>
      </c>
      <c r="G116" s="203">
        <v>0.92068749999999999</v>
      </c>
      <c r="H116" s="203">
        <v>0.84743750000000007</v>
      </c>
      <c r="I116" s="203">
        <v>0.87162500000000009</v>
      </c>
      <c r="J116" s="203">
        <v>0.89724999999999999</v>
      </c>
      <c r="K116" s="203">
        <v>0.74625000000000008</v>
      </c>
      <c r="L116" s="203">
        <v>0.74450000000000005</v>
      </c>
      <c r="M116" s="203">
        <v>0.65856250000000005</v>
      </c>
      <c r="N116" s="203">
        <v>0.73593750000000002</v>
      </c>
      <c r="O116" s="203">
        <v>0.79881250000000004</v>
      </c>
      <c r="P116" s="204">
        <f t="shared" si="2"/>
        <v>0.82458333333333345</v>
      </c>
      <c r="Q116" s="203">
        <v>0.95643750000000005</v>
      </c>
      <c r="R116" s="203">
        <v>1.0382500000000001</v>
      </c>
      <c r="S116" s="203">
        <v>0.99568750000000006</v>
      </c>
      <c r="T116" s="203">
        <v>0.90893750000000006</v>
      </c>
      <c r="U116" s="203">
        <v>1.1058125000000001</v>
      </c>
      <c r="V116" s="203">
        <v>0.92500000000000004</v>
      </c>
      <c r="W116" s="204">
        <f t="shared" si="3"/>
        <v>0.98835416666666676</v>
      </c>
    </row>
    <row r="117" spans="1:23" ht="18" customHeight="1">
      <c r="A117" s="202">
        <v>113</v>
      </c>
      <c r="B117" s="202" t="s">
        <v>361</v>
      </c>
      <c r="C117" s="202">
        <v>245</v>
      </c>
      <c r="D117" s="203">
        <v>1.1302040816326531</v>
      </c>
      <c r="E117" s="203">
        <v>1.0726530612244898</v>
      </c>
      <c r="F117" s="203">
        <v>1.1118367346938776</v>
      </c>
      <c r="G117" s="203">
        <v>1.0751020408163265</v>
      </c>
      <c r="H117" s="203">
        <v>1.149795918367347</v>
      </c>
      <c r="I117" s="203">
        <v>1.2612244897959184</v>
      </c>
      <c r="J117" s="203">
        <v>1.2893877551020407</v>
      </c>
      <c r="K117" s="203">
        <v>0.93306122448979589</v>
      </c>
      <c r="L117" s="203">
        <v>0.8</v>
      </c>
      <c r="M117" s="203">
        <v>0.8</v>
      </c>
      <c r="N117" s="203">
        <v>0.8</v>
      </c>
      <c r="O117" s="203">
        <v>0.8</v>
      </c>
      <c r="P117" s="204">
        <f t="shared" si="2"/>
        <v>1.0186054421768709</v>
      </c>
      <c r="Q117" s="203">
        <v>0.8</v>
      </c>
      <c r="R117" s="203">
        <v>0.8</v>
      </c>
      <c r="S117" s="203">
        <v>0.8</v>
      </c>
      <c r="T117" s="203">
        <v>0.8</v>
      </c>
      <c r="U117" s="203">
        <v>0.8</v>
      </c>
      <c r="V117" s="203">
        <v>0.8</v>
      </c>
      <c r="W117" s="204">
        <f t="shared" si="3"/>
        <v>0.79999999999999993</v>
      </c>
    </row>
    <row r="118" spans="1:23" ht="18" customHeight="1">
      <c r="A118" s="202">
        <v>114</v>
      </c>
      <c r="B118" s="202" t="s">
        <v>362</v>
      </c>
      <c r="C118" s="202">
        <v>212</v>
      </c>
      <c r="D118" s="203">
        <v>0.79999999999999993</v>
      </c>
      <c r="E118" s="203">
        <v>0.79999999999999993</v>
      </c>
      <c r="F118" s="203">
        <v>0.79999999999999993</v>
      </c>
      <c r="G118" s="203">
        <v>0.79999999999999993</v>
      </c>
      <c r="H118" s="203">
        <v>0.79999999999999993</v>
      </c>
      <c r="I118" s="203">
        <v>0.79999999999999993</v>
      </c>
      <c r="J118" s="203">
        <v>0.79999999999999993</v>
      </c>
      <c r="K118" s="203">
        <v>0.79999999999999993</v>
      </c>
      <c r="L118" s="203">
        <v>0.79999999999999993</v>
      </c>
      <c r="M118" s="203">
        <v>0.79999999999999993</v>
      </c>
      <c r="N118" s="203">
        <v>0.79999999999999993</v>
      </c>
      <c r="O118" s="203">
        <v>0.79999999999999993</v>
      </c>
      <c r="P118" s="204">
        <f t="shared" si="2"/>
        <v>0.79999999999999993</v>
      </c>
      <c r="Q118" s="203">
        <v>0.79999999999999993</v>
      </c>
      <c r="R118" s="203">
        <v>0.79999999999999993</v>
      </c>
      <c r="S118" s="203">
        <v>0.79999999999999993</v>
      </c>
      <c r="T118" s="203">
        <v>0.79999999999999993</v>
      </c>
      <c r="U118" s="203">
        <v>0.79999999999999993</v>
      </c>
      <c r="V118" s="203">
        <v>0.79999999999999993</v>
      </c>
      <c r="W118" s="204">
        <f t="shared" si="3"/>
        <v>0.79999999999999993</v>
      </c>
    </row>
    <row r="119" spans="1:23" ht="18" customHeight="1">
      <c r="A119" s="202">
        <v>115</v>
      </c>
      <c r="B119" s="202" t="s">
        <v>363</v>
      </c>
      <c r="C119" s="202">
        <v>110</v>
      </c>
      <c r="D119" s="203">
        <v>0.91745454545454552</v>
      </c>
      <c r="E119" s="203">
        <v>0.96236363636363631</v>
      </c>
      <c r="F119" s="203">
        <v>1.040909090909091</v>
      </c>
      <c r="G119" s="203">
        <v>0.95963636363636362</v>
      </c>
      <c r="H119" s="203">
        <v>0.92836363636363639</v>
      </c>
      <c r="I119" s="203">
        <v>0.94654545454545458</v>
      </c>
      <c r="J119" s="203">
        <v>0.90672727272727272</v>
      </c>
      <c r="K119" s="203">
        <v>0.84709090909090912</v>
      </c>
      <c r="L119" s="203">
        <v>0.8</v>
      </c>
      <c r="M119" s="203">
        <v>0.8</v>
      </c>
      <c r="N119" s="203">
        <v>0.8</v>
      </c>
      <c r="O119" s="203">
        <v>0.8</v>
      </c>
      <c r="P119" s="204">
        <f t="shared" si="2"/>
        <v>0.89242424242424256</v>
      </c>
      <c r="Q119" s="203">
        <v>0.93745454545454554</v>
      </c>
      <c r="R119" s="203">
        <v>0.98345454545454547</v>
      </c>
      <c r="S119" s="203">
        <v>0.97781818181818181</v>
      </c>
      <c r="T119" s="203">
        <v>0.99709090909090914</v>
      </c>
      <c r="U119" s="203">
        <v>0.97890909090909095</v>
      </c>
      <c r="V119" s="203">
        <v>0.86872727272727279</v>
      </c>
      <c r="W119" s="204">
        <f t="shared" si="3"/>
        <v>0.95724242424242423</v>
      </c>
    </row>
    <row r="120" spans="1:23" ht="18" customHeight="1">
      <c r="A120" s="202">
        <v>116</v>
      </c>
      <c r="B120" s="202" t="s">
        <v>364</v>
      </c>
      <c r="C120" s="202">
        <v>167</v>
      </c>
      <c r="D120" s="203">
        <v>0.79999999999999993</v>
      </c>
      <c r="E120" s="203">
        <v>0.79999999999999993</v>
      </c>
      <c r="F120" s="203">
        <v>0.79999999999999993</v>
      </c>
      <c r="G120" s="203">
        <v>0.79999999999999993</v>
      </c>
      <c r="H120" s="203">
        <v>0.79999999999999993</v>
      </c>
      <c r="I120" s="203">
        <v>0.79999999999999993</v>
      </c>
      <c r="J120" s="203">
        <v>0.79999999999999993</v>
      </c>
      <c r="K120" s="203">
        <v>0.79999999999999993</v>
      </c>
      <c r="L120" s="203">
        <v>0.79999999999999993</v>
      </c>
      <c r="M120" s="203">
        <v>0.79999999999999993</v>
      </c>
      <c r="N120" s="203">
        <v>0.79999999999999993</v>
      </c>
      <c r="O120" s="203">
        <v>0.79999999999999993</v>
      </c>
      <c r="P120" s="204">
        <f t="shared" si="2"/>
        <v>0.79999999999999993</v>
      </c>
      <c r="Q120" s="203">
        <v>0.79999999999999993</v>
      </c>
      <c r="R120" s="203">
        <v>0.79999999999999993</v>
      </c>
      <c r="S120" s="203">
        <v>0.79999999999999993</v>
      </c>
      <c r="T120" s="203">
        <v>0.79999999999999993</v>
      </c>
      <c r="U120" s="203">
        <v>0.79999999999999993</v>
      </c>
      <c r="V120" s="203">
        <v>0.79999999999999993</v>
      </c>
      <c r="W120" s="204">
        <f t="shared" si="3"/>
        <v>0.79999999999999993</v>
      </c>
    </row>
    <row r="121" spans="1:23" ht="18" customHeight="1">
      <c r="A121" s="202">
        <v>117</v>
      </c>
      <c r="B121" s="202" t="s">
        <v>365</v>
      </c>
      <c r="C121" s="202">
        <v>120</v>
      </c>
      <c r="D121" s="203">
        <v>0</v>
      </c>
      <c r="E121" s="203">
        <v>0</v>
      </c>
      <c r="F121" s="203">
        <v>0</v>
      </c>
      <c r="G121" s="203">
        <v>0.8</v>
      </c>
      <c r="H121" s="203">
        <v>0.8</v>
      </c>
      <c r="I121" s="203">
        <v>0.8</v>
      </c>
      <c r="J121" s="203">
        <v>0.8</v>
      </c>
      <c r="K121" s="203">
        <v>0.8</v>
      </c>
      <c r="L121" s="203">
        <v>0.8</v>
      </c>
      <c r="M121" s="203">
        <v>0.8</v>
      </c>
      <c r="N121" s="203">
        <v>0.8</v>
      </c>
      <c r="O121" s="203">
        <v>0.8</v>
      </c>
      <c r="P121" s="204">
        <f t="shared" si="2"/>
        <v>0.6</v>
      </c>
      <c r="Q121" s="203">
        <v>0.8</v>
      </c>
      <c r="R121" s="203">
        <v>0.8</v>
      </c>
      <c r="S121" s="203">
        <v>0.8</v>
      </c>
      <c r="T121" s="203">
        <v>0.8</v>
      </c>
      <c r="U121" s="203">
        <v>0.8</v>
      </c>
      <c r="V121" s="203">
        <v>0.8</v>
      </c>
      <c r="W121" s="204">
        <f t="shared" si="3"/>
        <v>0.79999999999999993</v>
      </c>
    </row>
    <row r="122" spans="1:23" ht="18" customHeight="1">
      <c r="A122" s="202">
        <v>118</v>
      </c>
      <c r="B122" s="202" t="s">
        <v>366</v>
      </c>
      <c r="C122" s="202">
        <v>110</v>
      </c>
      <c r="D122" s="203">
        <v>0</v>
      </c>
      <c r="E122" s="203">
        <v>0</v>
      </c>
      <c r="F122" s="203">
        <v>0</v>
      </c>
      <c r="G122" s="203">
        <v>0</v>
      </c>
      <c r="H122" s="203">
        <v>1.0509090909090908</v>
      </c>
      <c r="I122" s="203">
        <v>1.1018181818181818</v>
      </c>
      <c r="J122" s="203">
        <v>1.1418181818181818</v>
      </c>
      <c r="K122" s="203">
        <v>1.1090909090909091</v>
      </c>
      <c r="L122" s="203">
        <v>1.0654545454545454</v>
      </c>
      <c r="M122" s="203">
        <v>1.1236363636363635</v>
      </c>
      <c r="N122" s="203">
        <v>1.0618181818181818</v>
      </c>
      <c r="O122" s="203">
        <v>1.0127272727272727</v>
      </c>
      <c r="P122" s="204">
        <f t="shared" si="2"/>
        <v>0.72227272727272718</v>
      </c>
      <c r="Q122" s="203">
        <v>0.94545454545454544</v>
      </c>
      <c r="R122" s="203">
        <v>0.82727272727272727</v>
      </c>
      <c r="S122" s="203">
        <v>1.0254545454545454</v>
      </c>
      <c r="T122" s="203">
        <v>0.8</v>
      </c>
      <c r="U122" s="203">
        <v>0.8</v>
      </c>
      <c r="V122" s="203">
        <v>0.8</v>
      </c>
      <c r="W122" s="204">
        <f t="shared" si="3"/>
        <v>0.86636363636363622</v>
      </c>
    </row>
    <row r="123" spans="1:23" ht="18" customHeight="1">
      <c r="A123" s="202">
        <v>119</v>
      </c>
      <c r="B123" s="202" t="s">
        <v>367</v>
      </c>
      <c r="C123" s="202">
        <v>156</v>
      </c>
      <c r="D123" s="203">
        <v>0</v>
      </c>
      <c r="E123" s="203">
        <v>0</v>
      </c>
      <c r="F123" s="203">
        <v>0</v>
      </c>
      <c r="G123" s="203">
        <v>0</v>
      </c>
      <c r="H123" s="203">
        <v>0</v>
      </c>
      <c r="I123" s="203">
        <v>0</v>
      </c>
      <c r="J123" s="203">
        <v>0.18064102564102563</v>
      </c>
      <c r="K123" s="203">
        <v>0.79999999999999993</v>
      </c>
      <c r="L123" s="203">
        <v>0.79999999999999993</v>
      </c>
      <c r="M123" s="203">
        <v>0.79999999999999993</v>
      </c>
      <c r="N123" s="203">
        <v>0.79999999999999993</v>
      </c>
      <c r="O123" s="203">
        <v>0.79999999999999993</v>
      </c>
      <c r="P123" s="204">
        <f t="shared" si="2"/>
        <v>0.34838675213675208</v>
      </c>
      <c r="Q123" s="203">
        <v>0.79999999999999993</v>
      </c>
      <c r="R123" s="203">
        <v>0.79999999999999993</v>
      </c>
      <c r="S123" s="203">
        <v>0.79999999999999993</v>
      </c>
      <c r="T123" s="203">
        <v>0.79999999999999993</v>
      </c>
      <c r="U123" s="203">
        <v>0.79999999999999993</v>
      </c>
      <c r="V123" s="203">
        <v>0.79999999999999993</v>
      </c>
      <c r="W123" s="204">
        <f t="shared" si="3"/>
        <v>0.79999999999999993</v>
      </c>
    </row>
    <row r="124" spans="1:23" ht="18" customHeight="1">
      <c r="A124" s="202">
        <v>120</v>
      </c>
      <c r="B124" s="202" t="s">
        <v>368</v>
      </c>
      <c r="C124" s="202">
        <v>278</v>
      </c>
      <c r="D124" s="203">
        <v>0</v>
      </c>
      <c r="E124" s="203">
        <v>0</v>
      </c>
      <c r="F124" s="203">
        <v>0</v>
      </c>
      <c r="G124" s="203">
        <v>0</v>
      </c>
      <c r="H124" s="203">
        <v>0</v>
      </c>
      <c r="I124" s="203">
        <v>0</v>
      </c>
      <c r="J124" s="203">
        <v>0</v>
      </c>
      <c r="K124" s="203">
        <v>0</v>
      </c>
      <c r="L124" s="203">
        <v>0</v>
      </c>
      <c r="M124" s="203">
        <v>1.0580575539568344</v>
      </c>
      <c r="N124" s="203">
        <v>0.8</v>
      </c>
      <c r="O124" s="203">
        <v>0.8</v>
      </c>
      <c r="P124" s="204">
        <f t="shared" si="2"/>
        <v>0.22150479616306953</v>
      </c>
      <c r="Q124" s="203">
        <v>0.8</v>
      </c>
      <c r="R124" s="203">
        <v>0.8</v>
      </c>
      <c r="S124" s="203">
        <v>0.8</v>
      </c>
      <c r="T124" s="203">
        <v>0.8</v>
      </c>
      <c r="U124" s="203">
        <v>0.8</v>
      </c>
      <c r="V124" s="203">
        <v>0.8</v>
      </c>
      <c r="W124" s="204">
        <f t="shared" si="3"/>
        <v>0.79999999999999993</v>
      </c>
    </row>
    <row r="125" spans="1:23" ht="18" customHeight="1">
      <c r="A125" s="202">
        <v>121</v>
      </c>
      <c r="B125" s="202" t="s">
        <v>369</v>
      </c>
      <c r="C125" s="202">
        <v>178</v>
      </c>
      <c r="D125" s="203">
        <v>0</v>
      </c>
      <c r="E125" s="203">
        <v>0</v>
      </c>
      <c r="F125" s="203">
        <v>0</v>
      </c>
      <c r="G125" s="203">
        <v>0</v>
      </c>
      <c r="H125" s="203">
        <v>0</v>
      </c>
      <c r="I125" s="203">
        <v>0</v>
      </c>
      <c r="J125" s="203">
        <v>0</v>
      </c>
      <c r="K125" s="203">
        <v>0</v>
      </c>
      <c r="L125" s="203">
        <v>0</v>
      </c>
      <c r="M125" s="203">
        <v>0</v>
      </c>
      <c r="N125" s="203">
        <v>0.48797752808988765</v>
      </c>
      <c r="O125" s="203">
        <v>0.898876404494382</v>
      </c>
      <c r="P125" s="204">
        <f t="shared" si="2"/>
        <v>0.11557116104868914</v>
      </c>
      <c r="Q125" s="203">
        <v>0.898876404494382</v>
      </c>
      <c r="R125" s="203">
        <v>0.898876404494382</v>
      </c>
      <c r="S125" s="203">
        <v>0.898876404494382</v>
      </c>
      <c r="T125" s="203">
        <v>0.898876404494382</v>
      </c>
      <c r="U125" s="203">
        <v>0.898876404494382</v>
      </c>
      <c r="V125" s="203">
        <v>0.898876404494382</v>
      </c>
      <c r="W125" s="204">
        <f t="shared" si="3"/>
        <v>0.89887640449438211</v>
      </c>
    </row>
    <row r="126" spans="1:23" ht="18" customHeight="1">
      <c r="A126" s="202">
        <v>122</v>
      </c>
      <c r="B126" s="202" t="s">
        <v>370</v>
      </c>
      <c r="C126" s="202">
        <v>350</v>
      </c>
      <c r="D126" s="203">
        <v>0</v>
      </c>
      <c r="E126" s="203">
        <v>0</v>
      </c>
      <c r="F126" s="203">
        <v>0</v>
      </c>
      <c r="G126" s="203">
        <v>0</v>
      </c>
      <c r="H126" s="203">
        <v>0</v>
      </c>
      <c r="I126" s="203">
        <v>0</v>
      </c>
      <c r="J126" s="203">
        <v>0</v>
      </c>
      <c r="K126" s="203">
        <v>0</v>
      </c>
      <c r="L126" s="203">
        <v>0</v>
      </c>
      <c r="M126" s="203">
        <v>0</v>
      </c>
      <c r="N126" s="203">
        <v>0</v>
      </c>
      <c r="O126" s="203">
        <v>0</v>
      </c>
      <c r="P126" s="204">
        <f t="shared" si="2"/>
        <v>0</v>
      </c>
      <c r="Q126" s="203">
        <v>0</v>
      </c>
      <c r="R126" s="203">
        <v>0</v>
      </c>
      <c r="S126" s="203">
        <v>0</v>
      </c>
      <c r="T126" s="203">
        <v>3.7161142857142861</v>
      </c>
      <c r="U126" s="203">
        <v>0.8</v>
      </c>
      <c r="V126" s="203">
        <v>0.8</v>
      </c>
      <c r="W126" s="204">
        <f t="shared" si="3"/>
        <v>0.88601904761904759</v>
      </c>
    </row>
    <row r="127" spans="1:23" ht="18" customHeight="1">
      <c r="A127" s="202">
        <v>123</v>
      </c>
      <c r="B127" s="202" t="s">
        <v>336</v>
      </c>
      <c r="C127" s="202">
        <v>110</v>
      </c>
      <c r="D127" s="203">
        <v>0</v>
      </c>
      <c r="E127" s="203">
        <v>0</v>
      </c>
      <c r="F127" s="203">
        <v>0</v>
      </c>
      <c r="G127" s="203">
        <v>0</v>
      </c>
      <c r="H127" s="203">
        <v>0</v>
      </c>
      <c r="I127" s="203">
        <v>0</v>
      </c>
      <c r="J127" s="203">
        <v>0</v>
      </c>
      <c r="K127" s="203">
        <v>0</v>
      </c>
      <c r="L127" s="203">
        <v>0</v>
      </c>
      <c r="M127" s="203">
        <v>0</v>
      </c>
      <c r="N127" s="203">
        <v>0</v>
      </c>
      <c r="O127" s="203">
        <v>0</v>
      </c>
      <c r="P127" s="204">
        <f t="shared" si="2"/>
        <v>0</v>
      </c>
      <c r="Q127" s="203">
        <v>0</v>
      </c>
      <c r="R127" s="203">
        <v>0</v>
      </c>
      <c r="S127" s="203">
        <v>0</v>
      </c>
      <c r="T127" s="203">
        <v>0.96818181818181814</v>
      </c>
      <c r="U127" s="203">
        <v>1.0909090909090908</v>
      </c>
      <c r="V127" s="203">
        <v>1.1281818181818182</v>
      </c>
      <c r="W127" s="204">
        <f t="shared" si="3"/>
        <v>0.53121212121212125</v>
      </c>
    </row>
    <row r="128" spans="1:23" ht="18" customHeight="1">
      <c r="A128" s="202">
        <v>124</v>
      </c>
      <c r="B128" s="202" t="s">
        <v>371</v>
      </c>
      <c r="C128" s="202">
        <v>250</v>
      </c>
      <c r="D128" s="203">
        <v>0</v>
      </c>
      <c r="E128" s="203">
        <v>0</v>
      </c>
      <c r="F128" s="203">
        <v>0</v>
      </c>
      <c r="G128" s="203">
        <v>0</v>
      </c>
      <c r="H128" s="203">
        <v>0</v>
      </c>
      <c r="I128" s="203">
        <v>0</v>
      </c>
      <c r="J128" s="203">
        <v>0</v>
      </c>
      <c r="K128" s="203">
        <v>0</v>
      </c>
      <c r="L128" s="203">
        <v>0</v>
      </c>
      <c r="M128" s="203">
        <v>0</v>
      </c>
      <c r="N128" s="203">
        <v>0</v>
      </c>
      <c r="O128" s="203">
        <v>0</v>
      </c>
      <c r="P128" s="204">
        <f t="shared" si="2"/>
        <v>0</v>
      </c>
      <c r="Q128" s="203">
        <v>0</v>
      </c>
      <c r="R128" s="203">
        <v>0</v>
      </c>
      <c r="S128" s="203">
        <v>0</v>
      </c>
      <c r="T128" s="203">
        <v>0</v>
      </c>
      <c r="U128" s="203">
        <v>0.61936000000000002</v>
      </c>
      <c r="V128" s="203">
        <v>0.8</v>
      </c>
      <c r="W128" s="204">
        <f t="shared" si="3"/>
        <v>0.23656000000000002</v>
      </c>
    </row>
    <row r="129" spans="1:23" ht="18" customHeight="1">
      <c r="A129" s="202">
        <v>125</v>
      </c>
      <c r="B129" s="202" t="s">
        <v>371</v>
      </c>
      <c r="C129" s="202">
        <v>250</v>
      </c>
      <c r="D129" s="203">
        <v>0</v>
      </c>
      <c r="E129" s="203">
        <v>0</v>
      </c>
      <c r="F129" s="203">
        <v>0</v>
      </c>
      <c r="G129" s="203">
        <v>0</v>
      </c>
      <c r="H129" s="203">
        <v>0</v>
      </c>
      <c r="I129" s="203">
        <v>0</v>
      </c>
      <c r="J129" s="203">
        <v>0</v>
      </c>
      <c r="K129" s="203">
        <v>0</v>
      </c>
      <c r="L129" s="203">
        <v>0</v>
      </c>
      <c r="M129" s="203">
        <v>0</v>
      </c>
      <c r="N129" s="203">
        <v>0</v>
      </c>
      <c r="O129" s="203">
        <v>0</v>
      </c>
      <c r="P129" s="204">
        <f t="shared" si="2"/>
        <v>0</v>
      </c>
      <c r="Q129" s="203">
        <v>0</v>
      </c>
      <c r="R129" s="203">
        <v>0</v>
      </c>
      <c r="S129" s="203">
        <v>0</v>
      </c>
      <c r="T129" s="203">
        <v>0</v>
      </c>
      <c r="U129" s="203">
        <v>0.64515999999999996</v>
      </c>
      <c r="V129" s="203">
        <v>0.8</v>
      </c>
      <c r="W129" s="204">
        <f t="shared" si="3"/>
        <v>0.24085999999999999</v>
      </c>
    </row>
    <row r="130" spans="1:23" ht="18" customHeight="1">
      <c r="A130" s="202">
        <v>126</v>
      </c>
      <c r="B130" s="202" t="s">
        <v>371</v>
      </c>
      <c r="C130" s="202">
        <v>400</v>
      </c>
      <c r="D130" s="203">
        <v>0</v>
      </c>
      <c r="E130" s="203">
        <v>0</v>
      </c>
      <c r="F130" s="203">
        <v>0</v>
      </c>
      <c r="G130" s="203">
        <v>0</v>
      </c>
      <c r="H130" s="203">
        <v>0</v>
      </c>
      <c r="I130" s="203">
        <v>0</v>
      </c>
      <c r="J130" s="203">
        <v>0</v>
      </c>
      <c r="K130" s="203">
        <v>0</v>
      </c>
      <c r="L130" s="203">
        <v>0</v>
      </c>
      <c r="M130" s="203">
        <v>0</v>
      </c>
      <c r="N130" s="203">
        <v>0</v>
      </c>
      <c r="O130" s="203">
        <v>0</v>
      </c>
      <c r="P130" s="204">
        <f t="shared" si="2"/>
        <v>0</v>
      </c>
      <c r="Q130" s="203">
        <v>0</v>
      </c>
      <c r="R130" s="203">
        <v>0</v>
      </c>
      <c r="S130" s="203">
        <v>0</v>
      </c>
      <c r="T130" s="203">
        <v>0</v>
      </c>
      <c r="U130" s="203">
        <v>0.56774999999999998</v>
      </c>
      <c r="V130" s="203">
        <v>0.8</v>
      </c>
      <c r="W130" s="204">
        <f t="shared" si="3"/>
        <v>0.22795833333333335</v>
      </c>
    </row>
    <row r="131" spans="1:23" ht="18" customHeight="1">
      <c r="A131" s="202">
        <v>127</v>
      </c>
      <c r="B131" s="202" t="s">
        <v>372</v>
      </c>
      <c r="C131" s="202">
        <v>222</v>
      </c>
      <c r="D131" s="203">
        <v>0</v>
      </c>
      <c r="E131" s="203">
        <v>0</v>
      </c>
      <c r="F131" s="203">
        <v>0</v>
      </c>
      <c r="G131" s="203">
        <v>0</v>
      </c>
      <c r="H131" s="203">
        <v>0</v>
      </c>
      <c r="I131" s="203">
        <v>0</v>
      </c>
      <c r="J131" s="203">
        <v>0</v>
      </c>
      <c r="K131" s="203">
        <v>0</v>
      </c>
      <c r="L131" s="203">
        <v>0</v>
      </c>
      <c r="M131" s="203">
        <v>0</v>
      </c>
      <c r="N131" s="203">
        <v>0</v>
      </c>
      <c r="O131" s="203">
        <v>0</v>
      </c>
      <c r="P131" s="204">
        <f t="shared" si="2"/>
        <v>0</v>
      </c>
      <c r="Q131" s="203">
        <v>0</v>
      </c>
      <c r="R131" s="203">
        <v>0</v>
      </c>
      <c r="S131" s="203">
        <v>0</v>
      </c>
      <c r="T131" s="203">
        <v>0</v>
      </c>
      <c r="U131" s="203">
        <v>0</v>
      </c>
      <c r="V131" s="203">
        <v>2.3733333333333335</v>
      </c>
      <c r="W131" s="204">
        <f t="shared" si="3"/>
        <v>0.3955555555555556</v>
      </c>
    </row>
    <row r="132" spans="1:23" ht="18" customHeight="1">
      <c r="A132" s="202">
        <v>128</v>
      </c>
      <c r="B132" s="202" t="s">
        <v>373</v>
      </c>
      <c r="C132" s="202">
        <v>152</v>
      </c>
      <c r="D132" s="203">
        <v>0.79999999999999993</v>
      </c>
      <c r="E132" s="203">
        <v>0.79999999999999993</v>
      </c>
      <c r="F132" s="203">
        <v>0.79999999999999993</v>
      </c>
      <c r="G132" s="203">
        <v>0.79999999999999993</v>
      </c>
      <c r="H132" s="203">
        <v>0.79999999999999993</v>
      </c>
      <c r="I132" s="203">
        <v>0.79999999999999993</v>
      </c>
      <c r="J132" s="203">
        <v>0.79999999999999993</v>
      </c>
      <c r="K132" s="203">
        <v>0.79999999999999993</v>
      </c>
      <c r="L132" s="203">
        <v>0.79999999999999993</v>
      </c>
      <c r="M132" s="203">
        <v>0.79999999999999993</v>
      </c>
      <c r="N132" s="203">
        <v>0.79999999999999993</v>
      </c>
      <c r="O132" s="203">
        <v>0.79999999999999993</v>
      </c>
      <c r="P132" s="204">
        <f t="shared" si="2"/>
        <v>0.79999999999999993</v>
      </c>
      <c r="Q132" s="203">
        <v>0.79999999999999993</v>
      </c>
      <c r="R132" s="203">
        <v>0.79999999999999993</v>
      </c>
      <c r="S132" s="203">
        <v>0.79999999999999993</v>
      </c>
      <c r="T132" s="203">
        <v>0.79999999999999993</v>
      </c>
      <c r="U132" s="203">
        <v>0.79999999999999993</v>
      </c>
      <c r="V132" s="203">
        <v>0.79999999999999993</v>
      </c>
      <c r="W132" s="204">
        <f t="shared" si="3"/>
        <v>0.79999999999999993</v>
      </c>
    </row>
    <row r="133" spans="1:23" ht="18" customHeight="1">
      <c r="A133" s="202">
        <v>129</v>
      </c>
      <c r="B133" s="202" t="s">
        <v>374</v>
      </c>
      <c r="C133" s="202">
        <v>165</v>
      </c>
      <c r="D133" s="203">
        <v>0.8</v>
      </c>
      <c r="E133" s="203">
        <v>0.8</v>
      </c>
      <c r="F133" s="203">
        <v>0.8</v>
      </c>
      <c r="G133" s="203">
        <v>0.8</v>
      </c>
      <c r="H133" s="203">
        <v>0.8</v>
      </c>
      <c r="I133" s="203">
        <v>0.8</v>
      </c>
      <c r="J133" s="203">
        <v>0.8</v>
      </c>
      <c r="K133" s="203">
        <v>0.8</v>
      </c>
      <c r="L133" s="203">
        <v>0.8</v>
      </c>
      <c r="M133" s="203">
        <v>0.8</v>
      </c>
      <c r="N133" s="203">
        <v>0.8</v>
      </c>
      <c r="O133" s="203">
        <v>0.8</v>
      </c>
      <c r="P133" s="204">
        <f t="shared" si="2"/>
        <v>0.79999999999999993</v>
      </c>
      <c r="Q133" s="203">
        <v>0.8</v>
      </c>
      <c r="R133" s="203">
        <v>0.8</v>
      </c>
      <c r="S133" s="203">
        <v>0.8</v>
      </c>
      <c r="T133" s="203">
        <v>0.8</v>
      </c>
      <c r="U133" s="203">
        <v>0.8</v>
      </c>
      <c r="V133" s="203">
        <v>0.8</v>
      </c>
      <c r="W133" s="204">
        <f t="shared" si="3"/>
        <v>0.79999999999999993</v>
      </c>
    </row>
    <row r="134" spans="1:23" ht="18" customHeight="1">
      <c r="A134" s="202">
        <v>130</v>
      </c>
      <c r="B134" s="202" t="s">
        <v>375</v>
      </c>
      <c r="C134" s="202">
        <v>256</v>
      </c>
      <c r="D134" s="203">
        <v>0.8</v>
      </c>
      <c r="E134" s="203">
        <v>0.8</v>
      </c>
      <c r="F134" s="203">
        <v>0.8</v>
      </c>
      <c r="G134" s="203">
        <v>0.8</v>
      </c>
      <c r="H134" s="203">
        <v>0.8</v>
      </c>
      <c r="I134" s="203">
        <v>0.8</v>
      </c>
      <c r="J134" s="203">
        <v>0.8</v>
      </c>
      <c r="K134" s="203">
        <v>0.8</v>
      </c>
      <c r="L134" s="203">
        <v>0.8</v>
      </c>
      <c r="M134" s="203">
        <v>0.8</v>
      </c>
      <c r="N134" s="203">
        <v>0.8</v>
      </c>
      <c r="O134" s="203">
        <v>0.8</v>
      </c>
      <c r="P134" s="204">
        <f t="shared" ref="P134:P197" si="4">(SUM(D134:O134))/12</f>
        <v>0.79999999999999993</v>
      </c>
      <c r="Q134" s="203">
        <v>0.8</v>
      </c>
      <c r="R134" s="203">
        <v>0.8</v>
      </c>
      <c r="S134" s="203">
        <v>0.8</v>
      </c>
      <c r="T134" s="203">
        <v>0.8</v>
      </c>
      <c r="U134" s="203">
        <v>0.8</v>
      </c>
      <c r="V134" s="203">
        <v>0.8</v>
      </c>
      <c r="W134" s="204">
        <f t="shared" ref="W134:W197" si="5">SUM(Q134:V134)/6</f>
        <v>0.79999999999999993</v>
      </c>
    </row>
    <row r="135" spans="1:23" ht="18" customHeight="1">
      <c r="A135" s="202">
        <v>131</v>
      </c>
      <c r="B135" s="202" t="s">
        <v>376</v>
      </c>
      <c r="C135" s="202">
        <v>155</v>
      </c>
      <c r="D135" s="203">
        <v>0.82851612903225802</v>
      </c>
      <c r="E135" s="203">
        <v>0.86167741935483877</v>
      </c>
      <c r="F135" s="203">
        <v>0.86038709677419367</v>
      </c>
      <c r="G135" s="203">
        <v>0.80232258064516127</v>
      </c>
      <c r="H135" s="203">
        <v>0.8032258064516129</v>
      </c>
      <c r="I135" s="203">
        <v>0.96567741935483875</v>
      </c>
      <c r="J135" s="203">
        <v>0.92903225806451617</v>
      </c>
      <c r="K135" s="203">
        <v>0.8</v>
      </c>
      <c r="L135" s="203">
        <v>0.8</v>
      </c>
      <c r="M135" s="203">
        <v>0.8</v>
      </c>
      <c r="N135" s="203">
        <v>0.8</v>
      </c>
      <c r="O135" s="203">
        <v>0.8</v>
      </c>
      <c r="P135" s="204">
        <f t="shared" si="4"/>
        <v>0.8375698924731183</v>
      </c>
      <c r="Q135" s="203">
        <v>0.81651612903225812</v>
      </c>
      <c r="R135" s="203">
        <v>0.80799999999999994</v>
      </c>
      <c r="S135" s="203">
        <v>0.81367741935483873</v>
      </c>
      <c r="T135" s="203">
        <v>0.8</v>
      </c>
      <c r="U135" s="203">
        <v>0.8</v>
      </c>
      <c r="V135" s="203">
        <v>0.8</v>
      </c>
      <c r="W135" s="204">
        <f t="shared" si="5"/>
        <v>0.80636559139784936</v>
      </c>
    </row>
    <row r="136" spans="1:23" ht="18" customHeight="1">
      <c r="A136" s="202">
        <v>132</v>
      </c>
      <c r="B136" s="202" t="s">
        <v>377</v>
      </c>
      <c r="C136" s="202">
        <v>139</v>
      </c>
      <c r="D136" s="203">
        <v>1.1683453237410073</v>
      </c>
      <c r="E136" s="203">
        <v>1.2158273381294964</v>
      </c>
      <c r="F136" s="203">
        <v>1.2100719424460431</v>
      </c>
      <c r="G136" s="203">
        <v>1.185611510791367</v>
      </c>
      <c r="H136" s="203">
        <v>1.1525179856115106</v>
      </c>
      <c r="I136" s="203">
        <v>1.1568345323741007</v>
      </c>
      <c r="J136" s="203">
        <v>1.1683453237410073</v>
      </c>
      <c r="K136" s="203">
        <v>0.99712230215827335</v>
      </c>
      <c r="L136" s="203">
        <v>0.8848920863309353</v>
      </c>
      <c r="M136" s="203">
        <v>1.1381294964028776</v>
      </c>
      <c r="N136" s="203">
        <v>1.1107913669064748</v>
      </c>
      <c r="O136" s="203">
        <v>1.092086330935252</v>
      </c>
      <c r="P136" s="204">
        <f t="shared" si="4"/>
        <v>1.1233812949640287</v>
      </c>
      <c r="Q136" s="203">
        <v>1.2071942446043167</v>
      </c>
      <c r="R136" s="203">
        <v>1.2892086330935251</v>
      </c>
      <c r="S136" s="203">
        <v>1.2100719424460431</v>
      </c>
      <c r="T136" s="203">
        <v>1.1237410071942444</v>
      </c>
      <c r="U136" s="203">
        <v>1.0863309352517985</v>
      </c>
      <c r="V136" s="203">
        <v>1.0776978417266188</v>
      </c>
      <c r="W136" s="204">
        <f t="shared" si="5"/>
        <v>1.1657074340527578</v>
      </c>
    </row>
    <row r="137" spans="1:23" ht="18" customHeight="1">
      <c r="A137" s="202">
        <v>133</v>
      </c>
      <c r="B137" s="202" t="s">
        <v>378</v>
      </c>
      <c r="C137" s="202">
        <v>117</v>
      </c>
      <c r="D137" s="203">
        <v>0.97564102564102573</v>
      </c>
      <c r="E137" s="203">
        <v>0.98658119658119658</v>
      </c>
      <c r="F137" s="203">
        <v>1.0242735042735043</v>
      </c>
      <c r="G137" s="203">
        <v>1.006068376068376</v>
      </c>
      <c r="H137" s="203">
        <v>0.97435897435897434</v>
      </c>
      <c r="I137" s="203">
        <v>0.87760683760683766</v>
      </c>
      <c r="J137" s="203">
        <v>0.87230769230769234</v>
      </c>
      <c r="K137" s="203">
        <v>1.085982905982906</v>
      </c>
      <c r="L137" s="203">
        <v>0.99786324786324787</v>
      </c>
      <c r="M137" s="203">
        <v>0.90700854700854705</v>
      </c>
      <c r="N137" s="203">
        <v>1.041880341880342</v>
      </c>
      <c r="O137" s="203">
        <v>1.0565811965811966</v>
      </c>
      <c r="P137" s="204">
        <f t="shared" si="4"/>
        <v>0.98384615384615381</v>
      </c>
      <c r="Q137" s="203">
        <v>1.0231623931623932</v>
      </c>
      <c r="R137" s="203">
        <v>1.1284615384615384</v>
      </c>
      <c r="S137" s="203">
        <v>1.0242735042735043</v>
      </c>
      <c r="T137" s="203">
        <v>1.0202564102564102</v>
      </c>
      <c r="U137" s="203">
        <v>0.92435897435897441</v>
      </c>
      <c r="V137" s="203">
        <v>1.0576923076923077</v>
      </c>
      <c r="W137" s="204">
        <f t="shared" si="5"/>
        <v>1.0297008547008548</v>
      </c>
    </row>
    <row r="138" spans="1:23" ht="18" customHeight="1">
      <c r="A138" s="202">
        <v>134</v>
      </c>
      <c r="B138" s="202" t="s">
        <v>379</v>
      </c>
      <c r="C138" s="202">
        <v>130</v>
      </c>
      <c r="D138" s="203">
        <v>0.84123076923076923</v>
      </c>
      <c r="E138" s="203">
        <v>0.84123076923076923</v>
      </c>
      <c r="F138" s="203">
        <v>0.86015384615384605</v>
      </c>
      <c r="G138" s="203">
        <v>0.8</v>
      </c>
      <c r="H138" s="203">
        <v>0.8</v>
      </c>
      <c r="I138" s="203">
        <v>0.8</v>
      </c>
      <c r="J138" s="203">
        <v>0.8</v>
      </c>
      <c r="K138" s="203">
        <v>0.8</v>
      </c>
      <c r="L138" s="203">
        <v>0.8</v>
      </c>
      <c r="M138" s="203">
        <v>0.8</v>
      </c>
      <c r="N138" s="203">
        <v>0.8</v>
      </c>
      <c r="O138" s="203">
        <v>0.8</v>
      </c>
      <c r="P138" s="204">
        <f t="shared" si="4"/>
        <v>0.81188461538461543</v>
      </c>
      <c r="Q138" s="203">
        <v>0.8</v>
      </c>
      <c r="R138" s="203">
        <v>0.84753846153846157</v>
      </c>
      <c r="S138" s="203">
        <v>0.80430769230769228</v>
      </c>
      <c r="T138" s="203">
        <v>0.8</v>
      </c>
      <c r="U138" s="203">
        <v>0.8</v>
      </c>
      <c r="V138" s="203">
        <v>0.8</v>
      </c>
      <c r="W138" s="204">
        <f t="shared" si="5"/>
        <v>0.80864102564102558</v>
      </c>
    </row>
    <row r="139" spans="1:23" ht="18" customHeight="1">
      <c r="A139" s="202">
        <v>135</v>
      </c>
      <c r="B139" s="202" t="s">
        <v>380</v>
      </c>
      <c r="C139" s="202">
        <v>140</v>
      </c>
      <c r="D139" s="203">
        <v>0.8</v>
      </c>
      <c r="E139" s="203">
        <v>0.8</v>
      </c>
      <c r="F139" s="203">
        <v>0.8</v>
      </c>
      <c r="G139" s="203">
        <v>0.8</v>
      </c>
      <c r="H139" s="203">
        <v>0.8</v>
      </c>
      <c r="I139" s="203">
        <v>0.8</v>
      </c>
      <c r="J139" s="203">
        <v>0.8</v>
      </c>
      <c r="K139" s="203">
        <v>0.8</v>
      </c>
      <c r="L139" s="203">
        <v>0.8</v>
      </c>
      <c r="M139" s="203">
        <v>0.8</v>
      </c>
      <c r="N139" s="203">
        <v>0.8</v>
      </c>
      <c r="O139" s="203">
        <v>0.8</v>
      </c>
      <c r="P139" s="204">
        <f t="shared" si="4"/>
        <v>0.79999999999999993</v>
      </c>
      <c r="Q139" s="203">
        <v>0.8</v>
      </c>
      <c r="R139" s="203">
        <v>0.8</v>
      </c>
      <c r="S139" s="203">
        <v>0.8</v>
      </c>
      <c r="T139" s="203">
        <v>0.8</v>
      </c>
      <c r="U139" s="203">
        <v>0.8</v>
      </c>
      <c r="V139" s="203">
        <v>0.8</v>
      </c>
      <c r="W139" s="204">
        <f t="shared" si="5"/>
        <v>0.79999999999999993</v>
      </c>
    </row>
    <row r="140" spans="1:23" ht="18" customHeight="1">
      <c r="A140" s="202">
        <v>136</v>
      </c>
      <c r="B140" s="202" t="s">
        <v>381</v>
      </c>
      <c r="C140" s="202">
        <v>125</v>
      </c>
      <c r="D140" s="203">
        <v>0.84448000000000001</v>
      </c>
      <c r="E140" s="203">
        <v>0.8</v>
      </c>
      <c r="F140" s="203">
        <v>0.8</v>
      </c>
      <c r="G140" s="203">
        <v>0.8</v>
      </c>
      <c r="H140" s="203">
        <v>0.8</v>
      </c>
      <c r="I140" s="203">
        <v>0.8</v>
      </c>
      <c r="J140" s="203">
        <v>0.8</v>
      </c>
      <c r="K140" s="203">
        <v>0.8</v>
      </c>
      <c r="L140" s="203">
        <v>0.8</v>
      </c>
      <c r="M140" s="203">
        <v>0.8</v>
      </c>
      <c r="N140" s="203">
        <v>0.8</v>
      </c>
      <c r="O140" s="203">
        <v>0.8</v>
      </c>
      <c r="P140" s="204">
        <f t="shared" si="4"/>
        <v>0.80370666666666679</v>
      </c>
      <c r="Q140" s="203">
        <v>0.8</v>
      </c>
      <c r="R140" s="203">
        <v>0.8</v>
      </c>
      <c r="S140" s="203">
        <v>0.8</v>
      </c>
      <c r="T140" s="203">
        <v>0.8</v>
      </c>
      <c r="U140" s="203">
        <v>0.8</v>
      </c>
      <c r="V140" s="203">
        <v>0.8</v>
      </c>
      <c r="W140" s="204">
        <f t="shared" si="5"/>
        <v>0.79999999999999993</v>
      </c>
    </row>
    <row r="141" spans="1:23" ht="18" customHeight="1">
      <c r="A141" s="202">
        <v>137</v>
      </c>
      <c r="B141" s="202" t="s">
        <v>382</v>
      </c>
      <c r="C141" s="202">
        <v>110</v>
      </c>
      <c r="D141" s="203">
        <v>1.1553636363636364</v>
      </c>
      <c r="E141" s="203">
        <v>1.1866363636363637</v>
      </c>
      <c r="F141" s="203">
        <v>1.0786363636363636</v>
      </c>
      <c r="G141" s="203">
        <v>1.0243636363636364</v>
      </c>
      <c r="H141" s="203">
        <v>1.1795454545454545</v>
      </c>
      <c r="I141" s="203">
        <v>0.95190909090909082</v>
      </c>
      <c r="J141" s="203">
        <v>0.90254545454545454</v>
      </c>
      <c r="K141" s="203">
        <v>0.80254545454545456</v>
      </c>
      <c r="L141" s="203">
        <v>0.80136363636363639</v>
      </c>
      <c r="M141" s="203">
        <v>0.83918181818181825</v>
      </c>
      <c r="N141" s="203">
        <v>1.0053636363636365</v>
      </c>
      <c r="O141" s="203">
        <v>1.0039090909090909</v>
      </c>
      <c r="P141" s="204">
        <f t="shared" si="4"/>
        <v>0.9942803030303029</v>
      </c>
      <c r="Q141" s="203">
        <v>1.0323636363636364</v>
      </c>
      <c r="R141" s="203">
        <v>1.2255454545454545</v>
      </c>
      <c r="S141" s="203">
        <v>1.1252727272727272</v>
      </c>
      <c r="T141" s="203">
        <v>1.0025454545454546</v>
      </c>
      <c r="U141" s="203">
        <v>1.0889090909090908</v>
      </c>
      <c r="V141" s="203">
        <v>1.0490909090909091</v>
      </c>
      <c r="W141" s="204">
        <f t="shared" si="5"/>
        <v>1.0872878787878788</v>
      </c>
    </row>
    <row r="142" spans="1:23" ht="18" customHeight="1">
      <c r="A142" s="202">
        <v>138</v>
      </c>
      <c r="B142" s="202" t="s">
        <v>383</v>
      </c>
      <c r="C142" s="202">
        <v>110</v>
      </c>
      <c r="D142" s="203">
        <v>0.8</v>
      </c>
      <c r="E142" s="203">
        <v>0.8</v>
      </c>
      <c r="F142" s="203">
        <v>0.8</v>
      </c>
      <c r="G142" s="203">
        <v>0.8</v>
      </c>
      <c r="H142" s="203">
        <v>0.8</v>
      </c>
      <c r="I142" s="203">
        <v>0.8</v>
      </c>
      <c r="J142" s="203">
        <v>0.8</v>
      </c>
      <c r="K142" s="203">
        <v>0.8</v>
      </c>
      <c r="L142" s="203">
        <v>0.8</v>
      </c>
      <c r="M142" s="203">
        <v>0.8</v>
      </c>
      <c r="N142" s="203">
        <v>0.8</v>
      </c>
      <c r="O142" s="203">
        <v>0.8</v>
      </c>
      <c r="P142" s="204">
        <f t="shared" si="4"/>
        <v>0.79999999999999993</v>
      </c>
      <c r="Q142" s="203">
        <v>0.8</v>
      </c>
      <c r="R142" s="203">
        <v>0.8</v>
      </c>
      <c r="S142" s="203">
        <v>0.8</v>
      </c>
      <c r="T142" s="203">
        <v>0.8</v>
      </c>
      <c r="U142" s="203">
        <v>0.8</v>
      </c>
      <c r="V142" s="203">
        <v>0.8</v>
      </c>
      <c r="W142" s="204">
        <f t="shared" si="5"/>
        <v>0.79999999999999993</v>
      </c>
    </row>
    <row r="143" spans="1:23" ht="18" customHeight="1">
      <c r="A143" s="202">
        <v>139</v>
      </c>
      <c r="B143" s="202" t="s">
        <v>384</v>
      </c>
      <c r="C143" s="202">
        <v>136</v>
      </c>
      <c r="D143" s="203">
        <v>0.8647058823529411</v>
      </c>
      <c r="E143" s="203">
        <v>0.94705882352941184</v>
      </c>
      <c r="F143" s="203">
        <v>0.91470588235294126</v>
      </c>
      <c r="G143" s="203">
        <v>0.87058823529411766</v>
      </c>
      <c r="H143" s="203">
        <v>0.87647058823529411</v>
      </c>
      <c r="I143" s="203">
        <v>0.84411764705882353</v>
      </c>
      <c r="J143" s="203">
        <v>0.87647058823529411</v>
      </c>
      <c r="K143" s="203">
        <v>0.79999999999999993</v>
      </c>
      <c r="L143" s="203">
        <v>0.86764705882352944</v>
      </c>
      <c r="M143" s="203">
        <v>0.79999999999999993</v>
      </c>
      <c r="N143" s="203">
        <v>0.79999999999999993</v>
      </c>
      <c r="O143" s="203">
        <v>0.79999999999999993</v>
      </c>
      <c r="P143" s="204">
        <f t="shared" si="4"/>
        <v>0.85514705882352959</v>
      </c>
      <c r="Q143" s="203">
        <v>0.86176470588235299</v>
      </c>
      <c r="R143" s="203">
        <v>0.90294117647058825</v>
      </c>
      <c r="S143" s="203">
        <v>0.90588235294117647</v>
      </c>
      <c r="T143" s="203">
        <v>0.94411764705882362</v>
      </c>
      <c r="U143" s="203">
        <v>0.86176470588235299</v>
      </c>
      <c r="V143" s="203">
        <v>0.79999999999999993</v>
      </c>
      <c r="W143" s="204">
        <f t="shared" si="5"/>
        <v>0.87941176470588234</v>
      </c>
    </row>
    <row r="144" spans="1:23" ht="18" customHeight="1">
      <c r="A144" s="202">
        <v>140</v>
      </c>
      <c r="B144" s="202" t="s">
        <v>385</v>
      </c>
      <c r="C144" s="202">
        <v>222</v>
      </c>
      <c r="D144" s="203">
        <v>0</v>
      </c>
      <c r="E144" s="203">
        <v>0</v>
      </c>
      <c r="F144" s="203">
        <v>0</v>
      </c>
      <c r="G144" s="203">
        <v>0</v>
      </c>
      <c r="H144" s="203">
        <v>0</v>
      </c>
      <c r="I144" s="203">
        <v>0</v>
      </c>
      <c r="J144" s="203">
        <v>0</v>
      </c>
      <c r="K144" s="203">
        <v>0</v>
      </c>
      <c r="L144" s="203">
        <v>0</v>
      </c>
      <c r="M144" s="203">
        <v>0.79999999999999993</v>
      </c>
      <c r="N144" s="203">
        <v>0.79999999999999993</v>
      </c>
      <c r="O144" s="203">
        <v>0.79999999999999993</v>
      </c>
      <c r="P144" s="204">
        <f t="shared" si="4"/>
        <v>0.19999999999999998</v>
      </c>
      <c r="Q144" s="203">
        <v>0.79999999999999993</v>
      </c>
      <c r="R144" s="203">
        <v>0.79999999999999993</v>
      </c>
      <c r="S144" s="203">
        <v>0.79999999999999993</v>
      </c>
      <c r="T144" s="203">
        <v>0.79999999999999993</v>
      </c>
      <c r="U144" s="203">
        <v>0.79999999999999993</v>
      </c>
      <c r="V144" s="203">
        <v>0.79999999999999993</v>
      </c>
      <c r="W144" s="204">
        <f t="shared" si="5"/>
        <v>0.79999999999999993</v>
      </c>
    </row>
    <row r="145" spans="1:23" ht="18" customHeight="1">
      <c r="A145" s="202">
        <v>141</v>
      </c>
      <c r="B145" s="202" t="s">
        <v>386</v>
      </c>
      <c r="C145" s="202">
        <v>154</v>
      </c>
      <c r="D145" s="203">
        <v>0</v>
      </c>
      <c r="E145" s="203">
        <v>0</v>
      </c>
      <c r="F145" s="203">
        <v>0</v>
      </c>
      <c r="G145" s="203">
        <v>0</v>
      </c>
      <c r="H145" s="203">
        <v>0</v>
      </c>
      <c r="I145" s="203">
        <v>0</v>
      </c>
      <c r="J145" s="203">
        <v>0</v>
      </c>
      <c r="K145" s="203">
        <v>0</v>
      </c>
      <c r="L145" s="203">
        <v>0</v>
      </c>
      <c r="M145" s="203">
        <v>0</v>
      </c>
      <c r="N145" s="203">
        <v>0.95415584415584409</v>
      </c>
      <c r="O145" s="203">
        <v>0.90259740259740262</v>
      </c>
      <c r="P145" s="204">
        <f t="shared" si="4"/>
        <v>0.15472943722943722</v>
      </c>
      <c r="Q145" s="203">
        <v>0.90259740259740262</v>
      </c>
      <c r="R145" s="203">
        <v>0.90259740259740262</v>
      </c>
      <c r="S145" s="203">
        <v>0.90259740259740262</v>
      </c>
      <c r="T145" s="203">
        <v>0.90259740259740262</v>
      </c>
      <c r="U145" s="203">
        <v>0.90259740259740262</v>
      </c>
      <c r="V145" s="203">
        <v>0.90259740259740262</v>
      </c>
      <c r="W145" s="204">
        <f t="shared" si="5"/>
        <v>0.90259740259740262</v>
      </c>
    </row>
    <row r="146" spans="1:23" ht="18" customHeight="1">
      <c r="A146" s="202">
        <v>142</v>
      </c>
      <c r="B146" s="202" t="s">
        <v>387</v>
      </c>
      <c r="C146" s="202">
        <v>110</v>
      </c>
      <c r="D146" s="203">
        <v>0</v>
      </c>
      <c r="E146" s="203">
        <v>0</v>
      </c>
      <c r="F146" s="203">
        <v>0</v>
      </c>
      <c r="G146" s="203">
        <v>0</v>
      </c>
      <c r="H146" s="203">
        <v>0</v>
      </c>
      <c r="I146" s="203">
        <v>0</v>
      </c>
      <c r="J146" s="203">
        <v>0</v>
      </c>
      <c r="K146" s="203">
        <v>0</v>
      </c>
      <c r="L146" s="203">
        <v>0</v>
      </c>
      <c r="M146" s="203">
        <v>0</v>
      </c>
      <c r="N146" s="203">
        <v>0</v>
      </c>
      <c r="O146" s="203">
        <v>0.8</v>
      </c>
      <c r="P146" s="204">
        <f t="shared" si="4"/>
        <v>6.6666666666666666E-2</v>
      </c>
      <c r="Q146" s="203">
        <v>1.0156363636363637</v>
      </c>
      <c r="R146" s="203">
        <v>1.058909090909091</v>
      </c>
      <c r="S146" s="203">
        <v>1.021090909090909</v>
      </c>
      <c r="T146" s="203">
        <v>1.1985454545454546</v>
      </c>
      <c r="U146" s="203">
        <v>1.2043636363636363</v>
      </c>
      <c r="V146" s="203">
        <v>1.209090909090909</v>
      </c>
      <c r="W146" s="204">
        <f t="shared" si="5"/>
        <v>1.117939393939394</v>
      </c>
    </row>
    <row r="147" spans="1:23" ht="18" customHeight="1">
      <c r="A147" s="202">
        <v>143</v>
      </c>
      <c r="B147" s="202" t="s">
        <v>388</v>
      </c>
      <c r="C147" s="202">
        <v>167</v>
      </c>
      <c r="D147" s="203">
        <v>0</v>
      </c>
      <c r="E147" s="203">
        <v>0</v>
      </c>
      <c r="F147" s="203">
        <v>0</v>
      </c>
      <c r="G147" s="203">
        <v>0</v>
      </c>
      <c r="H147" s="203">
        <v>0</v>
      </c>
      <c r="I147" s="203">
        <v>0</v>
      </c>
      <c r="J147" s="203">
        <v>0</v>
      </c>
      <c r="K147" s="203">
        <v>0</v>
      </c>
      <c r="L147" s="203">
        <v>0</v>
      </c>
      <c r="M147" s="203">
        <v>0</v>
      </c>
      <c r="N147" s="203">
        <v>0</v>
      </c>
      <c r="O147" s="203">
        <v>0</v>
      </c>
      <c r="P147" s="204">
        <f t="shared" si="4"/>
        <v>0</v>
      </c>
      <c r="Q147" s="203">
        <v>0</v>
      </c>
      <c r="R147" s="203">
        <v>0</v>
      </c>
      <c r="S147" s="203">
        <v>0</v>
      </c>
      <c r="T147" s="203">
        <v>0</v>
      </c>
      <c r="U147" s="203">
        <v>0</v>
      </c>
      <c r="V147" s="203">
        <v>0</v>
      </c>
      <c r="W147" s="204">
        <f t="shared" si="5"/>
        <v>0</v>
      </c>
    </row>
    <row r="148" spans="1:23" ht="18" customHeight="1">
      <c r="A148" s="202">
        <v>144</v>
      </c>
      <c r="B148" s="202" t="s">
        <v>389</v>
      </c>
      <c r="C148" s="202">
        <v>200</v>
      </c>
      <c r="D148" s="203">
        <v>0.81269999999999998</v>
      </c>
      <c r="E148" s="203">
        <v>0.98340000000000005</v>
      </c>
      <c r="F148" s="203">
        <v>1.0187999999999999</v>
      </c>
      <c r="G148" s="203">
        <v>1.0563</v>
      </c>
      <c r="H148" s="203">
        <v>0.85499999999999998</v>
      </c>
      <c r="I148" s="203">
        <v>0.93540000000000001</v>
      </c>
      <c r="J148" s="203">
        <v>0.90450000000000008</v>
      </c>
      <c r="K148" s="203">
        <v>0.85769999999999991</v>
      </c>
      <c r="L148" s="203">
        <v>0.8</v>
      </c>
      <c r="M148" s="203">
        <v>0.88379999999999992</v>
      </c>
      <c r="N148" s="203">
        <v>0.90930000000000011</v>
      </c>
      <c r="O148" s="203">
        <v>0.83879999999999999</v>
      </c>
      <c r="P148" s="204">
        <f t="shared" si="4"/>
        <v>0.9046416666666669</v>
      </c>
      <c r="Q148" s="203">
        <v>1.0125</v>
      </c>
      <c r="R148" s="203">
        <v>0.83700000000000008</v>
      </c>
      <c r="S148" s="203">
        <v>0.91110000000000002</v>
      </c>
      <c r="T148" s="203">
        <v>0.91110000000000002</v>
      </c>
      <c r="U148" s="203">
        <v>0.92610000000000003</v>
      </c>
      <c r="V148" s="203">
        <v>0.8</v>
      </c>
      <c r="W148" s="204">
        <f t="shared" si="5"/>
        <v>0.8996333333333334</v>
      </c>
    </row>
    <row r="149" spans="1:23" ht="18" customHeight="1">
      <c r="A149" s="202">
        <v>145</v>
      </c>
      <c r="B149" s="202" t="s">
        <v>390</v>
      </c>
      <c r="C149" s="202">
        <v>110</v>
      </c>
      <c r="D149" s="203">
        <v>0.8</v>
      </c>
      <c r="E149" s="203">
        <v>0.8</v>
      </c>
      <c r="F149" s="203">
        <v>0.8</v>
      </c>
      <c r="G149" s="203">
        <v>0.8</v>
      </c>
      <c r="H149" s="203">
        <v>0.8</v>
      </c>
      <c r="I149" s="203">
        <v>0.8</v>
      </c>
      <c r="J149" s="203">
        <v>0.8</v>
      </c>
      <c r="K149" s="203">
        <v>0.8</v>
      </c>
      <c r="L149" s="203">
        <v>0.8</v>
      </c>
      <c r="M149" s="203">
        <v>0.8</v>
      </c>
      <c r="N149" s="203">
        <v>0.8</v>
      </c>
      <c r="O149" s="203">
        <v>0.8</v>
      </c>
      <c r="P149" s="204">
        <f t="shared" si="4"/>
        <v>0.79999999999999993</v>
      </c>
      <c r="Q149" s="203">
        <v>0.8</v>
      </c>
      <c r="R149" s="203">
        <v>0.88636363636363635</v>
      </c>
      <c r="S149" s="203">
        <v>0.8</v>
      </c>
      <c r="T149" s="203">
        <v>0.8</v>
      </c>
      <c r="U149" s="203">
        <v>0.8</v>
      </c>
      <c r="V149" s="203">
        <v>0.8</v>
      </c>
      <c r="W149" s="204">
        <f t="shared" si="5"/>
        <v>0.81439393939393934</v>
      </c>
    </row>
    <row r="150" spans="1:23" ht="18" customHeight="1">
      <c r="A150" s="202">
        <v>146</v>
      </c>
      <c r="B150" s="202" t="s">
        <v>391</v>
      </c>
      <c r="C150" s="202">
        <v>110</v>
      </c>
      <c r="D150" s="203">
        <v>0.95781818181818179</v>
      </c>
      <c r="E150" s="203">
        <v>1.0614545454545454</v>
      </c>
      <c r="F150" s="203">
        <v>1.1350909090909092</v>
      </c>
      <c r="G150" s="203">
        <v>1.0990909090909091</v>
      </c>
      <c r="H150" s="203">
        <v>1.0669090909090908</v>
      </c>
      <c r="I150" s="203">
        <v>1.038</v>
      </c>
      <c r="J150" s="203">
        <v>1.0925454545454547</v>
      </c>
      <c r="K150" s="203">
        <v>1.1318181818181818</v>
      </c>
      <c r="L150" s="203">
        <v>1.1776363636363636</v>
      </c>
      <c r="M150" s="203">
        <v>1.014</v>
      </c>
      <c r="N150" s="203">
        <v>0.89127272727272733</v>
      </c>
      <c r="O150" s="203">
        <v>0.8</v>
      </c>
      <c r="P150" s="204">
        <f t="shared" si="4"/>
        <v>1.0388030303030302</v>
      </c>
      <c r="Q150" s="203">
        <v>0.80618181818181822</v>
      </c>
      <c r="R150" s="203">
        <v>1.0478181818181818</v>
      </c>
      <c r="S150" s="203">
        <v>0.83509090909090911</v>
      </c>
      <c r="T150" s="203">
        <v>0.85690909090909095</v>
      </c>
      <c r="U150" s="203">
        <v>1.0003636363636363</v>
      </c>
      <c r="V150" s="203">
        <v>1.0990909090909091</v>
      </c>
      <c r="W150" s="204">
        <f t="shared" si="5"/>
        <v>0.94090909090909103</v>
      </c>
    </row>
    <row r="151" spans="1:23" ht="18" customHeight="1">
      <c r="A151" s="202">
        <v>147</v>
      </c>
      <c r="B151" s="202" t="s">
        <v>392</v>
      </c>
      <c r="C151" s="202">
        <v>110</v>
      </c>
      <c r="D151" s="203">
        <v>0.9</v>
      </c>
      <c r="E151" s="203">
        <v>0.9</v>
      </c>
      <c r="F151" s="203">
        <v>0.9</v>
      </c>
      <c r="G151" s="203">
        <v>0.9</v>
      </c>
      <c r="H151" s="203">
        <v>0.9</v>
      </c>
      <c r="I151" s="203">
        <v>0.9</v>
      </c>
      <c r="J151" s="203">
        <v>0.9</v>
      </c>
      <c r="K151" s="203">
        <v>0.9</v>
      </c>
      <c r="L151" s="203">
        <v>0.9</v>
      </c>
      <c r="M151" s="203">
        <v>0.9</v>
      </c>
      <c r="N151" s="203">
        <v>0.9</v>
      </c>
      <c r="O151" s="203">
        <v>0.9</v>
      </c>
      <c r="P151" s="204">
        <f t="shared" si="4"/>
        <v>0.90000000000000024</v>
      </c>
      <c r="Q151" s="203">
        <v>0.9</v>
      </c>
      <c r="R151" s="203">
        <v>0.9</v>
      </c>
      <c r="S151" s="203">
        <v>0.9</v>
      </c>
      <c r="T151" s="203">
        <v>0.9</v>
      </c>
      <c r="U151" s="203">
        <v>0.9</v>
      </c>
      <c r="V151" s="203">
        <v>0.9</v>
      </c>
      <c r="W151" s="204">
        <f t="shared" si="5"/>
        <v>0.9</v>
      </c>
    </row>
    <row r="152" spans="1:23" ht="18" customHeight="1">
      <c r="A152" s="202">
        <v>148</v>
      </c>
      <c r="B152" s="202" t="s">
        <v>393</v>
      </c>
      <c r="C152" s="202">
        <v>519</v>
      </c>
      <c r="D152" s="203">
        <v>0.79999999999999993</v>
      </c>
      <c r="E152" s="203">
        <v>0.80766859344894026</v>
      </c>
      <c r="F152" s="203">
        <v>0.79999999999999993</v>
      </c>
      <c r="G152" s="203">
        <v>0.79999999999999993</v>
      </c>
      <c r="H152" s="203">
        <v>0.88246628131021199</v>
      </c>
      <c r="I152" s="203">
        <v>0.88520231213872835</v>
      </c>
      <c r="J152" s="203">
        <v>0.79999999999999993</v>
      </c>
      <c r="K152" s="203">
        <v>0.79999999999999993</v>
      </c>
      <c r="L152" s="203">
        <v>0.79999999999999993</v>
      </c>
      <c r="M152" s="203">
        <v>0.79999999999999993</v>
      </c>
      <c r="N152" s="203">
        <v>0.79999999999999993</v>
      </c>
      <c r="O152" s="203">
        <v>0.82019267822736031</v>
      </c>
      <c r="P152" s="204">
        <f t="shared" si="4"/>
        <v>0.81629415542710337</v>
      </c>
      <c r="Q152" s="203">
        <v>0.84427745664739884</v>
      </c>
      <c r="R152" s="203">
        <v>0.82308285163776496</v>
      </c>
      <c r="S152" s="203">
        <v>0.79999999999999993</v>
      </c>
      <c r="T152" s="203">
        <v>0.8783429672447014</v>
      </c>
      <c r="U152" s="203">
        <v>0.92759152215799623</v>
      </c>
      <c r="V152" s="203">
        <v>0.87907514450867053</v>
      </c>
      <c r="W152" s="204">
        <f t="shared" si="5"/>
        <v>0.85872832369942198</v>
      </c>
    </row>
    <row r="153" spans="1:23" ht="18" customHeight="1">
      <c r="A153" s="202">
        <v>149</v>
      </c>
      <c r="B153" s="202" t="s">
        <v>394</v>
      </c>
      <c r="C153" s="202">
        <v>154</v>
      </c>
      <c r="D153" s="203">
        <v>0.80259740259740253</v>
      </c>
      <c r="E153" s="203">
        <v>0.80259740259740253</v>
      </c>
      <c r="F153" s="203">
        <v>0.80259740259740253</v>
      </c>
      <c r="G153" s="203">
        <v>0.80259740259740253</v>
      </c>
      <c r="H153" s="203">
        <v>0.80259740259740253</v>
      </c>
      <c r="I153" s="203">
        <v>0.80259740259740253</v>
      </c>
      <c r="J153" s="203">
        <v>0.80259740259740253</v>
      </c>
      <c r="K153" s="203">
        <v>0.80259740259740253</v>
      </c>
      <c r="L153" s="203">
        <v>0.80259740259740253</v>
      </c>
      <c r="M153" s="203">
        <v>0.80259740259740253</v>
      </c>
      <c r="N153" s="203">
        <v>0.80259740259740253</v>
      </c>
      <c r="O153" s="203">
        <v>0.80259740259740253</v>
      </c>
      <c r="P153" s="204">
        <f t="shared" si="4"/>
        <v>0.80259740259740286</v>
      </c>
      <c r="Q153" s="203">
        <v>0.80259740259740253</v>
      </c>
      <c r="R153" s="203">
        <v>0.80259740259740253</v>
      </c>
      <c r="S153" s="203">
        <v>0.80259740259740253</v>
      </c>
      <c r="T153" s="203">
        <v>0.80259740259740253</v>
      </c>
      <c r="U153" s="203">
        <v>0.80259740259740253</v>
      </c>
      <c r="V153" s="203">
        <v>0.80259740259740253</v>
      </c>
      <c r="W153" s="204">
        <f t="shared" si="5"/>
        <v>0.80259740259740264</v>
      </c>
    </row>
    <row r="154" spans="1:23" ht="18" customHeight="1">
      <c r="A154" s="202">
        <v>150</v>
      </c>
      <c r="B154" s="202" t="s">
        <v>395</v>
      </c>
      <c r="C154" s="202">
        <v>130</v>
      </c>
      <c r="D154" s="203">
        <v>0.8</v>
      </c>
      <c r="E154" s="203">
        <v>0.8</v>
      </c>
      <c r="F154" s="203">
        <v>0.8</v>
      </c>
      <c r="G154" s="203">
        <v>0.8</v>
      </c>
      <c r="H154" s="203">
        <v>0.8</v>
      </c>
      <c r="I154" s="203">
        <v>0.8</v>
      </c>
      <c r="J154" s="203">
        <v>0.8</v>
      </c>
      <c r="K154" s="203">
        <v>0.8</v>
      </c>
      <c r="L154" s="203">
        <v>0.86384615384615382</v>
      </c>
      <c r="M154" s="203">
        <v>0.83076923076923082</v>
      </c>
      <c r="N154" s="203">
        <v>0.84</v>
      </c>
      <c r="O154" s="203">
        <v>0.83815384615384614</v>
      </c>
      <c r="P154" s="204">
        <f t="shared" si="4"/>
        <v>0.81439743589743585</v>
      </c>
      <c r="Q154" s="203">
        <v>0.8</v>
      </c>
      <c r="R154" s="203">
        <v>0.8</v>
      </c>
      <c r="S154" s="203">
        <v>1.1544615384615386</v>
      </c>
      <c r="T154" s="203">
        <v>1.0566153846153847</v>
      </c>
      <c r="U154" s="203">
        <v>0.8</v>
      </c>
      <c r="V154" s="203">
        <v>0.8</v>
      </c>
      <c r="W154" s="204">
        <f t="shared" si="5"/>
        <v>0.90184615384615385</v>
      </c>
    </row>
    <row r="155" spans="1:23" ht="18" customHeight="1">
      <c r="A155" s="202">
        <v>151</v>
      </c>
      <c r="B155" s="202" t="s">
        <v>396</v>
      </c>
      <c r="C155" s="202">
        <v>115</v>
      </c>
      <c r="D155" s="203">
        <v>0.8</v>
      </c>
      <c r="E155" s="203">
        <v>0.8</v>
      </c>
      <c r="F155" s="203">
        <v>0.8</v>
      </c>
      <c r="G155" s="203">
        <v>0.8</v>
      </c>
      <c r="H155" s="203">
        <v>0.8</v>
      </c>
      <c r="I155" s="203">
        <v>0.8</v>
      </c>
      <c r="J155" s="203">
        <v>0.8</v>
      </c>
      <c r="K155" s="203">
        <v>0.8</v>
      </c>
      <c r="L155" s="203">
        <v>0.8</v>
      </c>
      <c r="M155" s="203">
        <v>0.8</v>
      </c>
      <c r="N155" s="203">
        <v>0.8</v>
      </c>
      <c r="O155" s="203">
        <v>0.8</v>
      </c>
      <c r="P155" s="204">
        <f t="shared" si="4"/>
        <v>0.79999999999999993</v>
      </c>
      <c r="Q155" s="203">
        <v>0.8</v>
      </c>
      <c r="R155" s="203">
        <v>0.8</v>
      </c>
      <c r="S155" s="203">
        <v>0.8</v>
      </c>
      <c r="T155" s="203">
        <v>0.8</v>
      </c>
      <c r="U155" s="203">
        <v>0.8</v>
      </c>
      <c r="V155" s="203">
        <v>0.8</v>
      </c>
      <c r="W155" s="204">
        <f t="shared" si="5"/>
        <v>0.79999999999999993</v>
      </c>
    </row>
    <row r="156" spans="1:23" ht="18" customHeight="1">
      <c r="A156" s="202">
        <v>152</v>
      </c>
      <c r="B156" s="202" t="s">
        <v>397</v>
      </c>
      <c r="C156" s="202">
        <v>190</v>
      </c>
      <c r="D156" s="203">
        <v>0.8</v>
      </c>
      <c r="E156" s="203">
        <v>0.8</v>
      </c>
      <c r="F156" s="203">
        <v>0.8</v>
      </c>
      <c r="G156" s="203">
        <v>0.8</v>
      </c>
      <c r="H156" s="203">
        <v>0.8</v>
      </c>
      <c r="I156" s="203">
        <v>0.8</v>
      </c>
      <c r="J156" s="203">
        <v>0.8</v>
      </c>
      <c r="K156" s="203">
        <v>0.8</v>
      </c>
      <c r="L156" s="203">
        <v>0.8</v>
      </c>
      <c r="M156" s="203">
        <v>0.8</v>
      </c>
      <c r="N156" s="203">
        <v>0.8</v>
      </c>
      <c r="O156" s="203">
        <v>0.8</v>
      </c>
      <c r="P156" s="204">
        <f t="shared" si="4"/>
        <v>0.79999999999999993</v>
      </c>
      <c r="Q156" s="203">
        <v>0.8</v>
      </c>
      <c r="R156" s="203">
        <v>0.8</v>
      </c>
      <c r="S156" s="203">
        <v>0.8</v>
      </c>
      <c r="T156" s="203">
        <v>0.8</v>
      </c>
      <c r="U156" s="203">
        <v>0.8</v>
      </c>
      <c r="V156" s="203">
        <v>0.8</v>
      </c>
      <c r="W156" s="204">
        <f t="shared" si="5"/>
        <v>0.79999999999999993</v>
      </c>
    </row>
    <row r="157" spans="1:23" ht="18" customHeight="1">
      <c r="A157" s="202">
        <v>153</v>
      </c>
      <c r="B157" s="202" t="s">
        <v>398</v>
      </c>
      <c r="C157" s="202">
        <v>150</v>
      </c>
      <c r="D157" s="203">
        <v>1.2444</v>
      </c>
      <c r="E157" s="203">
        <v>1.2444</v>
      </c>
      <c r="F157" s="203">
        <v>1.2444</v>
      </c>
      <c r="G157" s="203">
        <v>0.94399999999999995</v>
      </c>
      <c r="H157" s="203">
        <v>0.8</v>
      </c>
      <c r="I157" s="203">
        <v>0.8</v>
      </c>
      <c r="J157" s="203">
        <v>0.8</v>
      </c>
      <c r="K157" s="203">
        <v>0.8</v>
      </c>
      <c r="L157" s="203">
        <v>0.8</v>
      </c>
      <c r="M157" s="203">
        <v>0.86799999999999988</v>
      </c>
      <c r="N157" s="203">
        <v>0.82199999999999995</v>
      </c>
      <c r="O157" s="203">
        <v>0.82600000000000007</v>
      </c>
      <c r="P157" s="204">
        <f t="shared" si="4"/>
        <v>0.93276666666666663</v>
      </c>
      <c r="Q157" s="203">
        <v>0.83733333333333326</v>
      </c>
      <c r="R157" s="203">
        <v>0.81533333333333335</v>
      </c>
      <c r="S157" s="203">
        <v>0.84799999999999998</v>
      </c>
      <c r="T157" s="203">
        <v>0.84199999999999997</v>
      </c>
      <c r="U157" s="203">
        <v>0.82133333333333336</v>
      </c>
      <c r="V157" s="203">
        <v>0.81800000000000006</v>
      </c>
      <c r="W157" s="204">
        <f t="shared" si="5"/>
        <v>0.83033333333333326</v>
      </c>
    </row>
    <row r="158" spans="1:23" ht="18" customHeight="1">
      <c r="A158" s="202">
        <v>154</v>
      </c>
      <c r="B158" s="202" t="s">
        <v>399</v>
      </c>
      <c r="C158" s="202">
        <v>111</v>
      </c>
      <c r="D158" s="203">
        <v>0.80360360360360361</v>
      </c>
      <c r="E158" s="203">
        <v>0.80360360360360361</v>
      </c>
      <c r="F158" s="203">
        <v>0.80360360360360361</v>
      </c>
      <c r="G158" s="203">
        <v>0.80360360360360361</v>
      </c>
      <c r="H158" s="203">
        <v>0.80360360360360361</v>
      </c>
      <c r="I158" s="203">
        <v>0.80360360360360361</v>
      </c>
      <c r="J158" s="203">
        <v>0.80360360360360361</v>
      </c>
      <c r="K158" s="203">
        <v>0.80360360360360361</v>
      </c>
      <c r="L158" s="203">
        <v>0.80360360360360361</v>
      </c>
      <c r="M158" s="203">
        <v>0.80360360360360361</v>
      </c>
      <c r="N158" s="203">
        <v>0.80360360360360361</v>
      </c>
      <c r="O158" s="203">
        <v>0.80360360360360361</v>
      </c>
      <c r="P158" s="204">
        <f t="shared" si="4"/>
        <v>0.8036036036036035</v>
      </c>
      <c r="Q158" s="203">
        <v>0.80360360360360361</v>
      </c>
      <c r="R158" s="203">
        <v>0.80360360360360361</v>
      </c>
      <c r="S158" s="203">
        <v>0.80360360360360361</v>
      </c>
      <c r="T158" s="203">
        <v>0.80360360360360361</v>
      </c>
      <c r="U158" s="203">
        <v>0.80360360360360361</v>
      </c>
      <c r="V158" s="203">
        <v>0.80360360360360361</v>
      </c>
      <c r="W158" s="204">
        <f t="shared" si="5"/>
        <v>0.8036036036036035</v>
      </c>
    </row>
    <row r="159" spans="1:23" ht="18" customHeight="1">
      <c r="A159" s="202">
        <v>155</v>
      </c>
      <c r="B159" s="202" t="s">
        <v>400</v>
      </c>
      <c r="C159" s="202">
        <v>134</v>
      </c>
      <c r="D159" s="203">
        <v>0.8</v>
      </c>
      <c r="E159" s="203">
        <v>0.8</v>
      </c>
      <c r="F159" s="203">
        <v>0.8</v>
      </c>
      <c r="G159" s="203">
        <v>0.8</v>
      </c>
      <c r="H159" s="203">
        <v>0.8</v>
      </c>
      <c r="I159" s="203">
        <v>0.8</v>
      </c>
      <c r="J159" s="203">
        <v>0.8</v>
      </c>
      <c r="K159" s="203">
        <v>0.8</v>
      </c>
      <c r="L159" s="203">
        <v>0.8</v>
      </c>
      <c r="M159" s="203">
        <v>0.8</v>
      </c>
      <c r="N159" s="203">
        <v>0.8</v>
      </c>
      <c r="O159" s="203">
        <v>0.8</v>
      </c>
      <c r="P159" s="204">
        <f t="shared" si="4"/>
        <v>0.79999999999999993</v>
      </c>
      <c r="Q159" s="203">
        <v>0.8</v>
      </c>
      <c r="R159" s="203">
        <v>0.8</v>
      </c>
      <c r="S159" s="203">
        <v>0.8</v>
      </c>
      <c r="T159" s="203">
        <v>0.8</v>
      </c>
      <c r="U159" s="203">
        <v>0.8</v>
      </c>
      <c r="V159" s="203">
        <v>0.8</v>
      </c>
      <c r="W159" s="204">
        <f t="shared" si="5"/>
        <v>0.79999999999999993</v>
      </c>
    </row>
    <row r="160" spans="1:23" ht="18" customHeight="1">
      <c r="A160" s="202">
        <v>156</v>
      </c>
      <c r="B160" s="202" t="s">
        <v>401</v>
      </c>
      <c r="C160" s="202">
        <v>345</v>
      </c>
      <c r="D160" s="203">
        <v>0.8</v>
      </c>
      <c r="E160" s="203">
        <v>0.8</v>
      </c>
      <c r="F160" s="203">
        <v>0.8</v>
      </c>
      <c r="G160" s="203">
        <v>0.8</v>
      </c>
      <c r="H160" s="203">
        <v>0.8</v>
      </c>
      <c r="I160" s="203">
        <v>0.8</v>
      </c>
      <c r="J160" s="203">
        <v>0.8</v>
      </c>
      <c r="K160" s="203">
        <v>0.8</v>
      </c>
      <c r="L160" s="203">
        <v>0.8</v>
      </c>
      <c r="M160" s="203">
        <v>0.8</v>
      </c>
      <c r="N160" s="203">
        <v>0.8</v>
      </c>
      <c r="O160" s="203">
        <v>0.8</v>
      </c>
      <c r="P160" s="204">
        <f t="shared" si="4"/>
        <v>0.79999999999999993</v>
      </c>
      <c r="Q160" s="203">
        <v>0.8</v>
      </c>
      <c r="R160" s="203">
        <v>0.8</v>
      </c>
      <c r="S160" s="203">
        <v>0.8</v>
      </c>
      <c r="T160" s="203">
        <v>0.8</v>
      </c>
      <c r="U160" s="203">
        <v>0.8</v>
      </c>
      <c r="V160" s="203">
        <v>0.8</v>
      </c>
      <c r="W160" s="204">
        <f t="shared" si="5"/>
        <v>0.79999999999999993</v>
      </c>
    </row>
    <row r="161" spans="1:23" ht="18" customHeight="1">
      <c r="A161" s="202">
        <v>157</v>
      </c>
      <c r="B161" s="202" t="s">
        <v>402</v>
      </c>
      <c r="C161" s="202">
        <v>214</v>
      </c>
      <c r="D161" s="203">
        <v>0.79999999999999993</v>
      </c>
      <c r="E161" s="203">
        <v>0.79999999999999993</v>
      </c>
      <c r="F161" s="203">
        <v>0.79999999999999993</v>
      </c>
      <c r="G161" s="203">
        <v>0.79999999999999993</v>
      </c>
      <c r="H161" s="203">
        <v>0.79999999999999993</v>
      </c>
      <c r="I161" s="203">
        <v>0.79999999999999993</v>
      </c>
      <c r="J161" s="203">
        <v>0.79999999999999993</v>
      </c>
      <c r="K161" s="203">
        <v>0.79999999999999993</v>
      </c>
      <c r="L161" s="203">
        <v>0.79999999999999993</v>
      </c>
      <c r="M161" s="203">
        <v>0.79999999999999993</v>
      </c>
      <c r="N161" s="203">
        <v>0.83271028037383177</v>
      </c>
      <c r="O161" s="203">
        <v>0.79999999999999993</v>
      </c>
      <c r="P161" s="204">
        <f t="shared" si="4"/>
        <v>0.80272585669781937</v>
      </c>
      <c r="Q161" s="203">
        <v>0.79999999999999993</v>
      </c>
      <c r="R161" s="203">
        <v>0.84775700934579434</v>
      </c>
      <c r="S161" s="203">
        <v>0.9792523364485981</v>
      </c>
      <c r="T161" s="203">
        <v>0.81598130841121497</v>
      </c>
      <c r="U161" s="203">
        <v>0.89308411214953276</v>
      </c>
      <c r="V161" s="203">
        <v>1.0002803738317758</v>
      </c>
      <c r="W161" s="204">
        <f t="shared" si="5"/>
        <v>0.88939252336448593</v>
      </c>
    </row>
    <row r="162" spans="1:23" ht="18" customHeight="1">
      <c r="A162" s="202">
        <v>158</v>
      </c>
      <c r="B162" s="202" t="s">
        <v>403</v>
      </c>
      <c r="C162" s="202">
        <v>153</v>
      </c>
      <c r="D162" s="203">
        <v>0.8</v>
      </c>
      <c r="E162" s="203">
        <v>0.8</v>
      </c>
      <c r="F162" s="203">
        <v>0.8</v>
      </c>
      <c r="G162" s="203">
        <v>0.8</v>
      </c>
      <c r="H162" s="203">
        <v>0.8</v>
      </c>
      <c r="I162" s="203">
        <v>0.8</v>
      </c>
      <c r="J162" s="203">
        <v>0.8</v>
      </c>
      <c r="K162" s="203">
        <v>0.8</v>
      </c>
      <c r="L162" s="203">
        <v>0.8</v>
      </c>
      <c r="M162" s="203">
        <v>0.8</v>
      </c>
      <c r="N162" s="203">
        <v>0.8</v>
      </c>
      <c r="O162" s="203">
        <v>0.8</v>
      </c>
      <c r="P162" s="204">
        <f t="shared" si="4"/>
        <v>0.79999999999999993</v>
      </c>
      <c r="Q162" s="203">
        <v>0.8</v>
      </c>
      <c r="R162" s="203">
        <v>0.8</v>
      </c>
      <c r="S162" s="203">
        <v>0.8</v>
      </c>
      <c r="T162" s="203">
        <v>0.8</v>
      </c>
      <c r="U162" s="203">
        <v>0.8</v>
      </c>
      <c r="V162" s="203">
        <v>0.8</v>
      </c>
      <c r="W162" s="204">
        <f t="shared" si="5"/>
        <v>0.79999999999999993</v>
      </c>
    </row>
    <row r="163" spans="1:23" ht="18" customHeight="1">
      <c r="A163" s="202">
        <v>159</v>
      </c>
      <c r="B163" s="202" t="s">
        <v>404</v>
      </c>
      <c r="C163" s="202">
        <v>110</v>
      </c>
      <c r="D163" s="203">
        <v>0.8</v>
      </c>
      <c r="E163" s="203">
        <v>0.8</v>
      </c>
      <c r="F163" s="203">
        <v>0.8</v>
      </c>
      <c r="G163" s="203">
        <v>0.8</v>
      </c>
      <c r="H163" s="203">
        <v>0.8</v>
      </c>
      <c r="I163" s="203">
        <v>0.8</v>
      </c>
      <c r="J163" s="203">
        <v>0.81272727272727274</v>
      </c>
      <c r="K163" s="203">
        <v>0.8</v>
      </c>
      <c r="L163" s="203">
        <v>0.8</v>
      </c>
      <c r="M163" s="203">
        <v>0.8</v>
      </c>
      <c r="N163" s="203">
        <v>0.80672727272727263</v>
      </c>
      <c r="O163" s="203">
        <v>0.8</v>
      </c>
      <c r="P163" s="204">
        <f t="shared" si="4"/>
        <v>0.80162121212121207</v>
      </c>
      <c r="Q163" s="203">
        <v>0.8</v>
      </c>
      <c r="R163" s="203">
        <v>0.8</v>
      </c>
      <c r="S163" s="203">
        <v>0.8</v>
      </c>
      <c r="T163" s="203">
        <v>0.85672727272727267</v>
      </c>
      <c r="U163" s="203">
        <v>1.032909090909091</v>
      </c>
      <c r="V163" s="203">
        <v>0.92654545454545456</v>
      </c>
      <c r="W163" s="204">
        <f t="shared" si="5"/>
        <v>0.86936363636363634</v>
      </c>
    </row>
    <row r="164" spans="1:23" ht="18" customHeight="1">
      <c r="A164" s="202">
        <v>160</v>
      </c>
      <c r="B164" s="202" t="s">
        <v>405</v>
      </c>
      <c r="C164" s="202">
        <v>140</v>
      </c>
      <c r="D164" s="203">
        <v>0.81957142857142851</v>
      </c>
      <c r="E164" s="203">
        <v>0.83157142857142863</v>
      </c>
      <c r="F164" s="203">
        <v>0.83214285714285718</v>
      </c>
      <c r="G164" s="203">
        <v>0.82671428571428562</v>
      </c>
      <c r="H164" s="203">
        <v>0.80300000000000005</v>
      </c>
      <c r="I164" s="203">
        <v>0.8</v>
      </c>
      <c r="J164" s="203">
        <v>0.8</v>
      </c>
      <c r="K164" s="203">
        <v>0.8</v>
      </c>
      <c r="L164" s="203">
        <v>0.8</v>
      </c>
      <c r="M164" s="203">
        <v>0.8</v>
      </c>
      <c r="N164" s="203">
        <v>0.8</v>
      </c>
      <c r="O164" s="203">
        <v>0.8</v>
      </c>
      <c r="P164" s="204">
        <f t="shared" si="4"/>
        <v>0.80941666666666678</v>
      </c>
      <c r="Q164" s="203">
        <v>0.8</v>
      </c>
      <c r="R164" s="203">
        <v>0.8</v>
      </c>
      <c r="S164" s="203">
        <v>0.8</v>
      </c>
      <c r="T164" s="203">
        <v>0.8</v>
      </c>
      <c r="U164" s="203">
        <v>0.8</v>
      </c>
      <c r="V164" s="203">
        <v>0.8</v>
      </c>
      <c r="W164" s="204">
        <f t="shared" si="5"/>
        <v>0.79999999999999993</v>
      </c>
    </row>
    <row r="165" spans="1:23" ht="18" customHeight="1">
      <c r="A165" s="202">
        <v>161</v>
      </c>
      <c r="B165" s="202" t="s">
        <v>406</v>
      </c>
      <c r="C165" s="202">
        <v>149</v>
      </c>
      <c r="D165" s="203">
        <v>0.8</v>
      </c>
      <c r="E165" s="203">
        <v>0.8</v>
      </c>
      <c r="F165" s="203">
        <v>0.8</v>
      </c>
      <c r="G165" s="203">
        <v>0.81208053691275173</v>
      </c>
      <c r="H165" s="203">
        <v>0.8241610738255033</v>
      </c>
      <c r="I165" s="203">
        <v>0.96912751677852349</v>
      </c>
      <c r="J165" s="203">
        <v>0.87114093959731553</v>
      </c>
      <c r="K165" s="203">
        <v>0.8093959731543624</v>
      </c>
      <c r="L165" s="203">
        <v>0.88993288590604025</v>
      </c>
      <c r="M165" s="203">
        <v>0.81208053691275173</v>
      </c>
      <c r="N165" s="203">
        <v>0.8</v>
      </c>
      <c r="O165" s="203">
        <v>0.8</v>
      </c>
      <c r="P165" s="204">
        <f t="shared" si="4"/>
        <v>0.83232662192393747</v>
      </c>
      <c r="Q165" s="203">
        <v>0.8</v>
      </c>
      <c r="R165" s="203">
        <v>0.8</v>
      </c>
      <c r="S165" s="203">
        <v>0.8</v>
      </c>
      <c r="T165" s="203">
        <v>0.8</v>
      </c>
      <c r="U165" s="203">
        <v>0.8</v>
      </c>
      <c r="V165" s="203">
        <v>0.8</v>
      </c>
      <c r="W165" s="204">
        <f t="shared" si="5"/>
        <v>0.79999999999999993</v>
      </c>
    </row>
    <row r="166" spans="1:23" ht="18" customHeight="1">
      <c r="A166" s="202">
        <v>162</v>
      </c>
      <c r="B166" s="202" t="s">
        <v>407</v>
      </c>
      <c r="C166" s="202">
        <v>200</v>
      </c>
      <c r="D166" s="203">
        <v>0.8</v>
      </c>
      <c r="E166" s="203">
        <v>0.8</v>
      </c>
      <c r="F166" s="203">
        <v>0.8</v>
      </c>
      <c r="G166" s="203">
        <v>0.8</v>
      </c>
      <c r="H166" s="203">
        <v>0.8</v>
      </c>
      <c r="I166" s="203">
        <v>0.8</v>
      </c>
      <c r="J166" s="203">
        <v>0.8</v>
      </c>
      <c r="K166" s="203">
        <v>0.8</v>
      </c>
      <c r="L166" s="203">
        <v>0.8</v>
      </c>
      <c r="M166" s="203">
        <v>0.8</v>
      </c>
      <c r="N166" s="203">
        <v>0.8</v>
      </c>
      <c r="O166" s="203">
        <v>0.8</v>
      </c>
      <c r="P166" s="204">
        <f t="shared" si="4"/>
        <v>0.79999999999999993</v>
      </c>
      <c r="Q166" s="203">
        <v>0.8</v>
      </c>
      <c r="R166" s="203">
        <v>0.8</v>
      </c>
      <c r="S166" s="203">
        <v>0.8</v>
      </c>
      <c r="T166" s="203">
        <v>0.8</v>
      </c>
      <c r="U166" s="203">
        <v>0.8</v>
      </c>
      <c r="V166" s="203">
        <v>0.8</v>
      </c>
      <c r="W166" s="204">
        <f t="shared" si="5"/>
        <v>0.79999999999999993</v>
      </c>
    </row>
    <row r="167" spans="1:23" ht="18" customHeight="1">
      <c r="A167" s="202">
        <v>163</v>
      </c>
      <c r="B167" s="202" t="s">
        <v>408</v>
      </c>
      <c r="C167" s="202">
        <v>134</v>
      </c>
      <c r="D167" s="203">
        <v>0.8</v>
      </c>
      <c r="E167" s="203">
        <v>0.8</v>
      </c>
      <c r="F167" s="203">
        <v>0.8</v>
      </c>
      <c r="G167" s="203">
        <v>0.8</v>
      </c>
      <c r="H167" s="203">
        <v>0.8</v>
      </c>
      <c r="I167" s="203">
        <v>0.8</v>
      </c>
      <c r="J167" s="203">
        <v>0.8</v>
      </c>
      <c r="K167" s="203">
        <v>0.8</v>
      </c>
      <c r="L167" s="203">
        <v>0.8</v>
      </c>
      <c r="M167" s="203">
        <v>0.8</v>
      </c>
      <c r="N167" s="203">
        <v>0.8</v>
      </c>
      <c r="O167" s="203">
        <v>0.8</v>
      </c>
      <c r="P167" s="204">
        <f t="shared" si="4"/>
        <v>0.79999999999999993</v>
      </c>
      <c r="Q167" s="203">
        <v>0.8</v>
      </c>
      <c r="R167" s="203">
        <v>0.8</v>
      </c>
      <c r="S167" s="203">
        <v>0.8</v>
      </c>
      <c r="T167" s="203">
        <v>0.8</v>
      </c>
      <c r="U167" s="203">
        <v>0.8</v>
      </c>
      <c r="V167" s="203">
        <v>0.8</v>
      </c>
      <c r="W167" s="204">
        <f t="shared" si="5"/>
        <v>0.79999999999999993</v>
      </c>
    </row>
    <row r="168" spans="1:23" ht="18" customHeight="1">
      <c r="A168" s="202">
        <v>164</v>
      </c>
      <c r="B168" s="202" t="s">
        <v>409</v>
      </c>
      <c r="C168" s="202">
        <v>110</v>
      </c>
      <c r="D168" s="203">
        <v>0.8</v>
      </c>
      <c r="E168" s="203">
        <v>0.8</v>
      </c>
      <c r="F168" s="203">
        <v>0.8</v>
      </c>
      <c r="G168" s="203">
        <v>0.8</v>
      </c>
      <c r="H168" s="203">
        <v>0.8</v>
      </c>
      <c r="I168" s="203">
        <v>0.8</v>
      </c>
      <c r="J168" s="203">
        <v>0.8</v>
      </c>
      <c r="K168" s="203">
        <v>0.8</v>
      </c>
      <c r="L168" s="203">
        <v>0.8</v>
      </c>
      <c r="M168" s="203">
        <v>0.8</v>
      </c>
      <c r="N168" s="203">
        <v>0.8</v>
      </c>
      <c r="O168" s="203">
        <v>0.8</v>
      </c>
      <c r="P168" s="204">
        <f t="shared" si="4"/>
        <v>0.79999999999999993</v>
      </c>
      <c r="Q168" s="203">
        <v>0.8</v>
      </c>
      <c r="R168" s="203">
        <v>0.8</v>
      </c>
      <c r="S168" s="203">
        <v>0.8</v>
      </c>
      <c r="T168" s="203">
        <v>0.8</v>
      </c>
      <c r="U168" s="203">
        <v>0.8</v>
      </c>
      <c r="V168" s="203">
        <v>0.8</v>
      </c>
      <c r="W168" s="204">
        <f t="shared" si="5"/>
        <v>0.79999999999999993</v>
      </c>
    </row>
    <row r="169" spans="1:23" ht="18" customHeight="1">
      <c r="A169" s="202">
        <v>165</v>
      </c>
      <c r="B169" s="202" t="s">
        <v>410</v>
      </c>
      <c r="C169" s="202">
        <v>122</v>
      </c>
      <c r="D169" s="203">
        <v>0.79999999999999993</v>
      </c>
      <c r="E169" s="203">
        <v>0.79999999999999993</v>
      </c>
      <c r="F169" s="203">
        <v>0.79999999999999993</v>
      </c>
      <c r="G169" s="203">
        <v>0.79999999999999993</v>
      </c>
      <c r="H169" s="203">
        <v>0.79999999999999993</v>
      </c>
      <c r="I169" s="203">
        <v>0.79999999999999993</v>
      </c>
      <c r="J169" s="203">
        <v>0.79999999999999993</v>
      </c>
      <c r="K169" s="203">
        <v>0.79999999999999993</v>
      </c>
      <c r="L169" s="203">
        <v>0.79999999999999993</v>
      </c>
      <c r="M169" s="203">
        <v>0.79999999999999993</v>
      </c>
      <c r="N169" s="203">
        <v>0.79999999999999993</v>
      </c>
      <c r="O169" s="203">
        <v>0.79999999999999993</v>
      </c>
      <c r="P169" s="204">
        <f t="shared" si="4"/>
        <v>0.79999999999999993</v>
      </c>
      <c r="Q169" s="203">
        <v>0.79999999999999993</v>
      </c>
      <c r="R169" s="203">
        <v>0.79999999999999993</v>
      </c>
      <c r="S169" s="203">
        <v>0.79999999999999993</v>
      </c>
      <c r="T169" s="203">
        <v>0.79999999999999993</v>
      </c>
      <c r="U169" s="203">
        <v>0.79999999999999993</v>
      </c>
      <c r="V169" s="203">
        <v>0.79999999999999993</v>
      </c>
      <c r="W169" s="204">
        <f t="shared" si="5"/>
        <v>0.79999999999999993</v>
      </c>
    </row>
    <row r="170" spans="1:23" ht="18" customHeight="1">
      <c r="A170" s="202">
        <v>166</v>
      </c>
      <c r="B170" s="202" t="s">
        <v>411</v>
      </c>
      <c r="C170" s="202">
        <v>189</v>
      </c>
      <c r="D170" s="203">
        <v>0.79999999999999993</v>
      </c>
      <c r="E170" s="203">
        <v>0.79999999999999993</v>
      </c>
      <c r="F170" s="203">
        <v>0.79999999999999993</v>
      </c>
      <c r="G170" s="203">
        <v>0.79999999999999993</v>
      </c>
      <c r="H170" s="203">
        <v>0.79999999999999993</v>
      </c>
      <c r="I170" s="203">
        <v>0.79999999999999993</v>
      </c>
      <c r="J170" s="203">
        <v>0.79999999999999993</v>
      </c>
      <c r="K170" s="203">
        <v>0.79999999999999993</v>
      </c>
      <c r="L170" s="203">
        <v>0.79999999999999993</v>
      </c>
      <c r="M170" s="203">
        <v>0.79999999999999993</v>
      </c>
      <c r="N170" s="203">
        <v>0.79999999999999993</v>
      </c>
      <c r="O170" s="203">
        <v>0.79999999999999993</v>
      </c>
      <c r="P170" s="204">
        <f t="shared" si="4"/>
        <v>0.79999999999999993</v>
      </c>
      <c r="Q170" s="203">
        <v>0.79999999999999993</v>
      </c>
      <c r="R170" s="203">
        <v>0.79999999999999993</v>
      </c>
      <c r="S170" s="203">
        <v>0.79999999999999993</v>
      </c>
      <c r="T170" s="203">
        <v>0.79999999999999993</v>
      </c>
      <c r="U170" s="203">
        <v>0.79999999999999993</v>
      </c>
      <c r="V170" s="203">
        <v>0.79999999999999993</v>
      </c>
      <c r="W170" s="204">
        <f t="shared" si="5"/>
        <v>0.79999999999999993</v>
      </c>
    </row>
    <row r="171" spans="1:23" ht="18" customHeight="1">
      <c r="A171" s="202">
        <v>167</v>
      </c>
      <c r="B171" s="202" t="s">
        <v>412</v>
      </c>
      <c r="C171" s="202">
        <v>110</v>
      </c>
      <c r="D171" s="203">
        <v>0.82545454545454544</v>
      </c>
      <c r="E171" s="203">
        <v>0.89818181818181819</v>
      </c>
      <c r="F171" s="203">
        <v>1.010909090909091</v>
      </c>
      <c r="G171" s="203">
        <v>1.0363636363636364</v>
      </c>
      <c r="H171" s="203">
        <v>0.8</v>
      </c>
      <c r="I171" s="203">
        <v>0.8</v>
      </c>
      <c r="J171" s="203">
        <v>0.8</v>
      </c>
      <c r="K171" s="203">
        <v>0.8</v>
      </c>
      <c r="L171" s="203">
        <v>0.8</v>
      </c>
      <c r="M171" s="203">
        <v>0.8</v>
      </c>
      <c r="N171" s="203">
        <v>0.82545454545454544</v>
      </c>
      <c r="O171" s="203">
        <v>0.83636363636363631</v>
      </c>
      <c r="P171" s="204">
        <f t="shared" si="4"/>
        <v>0.85272727272727267</v>
      </c>
      <c r="Q171" s="203">
        <v>0.8</v>
      </c>
      <c r="R171" s="203">
        <v>0.8</v>
      </c>
      <c r="S171" s="203">
        <v>0.8</v>
      </c>
      <c r="T171" s="203">
        <v>0.8</v>
      </c>
      <c r="U171" s="203">
        <v>0.8</v>
      </c>
      <c r="V171" s="203">
        <v>0.8</v>
      </c>
      <c r="W171" s="204">
        <f t="shared" si="5"/>
        <v>0.79999999999999993</v>
      </c>
    </row>
    <row r="172" spans="1:23" ht="18" customHeight="1">
      <c r="A172" s="202">
        <v>168</v>
      </c>
      <c r="B172" s="202" t="s">
        <v>413</v>
      </c>
      <c r="C172" s="202">
        <v>110</v>
      </c>
      <c r="D172" s="203">
        <v>0.8</v>
      </c>
      <c r="E172" s="203">
        <v>0.8</v>
      </c>
      <c r="F172" s="203">
        <v>0.8</v>
      </c>
      <c r="G172" s="203">
        <v>0.8</v>
      </c>
      <c r="H172" s="203">
        <v>0.8</v>
      </c>
      <c r="I172" s="203">
        <v>0.8</v>
      </c>
      <c r="J172" s="203">
        <v>0.8</v>
      </c>
      <c r="K172" s="203">
        <v>0.8</v>
      </c>
      <c r="L172" s="203">
        <v>0.8</v>
      </c>
      <c r="M172" s="203">
        <v>0.8</v>
      </c>
      <c r="N172" s="203">
        <v>0.8</v>
      </c>
      <c r="O172" s="203">
        <v>0.8</v>
      </c>
      <c r="P172" s="204">
        <f t="shared" si="4"/>
        <v>0.79999999999999993</v>
      </c>
      <c r="Q172" s="203">
        <v>0.8</v>
      </c>
      <c r="R172" s="203">
        <v>0.8</v>
      </c>
      <c r="S172" s="203">
        <v>0.8</v>
      </c>
      <c r="T172" s="203">
        <v>0.8</v>
      </c>
      <c r="U172" s="203">
        <v>0.8</v>
      </c>
      <c r="V172" s="203">
        <v>0.8</v>
      </c>
      <c r="W172" s="204">
        <f t="shared" si="5"/>
        <v>0.79999999999999993</v>
      </c>
    </row>
    <row r="173" spans="1:23" ht="18" customHeight="1">
      <c r="A173" s="202">
        <v>169</v>
      </c>
      <c r="B173" s="202" t="s">
        <v>414</v>
      </c>
      <c r="C173" s="202">
        <v>161</v>
      </c>
      <c r="D173" s="203">
        <v>0.80055900621118004</v>
      </c>
      <c r="E173" s="203">
        <v>0.80055900621118004</v>
      </c>
      <c r="F173" s="203">
        <v>0.80055900621118004</v>
      </c>
      <c r="G173" s="203">
        <v>0.80055900621118004</v>
      </c>
      <c r="H173" s="203">
        <v>0.96894409937888204</v>
      </c>
      <c r="I173" s="203">
        <v>0.80055900621118004</v>
      </c>
      <c r="J173" s="203">
        <v>0.80055900621118004</v>
      </c>
      <c r="K173" s="203">
        <v>0.80055900621118004</v>
      </c>
      <c r="L173" s="203">
        <v>0.80055900621118004</v>
      </c>
      <c r="M173" s="203">
        <v>0.80055900621118004</v>
      </c>
      <c r="N173" s="203">
        <v>0.80055900621118004</v>
      </c>
      <c r="O173" s="203">
        <v>0.80055900621118004</v>
      </c>
      <c r="P173" s="204">
        <f t="shared" si="4"/>
        <v>0.81459109730848855</v>
      </c>
      <c r="Q173" s="203">
        <v>0.80055900621118004</v>
      </c>
      <c r="R173" s="203">
        <v>0.80055900621118004</v>
      </c>
      <c r="S173" s="203">
        <v>0.80055900621118004</v>
      </c>
      <c r="T173" s="203">
        <v>0.80055900621118004</v>
      </c>
      <c r="U173" s="203">
        <v>0.80055900621118004</v>
      </c>
      <c r="V173" s="203">
        <v>0.80055900621118004</v>
      </c>
      <c r="W173" s="204">
        <f t="shared" si="5"/>
        <v>0.80055900621117992</v>
      </c>
    </row>
    <row r="174" spans="1:23" ht="18" customHeight="1">
      <c r="A174" s="202">
        <v>170</v>
      </c>
      <c r="B174" s="202" t="s">
        <v>415</v>
      </c>
      <c r="C174" s="202">
        <v>189</v>
      </c>
      <c r="D174" s="203">
        <v>0.79947089947089944</v>
      </c>
      <c r="E174" s="203">
        <v>0.79947089947089944</v>
      </c>
      <c r="F174" s="203">
        <v>0.79947089947089944</v>
      </c>
      <c r="G174" s="203">
        <v>0.79947089947089944</v>
      </c>
      <c r="H174" s="203">
        <v>0.79947089947089944</v>
      </c>
      <c r="I174" s="203">
        <v>0.79947089947089944</v>
      </c>
      <c r="J174" s="203">
        <v>0.79947089947089944</v>
      </c>
      <c r="K174" s="203">
        <v>0.79947089947089944</v>
      </c>
      <c r="L174" s="203">
        <v>0.79947089947089944</v>
      </c>
      <c r="M174" s="203">
        <v>0.79947089947089944</v>
      </c>
      <c r="N174" s="203">
        <v>0.79947089947089944</v>
      </c>
      <c r="O174" s="203">
        <v>0.79947089947089944</v>
      </c>
      <c r="P174" s="204">
        <f t="shared" si="4"/>
        <v>0.79947089947089933</v>
      </c>
      <c r="Q174" s="203">
        <v>0.79947089947089944</v>
      </c>
      <c r="R174" s="203">
        <v>0.79947089947089944</v>
      </c>
      <c r="S174" s="203">
        <v>0.79947089947089944</v>
      </c>
      <c r="T174" s="203">
        <v>0.79947089947089944</v>
      </c>
      <c r="U174" s="203">
        <v>0.79947089947089944</v>
      </c>
      <c r="V174" s="203">
        <v>0.79947089947089944</v>
      </c>
      <c r="W174" s="204">
        <f t="shared" si="5"/>
        <v>0.79947089947089944</v>
      </c>
    </row>
    <row r="175" spans="1:23" ht="18" customHeight="1">
      <c r="A175" s="202">
        <v>171</v>
      </c>
      <c r="B175" s="202" t="s">
        <v>274</v>
      </c>
      <c r="C175" s="202">
        <v>350</v>
      </c>
      <c r="D175" s="203">
        <v>0.58742857142857141</v>
      </c>
      <c r="E175" s="203">
        <v>0.58742857142857141</v>
      </c>
      <c r="F175" s="203">
        <v>0.58742857142857141</v>
      </c>
      <c r="G175" s="203">
        <v>0.58742857142857141</v>
      </c>
      <c r="H175" s="203">
        <v>0.58742857142857141</v>
      </c>
      <c r="I175" s="203">
        <v>0.58742857142857141</v>
      </c>
      <c r="J175" s="203">
        <v>0.8</v>
      </c>
      <c r="K175" s="203">
        <v>0.8</v>
      </c>
      <c r="L175" s="203">
        <v>1.0714285714285714</v>
      </c>
      <c r="M175" s="203">
        <v>1.0571428571428572</v>
      </c>
      <c r="N175" s="203">
        <v>1.0685714285714285</v>
      </c>
      <c r="O175" s="203">
        <v>1.082857142857143</v>
      </c>
      <c r="P175" s="204">
        <f t="shared" si="4"/>
        <v>0.7837142857142857</v>
      </c>
      <c r="Q175" s="203">
        <v>1.0228571428571429</v>
      </c>
      <c r="R175" s="203">
        <v>1.0371428571428571</v>
      </c>
      <c r="S175" s="203">
        <v>1.0457142857142858</v>
      </c>
      <c r="T175" s="203">
        <v>1.02</v>
      </c>
      <c r="U175" s="203">
        <v>1.04</v>
      </c>
      <c r="V175" s="203">
        <v>1.0914285714285714</v>
      </c>
      <c r="W175" s="204">
        <f t="shared" si="5"/>
        <v>1.0428571428571429</v>
      </c>
    </row>
    <row r="176" spans="1:23" ht="18" customHeight="1">
      <c r="A176" s="202">
        <v>172</v>
      </c>
      <c r="B176" s="202" t="s">
        <v>416</v>
      </c>
      <c r="C176" s="202">
        <v>220</v>
      </c>
      <c r="D176" s="203">
        <v>0.8</v>
      </c>
      <c r="E176" s="203">
        <v>0.8</v>
      </c>
      <c r="F176" s="203">
        <v>0.8</v>
      </c>
      <c r="G176" s="203">
        <v>0.8</v>
      </c>
      <c r="H176" s="203">
        <v>0.8</v>
      </c>
      <c r="I176" s="203">
        <v>0.8</v>
      </c>
      <c r="J176" s="203">
        <v>0.8</v>
      </c>
      <c r="K176" s="203">
        <v>0.8</v>
      </c>
      <c r="L176" s="203">
        <v>0.8</v>
      </c>
      <c r="M176" s="203">
        <v>0.8</v>
      </c>
      <c r="N176" s="203">
        <v>0.8</v>
      </c>
      <c r="O176" s="203">
        <v>0.8</v>
      </c>
      <c r="P176" s="204">
        <f t="shared" si="4"/>
        <v>0.79999999999999993</v>
      </c>
      <c r="Q176" s="203">
        <v>0.8</v>
      </c>
      <c r="R176" s="203">
        <v>0.8</v>
      </c>
      <c r="S176" s="203">
        <v>0.8</v>
      </c>
      <c r="T176" s="203">
        <v>0.81090909090909091</v>
      </c>
      <c r="U176" s="203">
        <v>0.8</v>
      </c>
      <c r="V176" s="203">
        <v>0.8</v>
      </c>
      <c r="W176" s="204">
        <f t="shared" si="5"/>
        <v>0.80181818181818187</v>
      </c>
    </row>
    <row r="177" spans="1:23" ht="18" customHeight="1">
      <c r="A177" s="202">
        <v>173</v>
      </c>
      <c r="B177" s="202" t="s">
        <v>417</v>
      </c>
      <c r="C177" s="202">
        <v>222</v>
      </c>
      <c r="D177" s="203">
        <v>0.79999999999999993</v>
      </c>
      <c r="E177" s="203">
        <v>0.79999999999999993</v>
      </c>
      <c r="F177" s="203">
        <v>0.79999999999999993</v>
      </c>
      <c r="G177" s="203">
        <v>0.79999999999999993</v>
      </c>
      <c r="H177" s="203">
        <v>0.79999999999999993</v>
      </c>
      <c r="I177" s="203">
        <v>0.79999999999999993</v>
      </c>
      <c r="J177" s="203">
        <v>0.79999999999999993</v>
      </c>
      <c r="K177" s="203">
        <v>0.79999999999999993</v>
      </c>
      <c r="L177" s="203">
        <v>0.79999999999999993</v>
      </c>
      <c r="M177" s="203">
        <v>0.79999999999999993</v>
      </c>
      <c r="N177" s="203">
        <v>0.79999999999999993</v>
      </c>
      <c r="O177" s="203">
        <v>0.79999999999999993</v>
      </c>
      <c r="P177" s="204">
        <f t="shared" si="4"/>
        <v>0.79999999999999993</v>
      </c>
      <c r="Q177" s="203">
        <v>0.79999999999999993</v>
      </c>
      <c r="R177" s="203">
        <v>0.79999999999999993</v>
      </c>
      <c r="S177" s="203">
        <v>0.79999999999999993</v>
      </c>
      <c r="T177" s="203">
        <v>0.79999999999999993</v>
      </c>
      <c r="U177" s="203">
        <v>0.79999999999999993</v>
      </c>
      <c r="V177" s="203">
        <v>0.79999999999999993</v>
      </c>
      <c r="W177" s="204">
        <f t="shared" si="5"/>
        <v>0.79999999999999993</v>
      </c>
    </row>
    <row r="178" spans="1:23" ht="18" customHeight="1">
      <c r="A178" s="202">
        <v>174</v>
      </c>
      <c r="B178" s="202" t="s">
        <v>418</v>
      </c>
      <c r="C178" s="202">
        <v>195</v>
      </c>
      <c r="D178" s="203">
        <v>0.8</v>
      </c>
      <c r="E178" s="203">
        <v>0.8</v>
      </c>
      <c r="F178" s="203">
        <v>0.8</v>
      </c>
      <c r="G178" s="203">
        <v>0.8</v>
      </c>
      <c r="H178" s="203">
        <v>0.8</v>
      </c>
      <c r="I178" s="203">
        <v>0.86974358974358967</v>
      </c>
      <c r="J178" s="203">
        <v>0.84820512820512828</v>
      </c>
      <c r="K178" s="203">
        <v>0.91794871794871791</v>
      </c>
      <c r="L178" s="203">
        <v>0.87692307692307692</v>
      </c>
      <c r="M178" s="203">
        <v>0.8</v>
      </c>
      <c r="N178" s="203">
        <v>0.8</v>
      </c>
      <c r="O178" s="203">
        <v>0.8</v>
      </c>
      <c r="P178" s="204">
        <f t="shared" si="4"/>
        <v>0.82606837606837624</v>
      </c>
      <c r="Q178" s="203">
        <v>0.8</v>
      </c>
      <c r="R178" s="203">
        <v>0.8</v>
      </c>
      <c r="S178" s="203">
        <v>0.8</v>
      </c>
      <c r="T178" s="203">
        <v>0.81692307692307697</v>
      </c>
      <c r="U178" s="203">
        <v>0.8</v>
      </c>
      <c r="V178" s="203">
        <v>0.8</v>
      </c>
      <c r="W178" s="204">
        <f t="shared" si="5"/>
        <v>0.80282051282051281</v>
      </c>
    </row>
    <row r="179" spans="1:23" ht="18" customHeight="1">
      <c r="A179" s="202">
        <v>175</v>
      </c>
      <c r="B179" s="202" t="s">
        <v>419</v>
      </c>
      <c r="C179" s="202">
        <v>154</v>
      </c>
      <c r="D179" s="203">
        <v>0.8</v>
      </c>
      <c r="E179" s="203">
        <v>0.8</v>
      </c>
      <c r="F179" s="203">
        <v>0.8</v>
      </c>
      <c r="G179" s="203">
        <v>0.8</v>
      </c>
      <c r="H179" s="203">
        <v>0.8</v>
      </c>
      <c r="I179" s="203">
        <v>0.8</v>
      </c>
      <c r="J179" s="203">
        <v>0.8</v>
      </c>
      <c r="K179" s="203">
        <v>0.8</v>
      </c>
      <c r="L179" s="203">
        <v>0.8</v>
      </c>
      <c r="M179" s="203">
        <v>0.8</v>
      </c>
      <c r="N179" s="203">
        <v>0.8</v>
      </c>
      <c r="O179" s="203">
        <v>0.8</v>
      </c>
      <c r="P179" s="204">
        <f t="shared" si="4"/>
        <v>0.79999999999999993</v>
      </c>
      <c r="Q179" s="203">
        <v>0.8</v>
      </c>
      <c r="R179" s="203">
        <v>0.8</v>
      </c>
      <c r="S179" s="203">
        <v>0.8</v>
      </c>
      <c r="T179" s="203">
        <v>0.8</v>
      </c>
      <c r="U179" s="203">
        <v>0.8</v>
      </c>
      <c r="V179" s="203">
        <v>0.8</v>
      </c>
      <c r="W179" s="204">
        <f t="shared" si="5"/>
        <v>0.79999999999999993</v>
      </c>
    </row>
    <row r="180" spans="1:23" ht="18" customHeight="1">
      <c r="A180" s="202">
        <v>176</v>
      </c>
      <c r="B180" s="202" t="s">
        <v>420</v>
      </c>
      <c r="C180" s="202">
        <v>110</v>
      </c>
      <c r="D180" s="203">
        <v>0.8</v>
      </c>
      <c r="E180" s="203">
        <v>0.8</v>
      </c>
      <c r="F180" s="203">
        <v>0.8</v>
      </c>
      <c r="G180" s="203">
        <v>0.8</v>
      </c>
      <c r="H180" s="203">
        <v>0.8</v>
      </c>
      <c r="I180" s="203">
        <v>0.8</v>
      </c>
      <c r="J180" s="203">
        <v>0.8</v>
      </c>
      <c r="K180" s="203">
        <v>0.8</v>
      </c>
      <c r="L180" s="203">
        <v>0.8</v>
      </c>
      <c r="M180" s="203">
        <v>0.8</v>
      </c>
      <c r="N180" s="203">
        <v>0.80999999999999994</v>
      </c>
      <c r="O180" s="203">
        <v>0.8</v>
      </c>
      <c r="P180" s="204">
        <f t="shared" si="4"/>
        <v>0.80083333333333329</v>
      </c>
      <c r="Q180" s="203">
        <v>0.82636363636363641</v>
      </c>
      <c r="R180" s="203">
        <v>0.81272727272727274</v>
      </c>
      <c r="S180" s="203">
        <v>0.8</v>
      </c>
      <c r="T180" s="203">
        <v>0.80181818181818187</v>
      </c>
      <c r="U180" s="203">
        <v>0.8</v>
      </c>
      <c r="V180" s="203">
        <v>0.8</v>
      </c>
      <c r="W180" s="204">
        <f t="shared" si="5"/>
        <v>0.80681818181818177</v>
      </c>
    </row>
    <row r="181" spans="1:23" ht="18" customHeight="1">
      <c r="A181" s="202">
        <v>177</v>
      </c>
      <c r="B181" s="202" t="s">
        <v>421</v>
      </c>
      <c r="C181" s="202">
        <v>300</v>
      </c>
      <c r="D181" s="203">
        <v>0.63733333333333331</v>
      </c>
      <c r="E181" s="203">
        <v>0.61466666666666669</v>
      </c>
      <c r="F181" s="203">
        <v>0.68800000000000006</v>
      </c>
      <c r="G181" s="203">
        <v>0.72</v>
      </c>
      <c r="H181" s="203">
        <v>0.70666666666666667</v>
      </c>
      <c r="I181" s="203">
        <v>0.66533333333333333</v>
      </c>
      <c r="J181" s="203">
        <v>0.83199999999999996</v>
      </c>
      <c r="K181" s="203">
        <v>0.87333333333333329</v>
      </c>
      <c r="L181" s="203">
        <v>0.87066666666666659</v>
      </c>
      <c r="M181" s="203">
        <v>0.88400000000000001</v>
      </c>
      <c r="N181" s="203">
        <v>0.80933333333333335</v>
      </c>
      <c r="O181" s="203">
        <v>0.8</v>
      </c>
      <c r="P181" s="204">
        <f t="shared" si="4"/>
        <v>0.75844444444444459</v>
      </c>
      <c r="Q181" s="203">
        <v>1.0900000000000001</v>
      </c>
      <c r="R181" s="203">
        <v>0.8</v>
      </c>
      <c r="S181" s="203">
        <v>0.8</v>
      </c>
      <c r="T181" s="203">
        <v>0.8</v>
      </c>
      <c r="U181" s="203">
        <v>0.8</v>
      </c>
      <c r="V181" s="203">
        <v>0.8</v>
      </c>
      <c r="W181" s="204">
        <f t="shared" si="5"/>
        <v>0.84833333333333327</v>
      </c>
    </row>
    <row r="182" spans="1:23" ht="18" customHeight="1">
      <c r="A182" s="202">
        <v>178</v>
      </c>
      <c r="B182" s="202" t="s">
        <v>422</v>
      </c>
      <c r="C182" s="202">
        <v>117</v>
      </c>
      <c r="D182" s="203">
        <v>0.79726495726495727</v>
      </c>
      <c r="E182" s="203">
        <v>0.79726495726495727</v>
      </c>
      <c r="F182" s="203">
        <v>0.79726495726495727</v>
      </c>
      <c r="G182" s="203">
        <v>0.79726495726495727</v>
      </c>
      <c r="H182" s="203">
        <v>0.79726495726495727</v>
      </c>
      <c r="I182" s="203">
        <v>0.79726495726495727</v>
      </c>
      <c r="J182" s="203">
        <v>0.79726495726495727</v>
      </c>
      <c r="K182" s="203">
        <v>0.79726495726495727</v>
      </c>
      <c r="L182" s="203">
        <v>0.79726495726495727</v>
      </c>
      <c r="M182" s="203">
        <v>0.79726495726495727</v>
      </c>
      <c r="N182" s="203">
        <v>0.79726495726495727</v>
      </c>
      <c r="O182" s="203">
        <v>0.79726495726495727</v>
      </c>
      <c r="P182" s="204">
        <f t="shared" si="4"/>
        <v>0.79726495726495727</v>
      </c>
      <c r="Q182" s="203">
        <v>0.79726495726495727</v>
      </c>
      <c r="R182" s="203">
        <v>0.79726495726495727</v>
      </c>
      <c r="S182" s="203">
        <v>0.79726495726495727</v>
      </c>
      <c r="T182" s="203">
        <v>0.79726495726495727</v>
      </c>
      <c r="U182" s="203">
        <v>0.79726495726495727</v>
      </c>
      <c r="V182" s="203">
        <v>0.79726495726495727</v>
      </c>
      <c r="W182" s="204">
        <f t="shared" si="5"/>
        <v>0.79726495726495727</v>
      </c>
    </row>
    <row r="183" spans="1:23" ht="18" customHeight="1">
      <c r="A183" s="202">
        <v>179</v>
      </c>
      <c r="B183" s="202" t="s">
        <v>423</v>
      </c>
      <c r="C183" s="202">
        <v>156</v>
      </c>
      <c r="D183" s="203">
        <v>0.79999999999999993</v>
      </c>
      <c r="E183" s="203">
        <v>0.79999999999999993</v>
      </c>
      <c r="F183" s="203">
        <v>0.79999999999999993</v>
      </c>
      <c r="G183" s="203">
        <v>0.79999999999999993</v>
      </c>
      <c r="H183" s="203">
        <v>0.79999999999999993</v>
      </c>
      <c r="I183" s="203">
        <v>0.79999999999999993</v>
      </c>
      <c r="J183" s="203">
        <v>0.79999999999999993</v>
      </c>
      <c r="K183" s="203">
        <v>0.79999999999999993</v>
      </c>
      <c r="L183" s="203">
        <v>0.79999999999999993</v>
      </c>
      <c r="M183" s="203">
        <v>0.79999999999999993</v>
      </c>
      <c r="N183" s="203">
        <v>0.79999999999999993</v>
      </c>
      <c r="O183" s="203">
        <v>0.79999999999999993</v>
      </c>
      <c r="P183" s="204">
        <f t="shared" si="4"/>
        <v>0.79999999999999993</v>
      </c>
      <c r="Q183" s="203">
        <v>0.79999999999999993</v>
      </c>
      <c r="R183" s="203">
        <v>0.79999999999999993</v>
      </c>
      <c r="S183" s="203">
        <v>0.79999999999999993</v>
      </c>
      <c r="T183" s="203">
        <v>0.79999999999999993</v>
      </c>
      <c r="U183" s="203">
        <v>0.79999999999999993</v>
      </c>
      <c r="V183" s="203">
        <v>0.79999999999999993</v>
      </c>
      <c r="W183" s="204">
        <f t="shared" si="5"/>
        <v>0.79999999999999993</v>
      </c>
    </row>
    <row r="184" spans="1:23" ht="18" customHeight="1">
      <c r="A184" s="202">
        <v>180</v>
      </c>
      <c r="B184" s="202" t="s">
        <v>424</v>
      </c>
      <c r="C184" s="202">
        <v>150</v>
      </c>
      <c r="D184" s="203">
        <v>0.8</v>
      </c>
      <c r="E184" s="203">
        <v>0.8</v>
      </c>
      <c r="F184" s="203">
        <v>0.8</v>
      </c>
      <c r="G184" s="203">
        <v>0.8</v>
      </c>
      <c r="H184" s="203">
        <v>0.8</v>
      </c>
      <c r="I184" s="203">
        <v>0.85199999999999998</v>
      </c>
      <c r="J184" s="203">
        <v>0.8</v>
      </c>
      <c r="K184" s="203">
        <v>0.8</v>
      </c>
      <c r="L184" s="203">
        <v>0.8</v>
      </c>
      <c r="M184" s="203">
        <v>0.8</v>
      </c>
      <c r="N184" s="203">
        <v>0.8</v>
      </c>
      <c r="O184" s="203">
        <v>0.8</v>
      </c>
      <c r="P184" s="204">
        <f t="shared" si="4"/>
        <v>0.80433333333333346</v>
      </c>
      <c r="Q184" s="203">
        <v>0.8</v>
      </c>
      <c r="R184" s="203">
        <v>0.8</v>
      </c>
      <c r="S184" s="203">
        <v>0.8</v>
      </c>
      <c r="T184" s="203">
        <v>0.8</v>
      </c>
      <c r="U184" s="203">
        <v>0.8</v>
      </c>
      <c r="V184" s="203">
        <v>0.8</v>
      </c>
      <c r="W184" s="204">
        <f t="shared" si="5"/>
        <v>0.79999999999999993</v>
      </c>
    </row>
    <row r="185" spans="1:23" ht="18" customHeight="1">
      <c r="A185" s="202">
        <v>181</v>
      </c>
      <c r="B185" s="202" t="s">
        <v>425</v>
      </c>
      <c r="C185" s="202">
        <v>278</v>
      </c>
      <c r="D185" s="203">
        <v>0.65035971223021583</v>
      </c>
      <c r="E185" s="203">
        <v>0.76546762589928063</v>
      </c>
      <c r="F185" s="203">
        <v>0.91690647482014387</v>
      </c>
      <c r="G185" s="203">
        <v>0.81690647482014389</v>
      </c>
      <c r="H185" s="203">
        <v>0.92158273381294964</v>
      </c>
      <c r="I185" s="203">
        <v>1.0237410071942448</v>
      </c>
      <c r="J185" s="203">
        <v>0.90719424460431652</v>
      </c>
      <c r="K185" s="203">
        <v>0.8647482014388489</v>
      </c>
      <c r="L185" s="203">
        <v>0.8</v>
      </c>
      <c r="M185" s="203">
        <v>0.8</v>
      </c>
      <c r="N185" s="203">
        <v>0.8</v>
      </c>
      <c r="O185" s="203">
        <v>0.8</v>
      </c>
      <c r="P185" s="204">
        <f t="shared" si="4"/>
        <v>0.83890887290167881</v>
      </c>
      <c r="Q185" s="203">
        <v>0.97841726618705038</v>
      </c>
      <c r="R185" s="203">
        <v>0.8586330935251798</v>
      </c>
      <c r="S185" s="203">
        <v>0.9258992805755395</v>
      </c>
      <c r="T185" s="203">
        <v>0.81798561151079141</v>
      </c>
      <c r="U185" s="203">
        <v>0.81546762589928057</v>
      </c>
      <c r="V185" s="203">
        <v>0.81798561151079141</v>
      </c>
      <c r="W185" s="204">
        <f t="shared" si="5"/>
        <v>0.86906474820143886</v>
      </c>
    </row>
    <row r="186" spans="1:23" ht="18" customHeight="1">
      <c r="A186" s="202">
        <v>182</v>
      </c>
      <c r="B186" s="202" t="s">
        <v>426</v>
      </c>
      <c r="C186" s="202">
        <v>178</v>
      </c>
      <c r="D186" s="203">
        <v>0.8</v>
      </c>
      <c r="E186" s="203">
        <v>0.8</v>
      </c>
      <c r="F186" s="203">
        <v>0.8</v>
      </c>
      <c r="G186" s="203">
        <v>0.8</v>
      </c>
      <c r="H186" s="203">
        <v>0.8</v>
      </c>
      <c r="I186" s="203">
        <v>0.8</v>
      </c>
      <c r="J186" s="203">
        <v>0.8</v>
      </c>
      <c r="K186" s="203">
        <v>0.8</v>
      </c>
      <c r="L186" s="203">
        <v>0.8</v>
      </c>
      <c r="M186" s="203">
        <v>0.8</v>
      </c>
      <c r="N186" s="203">
        <v>0.8</v>
      </c>
      <c r="O186" s="203">
        <v>0.8</v>
      </c>
      <c r="P186" s="204">
        <f t="shared" si="4"/>
        <v>0.79999999999999993</v>
      </c>
      <c r="Q186" s="203">
        <v>0.8</v>
      </c>
      <c r="R186" s="203">
        <v>0.8</v>
      </c>
      <c r="S186" s="203">
        <v>0.8</v>
      </c>
      <c r="T186" s="203">
        <v>0.8</v>
      </c>
      <c r="U186" s="203">
        <v>0.8</v>
      </c>
      <c r="V186" s="203">
        <v>0.8</v>
      </c>
      <c r="W186" s="204">
        <f t="shared" si="5"/>
        <v>0.79999999999999993</v>
      </c>
    </row>
    <row r="187" spans="1:23" ht="18" customHeight="1">
      <c r="A187" s="202">
        <v>183</v>
      </c>
      <c r="B187" s="202" t="s">
        <v>427</v>
      </c>
      <c r="C187" s="202">
        <v>750</v>
      </c>
      <c r="D187" s="203">
        <v>0.8</v>
      </c>
      <c r="E187" s="203">
        <v>0.8</v>
      </c>
      <c r="F187" s="203">
        <v>0.8</v>
      </c>
      <c r="G187" s="203">
        <v>0.8</v>
      </c>
      <c r="H187" s="203">
        <v>0.8</v>
      </c>
      <c r="I187" s="203">
        <v>0.8</v>
      </c>
      <c r="J187" s="203">
        <v>0.8</v>
      </c>
      <c r="K187" s="203">
        <v>0.8</v>
      </c>
      <c r="L187" s="203">
        <v>0.8</v>
      </c>
      <c r="M187" s="203">
        <v>0.8</v>
      </c>
      <c r="N187" s="203">
        <v>0.8</v>
      </c>
      <c r="O187" s="203">
        <v>0.8</v>
      </c>
      <c r="P187" s="204">
        <f t="shared" si="4"/>
        <v>0.79999999999999993</v>
      </c>
      <c r="Q187" s="203">
        <v>0.8</v>
      </c>
      <c r="R187" s="203">
        <v>0.8</v>
      </c>
      <c r="S187" s="203">
        <v>0.8</v>
      </c>
      <c r="T187" s="203">
        <v>0.8</v>
      </c>
      <c r="U187" s="203">
        <v>0.8</v>
      </c>
      <c r="V187" s="203">
        <v>0.8</v>
      </c>
      <c r="W187" s="204">
        <f t="shared" si="5"/>
        <v>0.79999999999999993</v>
      </c>
    </row>
    <row r="188" spans="1:23" ht="18" customHeight="1">
      <c r="A188" s="202">
        <v>184</v>
      </c>
      <c r="B188" s="202" t="s">
        <v>428</v>
      </c>
      <c r="C188" s="202">
        <v>239</v>
      </c>
      <c r="D188" s="203">
        <v>1.5196652719665271</v>
      </c>
      <c r="E188" s="203">
        <v>1.5196652719665271</v>
      </c>
      <c r="F188" s="203">
        <v>1.5196652719665271</v>
      </c>
      <c r="G188" s="203">
        <v>0.79999999999999993</v>
      </c>
      <c r="H188" s="203">
        <v>0.79999999999999993</v>
      </c>
      <c r="I188" s="203">
        <v>0.79999999999999993</v>
      </c>
      <c r="J188" s="203">
        <v>0.79999999999999993</v>
      </c>
      <c r="K188" s="203">
        <v>0.79999999999999993</v>
      </c>
      <c r="L188" s="203">
        <v>0.79999999999999993</v>
      </c>
      <c r="M188" s="203">
        <v>0.79999999999999993</v>
      </c>
      <c r="N188" s="203">
        <v>0.79999999999999993</v>
      </c>
      <c r="O188" s="203">
        <v>0.79999999999999993</v>
      </c>
      <c r="P188" s="204">
        <f t="shared" si="4"/>
        <v>0.97991631799163192</v>
      </c>
      <c r="Q188" s="203">
        <v>0.79999999999999993</v>
      </c>
      <c r="R188" s="203">
        <v>0.87866108786610875</v>
      </c>
      <c r="S188" s="203">
        <v>0.79999999999999993</v>
      </c>
      <c r="T188" s="203">
        <v>0.79999999999999993</v>
      </c>
      <c r="U188" s="203">
        <v>0.79999999999999993</v>
      </c>
      <c r="V188" s="203">
        <v>0.79999999999999993</v>
      </c>
      <c r="W188" s="204">
        <f t="shared" si="5"/>
        <v>0.81311018131101809</v>
      </c>
    </row>
    <row r="189" spans="1:23" ht="18" customHeight="1">
      <c r="A189" s="202">
        <v>185</v>
      </c>
      <c r="B189" s="202" t="s">
        <v>429</v>
      </c>
      <c r="C189" s="202">
        <v>189</v>
      </c>
      <c r="D189" s="203">
        <v>0</v>
      </c>
      <c r="E189" s="203">
        <v>0.48253968253968255</v>
      </c>
      <c r="F189" s="203">
        <v>0.48253968253968255</v>
      </c>
      <c r="G189" s="203">
        <v>0.48253968253968255</v>
      </c>
      <c r="H189" s="203">
        <v>0.48253968253968255</v>
      </c>
      <c r="I189" s="203">
        <v>0.48253968253968255</v>
      </c>
      <c r="J189" s="203">
        <v>0.48253968253968255</v>
      </c>
      <c r="K189" s="203">
        <v>0.79999999999999993</v>
      </c>
      <c r="L189" s="203">
        <v>0.79999999999999993</v>
      </c>
      <c r="M189" s="203">
        <v>0.79999999999999993</v>
      </c>
      <c r="N189" s="203">
        <v>0.79999999999999993</v>
      </c>
      <c r="O189" s="203">
        <v>0.79999999999999993</v>
      </c>
      <c r="P189" s="204">
        <f t="shared" si="4"/>
        <v>0.57460317460317456</v>
      </c>
      <c r="Q189" s="203">
        <v>1.1047619047619048</v>
      </c>
      <c r="R189" s="203">
        <v>0.99682539682539684</v>
      </c>
      <c r="S189" s="203">
        <v>0.91428571428571437</v>
      </c>
      <c r="T189" s="203">
        <v>0.79999999999999993</v>
      </c>
      <c r="U189" s="203">
        <v>0.79999999999999993</v>
      </c>
      <c r="V189" s="203">
        <v>0.79999999999999993</v>
      </c>
      <c r="W189" s="204">
        <f t="shared" si="5"/>
        <v>0.90264550264550258</v>
      </c>
    </row>
    <row r="190" spans="1:23" ht="18" customHeight="1">
      <c r="A190" s="202">
        <v>186</v>
      </c>
      <c r="B190" s="202" t="s">
        <v>430</v>
      </c>
      <c r="C190" s="202">
        <v>115</v>
      </c>
      <c r="D190" s="203">
        <v>0</v>
      </c>
      <c r="E190" s="203">
        <v>0</v>
      </c>
      <c r="F190" s="203">
        <v>0</v>
      </c>
      <c r="G190" s="203">
        <v>0.99652173913043474</v>
      </c>
      <c r="H190" s="203">
        <v>0.95765217391304347</v>
      </c>
      <c r="I190" s="203">
        <v>0.88773913043478259</v>
      </c>
      <c r="J190" s="203">
        <v>1.0163478260869565</v>
      </c>
      <c r="K190" s="203">
        <v>1.1160000000000001</v>
      </c>
      <c r="L190" s="203">
        <v>1.0009565217391305</v>
      </c>
      <c r="M190" s="203">
        <v>0.89895652173913043</v>
      </c>
      <c r="N190" s="203">
        <v>0.91773913043478261</v>
      </c>
      <c r="O190" s="203">
        <v>0.90965217391304343</v>
      </c>
      <c r="P190" s="204">
        <f t="shared" si="4"/>
        <v>0.72513043478260863</v>
      </c>
      <c r="Q190" s="203">
        <v>0.93078260869565221</v>
      </c>
      <c r="R190" s="203">
        <v>0.84782608695652173</v>
      </c>
      <c r="S190" s="203">
        <v>0.89582608695652166</v>
      </c>
      <c r="T190" s="203">
        <v>0.81991304347826088</v>
      </c>
      <c r="U190" s="203">
        <v>0.85513043478260875</v>
      </c>
      <c r="V190" s="203">
        <v>0.93</v>
      </c>
      <c r="W190" s="204">
        <f t="shared" si="5"/>
        <v>0.87991304347826083</v>
      </c>
    </row>
    <row r="191" spans="1:23" ht="18" customHeight="1">
      <c r="A191" s="202">
        <v>187</v>
      </c>
      <c r="B191" s="202" t="s">
        <v>431</v>
      </c>
      <c r="C191" s="202">
        <v>110</v>
      </c>
      <c r="D191" s="203">
        <v>0</v>
      </c>
      <c r="E191" s="203">
        <v>0</v>
      </c>
      <c r="F191" s="203">
        <v>0</v>
      </c>
      <c r="G191" s="203">
        <v>0</v>
      </c>
      <c r="H191" s="203">
        <v>0</v>
      </c>
      <c r="I191" s="203">
        <v>0</v>
      </c>
      <c r="J191" s="203">
        <v>0</v>
      </c>
      <c r="K191" s="203">
        <v>0</v>
      </c>
      <c r="L191" s="203">
        <v>0</v>
      </c>
      <c r="M191" s="203">
        <v>0</v>
      </c>
      <c r="N191" s="203">
        <v>1.480909090909091</v>
      </c>
      <c r="O191" s="203">
        <v>1.330909090909091</v>
      </c>
      <c r="P191" s="204">
        <f t="shared" si="4"/>
        <v>0.23431818181818184</v>
      </c>
      <c r="Q191" s="203">
        <v>0.96727272727272728</v>
      </c>
      <c r="R191" s="203">
        <v>0.86636363636363634</v>
      </c>
      <c r="S191" s="203">
        <v>0.88090909090909097</v>
      </c>
      <c r="T191" s="203">
        <v>0.81545454545454543</v>
      </c>
      <c r="U191" s="203">
        <v>0.86181818181818182</v>
      </c>
      <c r="V191" s="203">
        <v>0.8</v>
      </c>
      <c r="W191" s="204">
        <f t="shared" si="5"/>
        <v>0.86530303030303024</v>
      </c>
    </row>
    <row r="192" spans="1:23" ht="18" customHeight="1">
      <c r="A192" s="202">
        <v>188</v>
      </c>
      <c r="B192" s="202" t="s">
        <v>432</v>
      </c>
      <c r="C192" s="202">
        <v>119</v>
      </c>
      <c r="D192" s="203">
        <v>0</v>
      </c>
      <c r="E192" s="203">
        <v>0</v>
      </c>
      <c r="F192" s="203">
        <v>0</v>
      </c>
      <c r="G192" s="203">
        <v>0</v>
      </c>
      <c r="H192" s="203">
        <v>0</v>
      </c>
      <c r="I192" s="203">
        <v>0</v>
      </c>
      <c r="J192" s="203">
        <v>0</v>
      </c>
      <c r="K192" s="203">
        <v>0</v>
      </c>
      <c r="L192" s="203">
        <v>0</v>
      </c>
      <c r="M192" s="203">
        <v>0</v>
      </c>
      <c r="N192" s="203">
        <v>0.93949579831932772</v>
      </c>
      <c r="O192" s="203">
        <v>1.0099159663865547</v>
      </c>
      <c r="P192" s="204">
        <f t="shared" si="4"/>
        <v>0.16245098039215686</v>
      </c>
      <c r="Q192" s="203">
        <v>1.0729411764705883</v>
      </c>
      <c r="R192" s="203">
        <v>0.99630252100840333</v>
      </c>
      <c r="S192" s="203">
        <v>0.8</v>
      </c>
      <c r="T192" s="203">
        <v>0.9605042016806723</v>
      </c>
      <c r="U192" s="203">
        <v>1.003529411764706</v>
      </c>
      <c r="V192" s="203">
        <v>1.085546218487395</v>
      </c>
      <c r="W192" s="204">
        <f t="shared" si="5"/>
        <v>0.98647058823529432</v>
      </c>
    </row>
    <row r="193" spans="1:23" ht="18" customHeight="1">
      <c r="A193" s="202">
        <v>189</v>
      </c>
      <c r="B193" s="202" t="s">
        <v>433</v>
      </c>
      <c r="C193" s="202">
        <v>122</v>
      </c>
      <c r="D193" s="203">
        <v>0</v>
      </c>
      <c r="E193" s="203">
        <v>0</v>
      </c>
      <c r="F193" s="203">
        <v>0</v>
      </c>
      <c r="G193" s="203">
        <v>0</v>
      </c>
      <c r="H193" s="203">
        <v>0</v>
      </c>
      <c r="I193" s="203">
        <v>0</v>
      </c>
      <c r="J193" s="203">
        <v>0</v>
      </c>
      <c r="K193" s="203">
        <v>0</v>
      </c>
      <c r="L193" s="203">
        <v>0</v>
      </c>
      <c r="M193" s="203">
        <v>0</v>
      </c>
      <c r="N193" s="203">
        <v>0.82950819672131149</v>
      </c>
      <c r="O193" s="203">
        <v>0.82459016393442619</v>
      </c>
      <c r="P193" s="204">
        <f t="shared" si="4"/>
        <v>0.13784153005464481</v>
      </c>
      <c r="Q193" s="203">
        <v>0.79999999999999993</v>
      </c>
      <c r="R193" s="203">
        <v>0.79999999999999993</v>
      </c>
      <c r="S193" s="203">
        <v>0.86885245901639341</v>
      </c>
      <c r="T193" s="203">
        <v>0.91803278688524592</v>
      </c>
      <c r="U193" s="203">
        <v>0.79999999999999993</v>
      </c>
      <c r="V193" s="203">
        <v>0.97540983606557374</v>
      </c>
      <c r="W193" s="204">
        <f t="shared" si="5"/>
        <v>0.86038251366120233</v>
      </c>
    </row>
    <row r="194" spans="1:23" ht="18" customHeight="1">
      <c r="A194" s="202">
        <v>190</v>
      </c>
      <c r="B194" s="202" t="s">
        <v>434</v>
      </c>
      <c r="C194" s="202">
        <v>122</v>
      </c>
      <c r="D194" s="203">
        <v>0</v>
      </c>
      <c r="E194" s="203">
        <v>0</v>
      </c>
      <c r="F194" s="203">
        <v>0</v>
      </c>
      <c r="G194" s="203">
        <v>0</v>
      </c>
      <c r="H194" s="203">
        <v>0</v>
      </c>
      <c r="I194" s="203">
        <v>0</v>
      </c>
      <c r="J194" s="203">
        <v>0</v>
      </c>
      <c r="K194" s="203">
        <v>0</v>
      </c>
      <c r="L194" s="203">
        <v>0</v>
      </c>
      <c r="M194" s="203">
        <v>0</v>
      </c>
      <c r="N194" s="203">
        <v>0.97893442622950821</v>
      </c>
      <c r="O194" s="203">
        <v>0.90163934426229508</v>
      </c>
      <c r="P194" s="204">
        <f t="shared" si="4"/>
        <v>0.15671448087431694</v>
      </c>
      <c r="Q194" s="203">
        <v>0.90163934426229508</v>
      </c>
      <c r="R194" s="203">
        <v>0.90163934426229508</v>
      </c>
      <c r="S194" s="203">
        <v>0.93172131147540982</v>
      </c>
      <c r="T194" s="203">
        <v>1.1827868852459018</v>
      </c>
      <c r="U194" s="203">
        <v>1.1508196721311477</v>
      </c>
      <c r="V194" s="203">
        <v>1.0204918032786885</v>
      </c>
      <c r="W194" s="204">
        <f t="shared" si="5"/>
        <v>1.0148497267759564</v>
      </c>
    </row>
    <row r="195" spans="1:23" ht="18" customHeight="1">
      <c r="A195" s="202">
        <v>191</v>
      </c>
      <c r="B195" s="202" t="s">
        <v>435</v>
      </c>
      <c r="C195" s="202">
        <v>128</v>
      </c>
      <c r="D195" s="203">
        <v>0</v>
      </c>
      <c r="E195" s="203">
        <v>0</v>
      </c>
      <c r="F195" s="203">
        <v>0</v>
      </c>
      <c r="G195" s="203">
        <v>0</v>
      </c>
      <c r="H195" s="203">
        <v>0</v>
      </c>
      <c r="I195" s="203">
        <v>0</v>
      </c>
      <c r="J195" s="203">
        <v>0</v>
      </c>
      <c r="K195" s="203">
        <v>0</v>
      </c>
      <c r="L195" s="203">
        <v>0</v>
      </c>
      <c r="M195" s="203">
        <v>0</v>
      </c>
      <c r="N195" s="203">
        <v>0</v>
      </c>
      <c r="O195" s="203">
        <v>0</v>
      </c>
      <c r="P195" s="204">
        <f t="shared" si="4"/>
        <v>0</v>
      </c>
      <c r="Q195" s="203">
        <v>0</v>
      </c>
      <c r="R195" s="203">
        <v>0</v>
      </c>
      <c r="S195" s="203">
        <v>0</v>
      </c>
      <c r="T195" s="203">
        <v>0</v>
      </c>
      <c r="U195" s="203">
        <v>1.0109375</v>
      </c>
      <c r="V195" s="203">
        <v>1.1484375</v>
      </c>
      <c r="W195" s="204">
        <f t="shared" si="5"/>
        <v>0.3598958333333333</v>
      </c>
    </row>
    <row r="196" spans="1:23" ht="18" customHeight="1">
      <c r="A196" s="202">
        <v>192</v>
      </c>
      <c r="B196" s="202" t="s">
        <v>436</v>
      </c>
      <c r="C196" s="202">
        <v>189</v>
      </c>
      <c r="D196" s="203">
        <v>0</v>
      </c>
      <c r="E196" s="203">
        <v>0</v>
      </c>
      <c r="F196" s="203">
        <v>0</v>
      </c>
      <c r="G196" s="203">
        <v>0</v>
      </c>
      <c r="H196" s="203">
        <v>0</v>
      </c>
      <c r="I196" s="203">
        <v>0</v>
      </c>
      <c r="J196" s="203">
        <v>0</v>
      </c>
      <c r="K196" s="203">
        <v>0</v>
      </c>
      <c r="L196" s="203">
        <v>0</v>
      </c>
      <c r="M196" s="203">
        <v>0</v>
      </c>
      <c r="N196" s="203">
        <v>0</v>
      </c>
      <c r="O196" s="203">
        <v>0</v>
      </c>
      <c r="P196" s="204">
        <f t="shared" si="4"/>
        <v>0</v>
      </c>
      <c r="Q196" s="203">
        <v>0</v>
      </c>
      <c r="R196" s="203">
        <v>0</v>
      </c>
      <c r="S196" s="203">
        <v>0</v>
      </c>
      <c r="T196" s="203">
        <v>0</v>
      </c>
      <c r="U196" s="203">
        <v>0</v>
      </c>
      <c r="V196" s="203">
        <v>0.79999999999999993</v>
      </c>
      <c r="W196" s="204">
        <f t="shared" si="5"/>
        <v>0.13333333333333333</v>
      </c>
    </row>
    <row r="197" spans="1:23" ht="18" customHeight="1">
      <c r="A197" s="202">
        <v>193</v>
      </c>
      <c r="B197" s="202" t="s">
        <v>437</v>
      </c>
      <c r="C197" s="202">
        <v>110</v>
      </c>
      <c r="D197" s="203">
        <v>0.8</v>
      </c>
      <c r="E197" s="203">
        <v>0.8</v>
      </c>
      <c r="F197" s="203">
        <v>0.8</v>
      </c>
      <c r="G197" s="203">
        <v>0.8</v>
      </c>
      <c r="H197" s="203">
        <v>0.8</v>
      </c>
      <c r="I197" s="203">
        <v>0.8</v>
      </c>
      <c r="J197" s="203">
        <v>0.8</v>
      </c>
      <c r="K197" s="203">
        <v>0.8</v>
      </c>
      <c r="L197" s="203">
        <v>0.8</v>
      </c>
      <c r="M197" s="203">
        <v>0.8</v>
      </c>
      <c r="N197" s="203">
        <v>0.8</v>
      </c>
      <c r="O197" s="203">
        <v>0.8</v>
      </c>
      <c r="P197" s="204">
        <f t="shared" si="4"/>
        <v>0.79999999999999993</v>
      </c>
      <c r="Q197" s="203">
        <v>0.8</v>
      </c>
      <c r="R197" s="203">
        <v>0.8</v>
      </c>
      <c r="S197" s="203">
        <v>0.8</v>
      </c>
      <c r="T197" s="203">
        <v>0.8</v>
      </c>
      <c r="U197" s="203">
        <v>0.8</v>
      </c>
      <c r="V197" s="203">
        <v>0.8</v>
      </c>
      <c r="W197" s="204">
        <f t="shared" si="5"/>
        <v>0.79999999999999993</v>
      </c>
    </row>
    <row r="198" spans="1:23" ht="18" customHeight="1">
      <c r="A198" s="202">
        <v>194</v>
      </c>
      <c r="B198" s="202" t="s">
        <v>438</v>
      </c>
      <c r="C198" s="202">
        <v>190</v>
      </c>
      <c r="D198" s="203">
        <v>1.1131578947368421</v>
      </c>
      <c r="E198" s="203">
        <v>0.84210526315789469</v>
      </c>
      <c r="F198" s="203">
        <v>1.013157894736842</v>
      </c>
      <c r="G198" s="203">
        <v>0.94526315789473681</v>
      </c>
      <c r="H198" s="203">
        <v>0.96842105263157896</v>
      </c>
      <c r="I198" s="203">
        <v>0.96684210526315784</v>
      </c>
      <c r="J198" s="203">
        <v>0.8</v>
      </c>
      <c r="K198" s="203">
        <v>0.8</v>
      </c>
      <c r="L198" s="203">
        <v>0.84368421052631581</v>
      </c>
      <c r="M198" s="203">
        <v>0.92578947368421061</v>
      </c>
      <c r="N198" s="203">
        <v>0.86473684210526325</v>
      </c>
      <c r="O198" s="203">
        <v>0.85526315789473684</v>
      </c>
      <c r="P198" s="204">
        <f t="shared" ref="P198:P261" si="6">(SUM(D198:O198))/12</f>
        <v>0.91153508771929814</v>
      </c>
      <c r="Q198" s="203">
        <v>0.8</v>
      </c>
      <c r="R198" s="203">
        <v>0.87631578947368416</v>
      </c>
      <c r="S198" s="203">
        <v>0.8</v>
      </c>
      <c r="T198" s="203">
        <v>0.8</v>
      </c>
      <c r="U198" s="203">
        <v>0.80105263157894735</v>
      </c>
      <c r="V198" s="203">
        <v>0.8</v>
      </c>
      <c r="W198" s="204">
        <f t="shared" ref="W198:W261" si="7">SUM(Q198:V198)/6</f>
        <v>0.81289473684210523</v>
      </c>
    </row>
    <row r="199" spans="1:23" ht="18" customHeight="1">
      <c r="A199" s="202">
        <v>195</v>
      </c>
      <c r="B199" s="202" t="s">
        <v>439</v>
      </c>
      <c r="C199" s="202">
        <v>260</v>
      </c>
      <c r="D199" s="203">
        <v>0.64730769230769236</v>
      </c>
      <c r="E199" s="203">
        <v>0.69115384615384612</v>
      </c>
      <c r="F199" s="203">
        <v>0.69115384615384612</v>
      </c>
      <c r="G199" s="203">
        <v>0.69115384615384612</v>
      </c>
      <c r="H199" s="203">
        <v>0.74192307692307691</v>
      </c>
      <c r="I199" s="203">
        <v>0.8273076923076923</v>
      </c>
      <c r="J199" s="203">
        <v>0.78923076923076918</v>
      </c>
      <c r="K199" s="203">
        <v>0.89307692307692299</v>
      </c>
      <c r="L199" s="203">
        <v>0.62903846153846155</v>
      </c>
      <c r="M199" s="203">
        <v>0.99230769230769234</v>
      </c>
      <c r="N199" s="203">
        <v>1.0119230769230769</v>
      </c>
      <c r="O199" s="203">
        <v>1.0061538461538462</v>
      </c>
      <c r="P199" s="204">
        <f t="shared" si="6"/>
        <v>0.80097756410256415</v>
      </c>
      <c r="Q199" s="203">
        <v>0.97499999999999998</v>
      </c>
      <c r="R199" s="203">
        <v>0.95192307692307687</v>
      </c>
      <c r="S199" s="203">
        <v>1.0073076923076922</v>
      </c>
      <c r="T199" s="203">
        <v>0.94499999999999995</v>
      </c>
      <c r="U199" s="203">
        <v>0.94499999999999995</v>
      </c>
      <c r="V199" s="203">
        <v>0.94499999999999995</v>
      </c>
      <c r="W199" s="204">
        <f t="shared" si="7"/>
        <v>0.96153846153846156</v>
      </c>
    </row>
    <row r="200" spans="1:23" ht="18" customHeight="1">
      <c r="A200" s="202">
        <v>196</v>
      </c>
      <c r="B200" s="202" t="s">
        <v>440</v>
      </c>
      <c r="C200" s="202">
        <v>110</v>
      </c>
      <c r="D200" s="203">
        <v>0.8</v>
      </c>
      <c r="E200" s="203">
        <v>0.8</v>
      </c>
      <c r="F200" s="203">
        <v>0.8</v>
      </c>
      <c r="G200" s="203">
        <v>0.8</v>
      </c>
      <c r="H200" s="203">
        <v>0.8</v>
      </c>
      <c r="I200" s="203">
        <v>0.8</v>
      </c>
      <c r="J200" s="203">
        <v>0.8</v>
      </c>
      <c r="K200" s="203">
        <v>0.8</v>
      </c>
      <c r="L200" s="203">
        <v>0.8</v>
      </c>
      <c r="M200" s="203">
        <v>0.81454545454545446</v>
      </c>
      <c r="N200" s="203">
        <v>0.8</v>
      </c>
      <c r="O200" s="203">
        <v>0.8</v>
      </c>
      <c r="P200" s="204">
        <f t="shared" si="6"/>
        <v>0.80121212121212126</v>
      </c>
      <c r="Q200" s="203">
        <v>0.8</v>
      </c>
      <c r="R200" s="203">
        <v>0.83636363636363631</v>
      </c>
      <c r="S200" s="203">
        <v>0.8545454545454545</v>
      </c>
      <c r="T200" s="203">
        <v>0.8</v>
      </c>
      <c r="U200" s="203">
        <v>0.8</v>
      </c>
      <c r="V200" s="203">
        <v>0.8</v>
      </c>
      <c r="W200" s="204">
        <f t="shared" si="7"/>
        <v>0.81515151515151507</v>
      </c>
    </row>
    <row r="201" spans="1:23" ht="18" customHeight="1">
      <c r="A201" s="202">
        <v>197</v>
      </c>
      <c r="B201" s="202" t="s">
        <v>441</v>
      </c>
      <c r="C201" s="202">
        <v>250</v>
      </c>
      <c r="D201" s="203">
        <v>0.8</v>
      </c>
      <c r="E201" s="203">
        <v>1.232</v>
      </c>
      <c r="F201" s="203">
        <v>0.8</v>
      </c>
      <c r="G201" s="203">
        <v>0.8</v>
      </c>
      <c r="H201" s="203">
        <v>0.8</v>
      </c>
      <c r="I201" s="203">
        <v>0.8</v>
      </c>
      <c r="J201" s="203">
        <v>0.8</v>
      </c>
      <c r="K201" s="203">
        <v>0.8</v>
      </c>
      <c r="L201" s="203">
        <v>1.2779200000000002</v>
      </c>
      <c r="M201" s="203">
        <v>1.40848</v>
      </c>
      <c r="N201" s="203">
        <v>0.8</v>
      </c>
      <c r="O201" s="203">
        <v>1.35392</v>
      </c>
      <c r="P201" s="204">
        <f t="shared" si="6"/>
        <v>0.97269333333333341</v>
      </c>
      <c r="Q201" s="203">
        <v>0.81247999999999998</v>
      </c>
      <c r="R201" s="203">
        <v>0.8</v>
      </c>
      <c r="S201" s="203">
        <v>0.8</v>
      </c>
      <c r="T201" s="203">
        <v>0.8</v>
      </c>
      <c r="U201" s="203">
        <v>0.8</v>
      </c>
      <c r="V201" s="203">
        <v>0.8</v>
      </c>
      <c r="W201" s="204">
        <f t="shared" si="7"/>
        <v>0.80208000000000002</v>
      </c>
    </row>
    <row r="202" spans="1:23" ht="18" customHeight="1">
      <c r="A202" s="202">
        <v>198</v>
      </c>
      <c r="B202" s="202" t="s">
        <v>442</v>
      </c>
      <c r="C202" s="202">
        <v>250</v>
      </c>
      <c r="D202" s="203">
        <v>0.9</v>
      </c>
      <c r="E202" s="203">
        <v>0.9</v>
      </c>
      <c r="F202" s="203">
        <v>0.9</v>
      </c>
      <c r="G202" s="203">
        <v>0.9</v>
      </c>
      <c r="H202" s="203">
        <v>0.9</v>
      </c>
      <c r="I202" s="203">
        <v>0.9</v>
      </c>
      <c r="J202" s="203">
        <v>0.9</v>
      </c>
      <c r="K202" s="203">
        <v>0.9</v>
      </c>
      <c r="L202" s="203">
        <v>0.9</v>
      </c>
      <c r="M202" s="203">
        <v>0.9</v>
      </c>
      <c r="N202" s="203">
        <v>0.9</v>
      </c>
      <c r="O202" s="203">
        <v>0.9</v>
      </c>
      <c r="P202" s="204">
        <f t="shared" si="6"/>
        <v>0.90000000000000024</v>
      </c>
      <c r="Q202" s="203">
        <v>0.9</v>
      </c>
      <c r="R202" s="203">
        <v>0.9</v>
      </c>
      <c r="S202" s="203">
        <v>0.9</v>
      </c>
      <c r="T202" s="203">
        <v>0.9</v>
      </c>
      <c r="U202" s="203">
        <v>0.9</v>
      </c>
      <c r="V202" s="203">
        <v>0.9</v>
      </c>
      <c r="W202" s="204">
        <f t="shared" si="7"/>
        <v>0.9</v>
      </c>
    </row>
    <row r="203" spans="1:23" ht="18" customHeight="1">
      <c r="A203" s="202">
        <v>199</v>
      </c>
      <c r="B203" s="202" t="s">
        <v>443</v>
      </c>
      <c r="C203" s="202">
        <v>122</v>
      </c>
      <c r="D203" s="203">
        <v>0</v>
      </c>
      <c r="E203" s="203">
        <v>0.82581967213114749</v>
      </c>
      <c r="F203" s="203">
        <v>0.79999999999999993</v>
      </c>
      <c r="G203" s="203">
        <v>0.79999999999999993</v>
      </c>
      <c r="H203" s="203">
        <v>0.79999999999999993</v>
      </c>
      <c r="I203" s="203">
        <v>0.79999999999999993</v>
      </c>
      <c r="J203" s="203">
        <v>0.79999999999999993</v>
      </c>
      <c r="K203" s="203">
        <v>0.79999999999999993</v>
      </c>
      <c r="L203" s="203">
        <v>0.79999999999999993</v>
      </c>
      <c r="M203" s="203">
        <v>0.79999999999999993</v>
      </c>
      <c r="N203" s="203">
        <v>1.1885245901639345</v>
      </c>
      <c r="O203" s="203">
        <v>1.098360655737705</v>
      </c>
      <c r="P203" s="204">
        <f t="shared" si="6"/>
        <v>0.79272540983606554</v>
      </c>
      <c r="Q203" s="203">
        <v>1.1629508196721312</v>
      </c>
      <c r="R203" s="203">
        <v>1.0659016393442622</v>
      </c>
      <c r="S203" s="203">
        <v>1.0895081967213114</v>
      </c>
      <c r="T203" s="203">
        <v>1.1065573770491803</v>
      </c>
      <c r="U203" s="203">
        <v>1.1295081967213116</v>
      </c>
      <c r="V203" s="203">
        <v>0.80327868852459017</v>
      </c>
      <c r="W203" s="204">
        <f t="shared" si="7"/>
        <v>1.0596174863387979</v>
      </c>
    </row>
    <row r="204" spans="1:23" ht="18" customHeight="1">
      <c r="A204" s="202">
        <v>200</v>
      </c>
      <c r="B204" s="202" t="s">
        <v>444</v>
      </c>
      <c r="C204" s="202">
        <v>117</v>
      </c>
      <c r="D204" s="203">
        <v>0.79999999999999993</v>
      </c>
      <c r="E204" s="203">
        <v>0.79999999999999993</v>
      </c>
      <c r="F204" s="203">
        <v>0.79999999999999993</v>
      </c>
      <c r="G204" s="203">
        <v>0.79999999999999993</v>
      </c>
      <c r="H204" s="203">
        <v>0.79999999999999993</v>
      </c>
      <c r="I204" s="203">
        <v>0.79999999999999993</v>
      </c>
      <c r="J204" s="203">
        <v>0.79999999999999993</v>
      </c>
      <c r="K204" s="203">
        <v>0.79999999999999993</v>
      </c>
      <c r="L204" s="203">
        <v>0.79999999999999993</v>
      </c>
      <c r="M204" s="203">
        <v>0.79999999999999993</v>
      </c>
      <c r="N204" s="203">
        <v>0.79999999999999993</v>
      </c>
      <c r="O204" s="203">
        <v>0.79999999999999993</v>
      </c>
      <c r="P204" s="204">
        <f t="shared" si="6"/>
        <v>0.79999999999999993</v>
      </c>
      <c r="Q204" s="203">
        <v>0.79999999999999993</v>
      </c>
      <c r="R204" s="203">
        <v>0.79999999999999993</v>
      </c>
      <c r="S204" s="203">
        <v>0.79999999999999993</v>
      </c>
      <c r="T204" s="203">
        <v>0.79999999999999993</v>
      </c>
      <c r="U204" s="203">
        <v>0.79999999999999993</v>
      </c>
      <c r="V204" s="203">
        <v>0.79999999999999993</v>
      </c>
      <c r="W204" s="204">
        <f t="shared" si="7"/>
        <v>0.79999999999999993</v>
      </c>
    </row>
    <row r="205" spans="1:23" ht="18" customHeight="1">
      <c r="A205" s="202">
        <v>201</v>
      </c>
      <c r="B205" s="202" t="s">
        <v>445</v>
      </c>
      <c r="C205" s="202">
        <v>340</v>
      </c>
      <c r="D205" s="203">
        <v>0.8</v>
      </c>
      <c r="E205" s="203">
        <v>0.8</v>
      </c>
      <c r="F205" s="203">
        <v>0.8</v>
      </c>
      <c r="G205" s="203">
        <v>0.8</v>
      </c>
      <c r="H205" s="203">
        <v>0.8</v>
      </c>
      <c r="I205" s="203">
        <v>0.8</v>
      </c>
      <c r="J205" s="203">
        <v>0.8</v>
      </c>
      <c r="K205" s="203">
        <v>0.8</v>
      </c>
      <c r="L205" s="203">
        <v>0.8</v>
      </c>
      <c r="M205" s="203">
        <v>0.8</v>
      </c>
      <c r="N205" s="203">
        <v>0.8</v>
      </c>
      <c r="O205" s="203">
        <v>0.8</v>
      </c>
      <c r="P205" s="204">
        <f t="shared" si="6"/>
        <v>0.79999999999999993</v>
      </c>
      <c r="Q205" s="203">
        <v>0.8</v>
      </c>
      <c r="R205" s="203">
        <v>0.8</v>
      </c>
      <c r="S205" s="203">
        <v>0.8</v>
      </c>
      <c r="T205" s="203">
        <v>0.8</v>
      </c>
      <c r="U205" s="203">
        <v>0.8</v>
      </c>
      <c r="V205" s="203">
        <v>0.8</v>
      </c>
      <c r="W205" s="204">
        <f t="shared" si="7"/>
        <v>0.79999999999999993</v>
      </c>
    </row>
    <row r="206" spans="1:23" ht="18" customHeight="1">
      <c r="A206" s="202">
        <v>202</v>
      </c>
      <c r="B206" s="202" t="s">
        <v>446</v>
      </c>
      <c r="C206" s="202">
        <v>889</v>
      </c>
      <c r="D206" s="203">
        <v>0.8</v>
      </c>
      <c r="E206" s="203">
        <v>0.83689538807649044</v>
      </c>
      <c r="F206" s="203">
        <v>0.8</v>
      </c>
      <c r="G206" s="203">
        <v>0.8</v>
      </c>
      <c r="H206" s="203">
        <v>0.8</v>
      </c>
      <c r="I206" s="203">
        <v>0.8</v>
      </c>
      <c r="J206" s="203">
        <v>0.8</v>
      </c>
      <c r="K206" s="203">
        <v>0.8</v>
      </c>
      <c r="L206" s="203">
        <v>0.8</v>
      </c>
      <c r="M206" s="203">
        <v>0.8</v>
      </c>
      <c r="N206" s="203">
        <v>0.8</v>
      </c>
      <c r="O206" s="203">
        <v>0.83689538807649044</v>
      </c>
      <c r="P206" s="204">
        <f t="shared" si="6"/>
        <v>0.80614923134608174</v>
      </c>
      <c r="Q206" s="203">
        <v>0.85039370078740162</v>
      </c>
      <c r="R206" s="203">
        <v>0.8</v>
      </c>
      <c r="S206" s="203">
        <v>0.8</v>
      </c>
      <c r="T206" s="203">
        <v>0.8</v>
      </c>
      <c r="U206" s="203">
        <v>0.8</v>
      </c>
      <c r="V206" s="203">
        <v>0.8</v>
      </c>
      <c r="W206" s="204">
        <f t="shared" si="7"/>
        <v>0.80839895013123353</v>
      </c>
    </row>
    <row r="207" spans="1:23" ht="18" customHeight="1">
      <c r="A207" s="202">
        <v>203</v>
      </c>
      <c r="B207" s="202" t="s">
        <v>447</v>
      </c>
      <c r="C207" s="202">
        <v>110</v>
      </c>
      <c r="D207" s="203">
        <v>0.8</v>
      </c>
      <c r="E207" s="203">
        <v>0.88545454545454549</v>
      </c>
      <c r="F207" s="203">
        <v>0.83272727272727265</v>
      </c>
      <c r="G207" s="203">
        <v>0.8</v>
      </c>
      <c r="H207" s="203">
        <v>0.8</v>
      </c>
      <c r="I207" s="203">
        <v>0.8</v>
      </c>
      <c r="J207" s="203">
        <v>0.8</v>
      </c>
      <c r="K207" s="203">
        <v>0.8</v>
      </c>
      <c r="L207" s="203">
        <v>0.8</v>
      </c>
      <c r="M207" s="203">
        <v>0.8</v>
      </c>
      <c r="N207" s="203">
        <v>0.8</v>
      </c>
      <c r="O207" s="203">
        <v>0.8</v>
      </c>
      <c r="P207" s="204">
        <f t="shared" si="6"/>
        <v>0.80984848484848493</v>
      </c>
      <c r="Q207" s="203">
        <v>0.8</v>
      </c>
      <c r="R207" s="203">
        <v>0.8</v>
      </c>
      <c r="S207" s="203">
        <v>0.8</v>
      </c>
      <c r="T207" s="203">
        <v>0.8</v>
      </c>
      <c r="U207" s="203">
        <v>0.8</v>
      </c>
      <c r="V207" s="203">
        <v>0.8</v>
      </c>
      <c r="W207" s="204">
        <f t="shared" si="7"/>
        <v>0.79999999999999993</v>
      </c>
    </row>
    <row r="208" spans="1:23" ht="18" customHeight="1">
      <c r="A208" s="202">
        <v>204</v>
      </c>
      <c r="B208" s="202" t="s">
        <v>448</v>
      </c>
      <c r="C208" s="202">
        <v>110</v>
      </c>
      <c r="D208" s="203">
        <v>0.8</v>
      </c>
      <c r="E208" s="203">
        <v>0.8123636363636364</v>
      </c>
      <c r="F208" s="203">
        <v>0.8</v>
      </c>
      <c r="G208" s="203">
        <v>0.8</v>
      </c>
      <c r="H208" s="203">
        <v>0.80145454545454542</v>
      </c>
      <c r="I208" s="203">
        <v>0.8</v>
      </c>
      <c r="J208" s="203">
        <v>0.8</v>
      </c>
      <c r="K208" s="203">
        <v>0.85781818181818181</v>
      </c>
      <c r="L208" s="203">
        <v>0.93818181818181823</v>
      </c>
      <c r="M208" s="203">
        <v>0.88363636363636366</v>
      </c>
      <c r="N208" s="203">
        <v>0.8</v>
      </c>
      <c r="O208" s="203">
        <v>0.8</v>
      </c>
      <c r="P208" s="204">
        <f t="shared" si="6"/>
        <v>0.82445454545454544</v>
      </c>
      <c r="Q208" s="203">
        <v>0.84727272727272729</v>
      </c>
      <c r="R208" s="203">
        <v>0.88</v>
      </c>
      <c r="S208" s="203">
        <v>0.84727272727272729</v>
      </c>
      <c r="T208" s="203">
        <v>0.86181818181818182</v>
      </c>
      <c r="U208" s="203">
        <v>0.81818181818181823</v>
      </c>
      <c r="V208" s="203">
        <v>0.8</v>
      </c>
      <c r="W208" s="204">
        <f t="shared" si="7"/>
        <v>0.84242424242424241</v>
      </c>
    </row>
    <row r="209" spans="1:23" ht="18" customHeight="1">
      <c r="A209" s="202">
        <v>205</v>
      </c>
      <c r="B209" s="202" t="s">
        <v>449</v>
      </c>
      <c r="C209" s="202">
        <v>240</v>
      </c>
      <c r="D209" s="203">
        <v>0</v>
      </c>
      <c r="E209" s="203">
        <v>0</v>
      </c>
      <c r="F209" s="203">
        <v>0</v>
      </c>
      <c r="G209" s="203">
        <v>0</v>
      </c>
      <c r="H209" s="203">
        <v>0</v>
      </c>
      <c r="I209" s="203">
        <v>0</v>
      </c>
      <c r="J209" s="203">
        <v>0</v>
      </c>
      <c r="K209" s="203">
        <v>0</v>
      </c>
      <c r="L209" s="203">
        <v>0</v>
      </c>
      <c r="M209" s="203">
        <v>0</v>
      </c>
      <c r="N209" s="203">
        <v>0</v>
      </c>
      <c r="O209" s="203">
        <v>1.3935416666666667</v>
      </c>
      <c r="P209" s="204">
        <f t="shared" si="6"/>
        <v>0.11612847222222222</v>
      </c>
      <c r="Q209" s="203">
        <v>0.8</v>
      </c>
      <c r="R209" s="203">
        <v>0.8</v>
      </c>
      <c r="S209" s="203">
        <v>0.8</v>
      </c>
      <c r="T209" s="203">
        <v>0.8</v>
      </c>
      <c r="U209" s="203">
        <v>0.8</v>
      </c>
      <c r="V209" s="203">
        <v>0.8</v>
      </c>
      <c r="W209" s="204">
        <f t="shared" si="7"/>
        <v>0.79999999999999993</v>
      </c>
    </row>
    <row r="210" spans="1:23" ht="18" customHeight="1">
      <c r="A210" s="202">
        <v>206</v>
      </c>
      <c r="B210" s="202" t="s">
        <v>450</v>
      </c>
      <c r="C210" s="202">
        <v>110</v>
      </c>
      <c r="D210" s="203">
        <v>0</v>
      </c>
      <c r="E210" s="203">
        <v>0</v>
      </c>
      <c r="F210" s="203">
        <v>0</v>
      </c>
      <c r="G210" s="203">
        <v>0</v>
      </c>
      <c r="H210" s="203">
        <v>0</v>
      </c>
      <c r="I210" s="203">
        <v>0</v>
      </c>
      <c r="J210" s="203">
        <v>0</v>
      </c>
      <c r="K210" s="203">
        <v>0</v>
      </c>
      <c r="L210" s="203">
        <v>0</v>
      </c>
      <c r="M210" s="203">
        <v>0</v>
      </c>
      <c r="N210" s="203">
        <v>0</v>
      </c>
      <c r="O210" s="203">
        <v>0.8</v>
      </c>
      <c r="P210" s="204">
        <f t="shared" si="6"/>
        <v>6.6666666666666666E-2</v>
      </c>
      <c r="Q210" s="203">
        <v>0.93818181818181823</v>
      </c>
      <c r="R210" s="203">
        <v>0.82363636363636361</v>
      </c>
      <c r="S210" s="203">
        <v>0.88363636363636366</v>
      </c>
      <c r="T210" s="203">
        <v>0.92181818181818187</v>
      </c>
      <c r="U210" s="203">
        <v>0.84000000000000008</v>
      </c>
      <c r="V210" s="203">
        <v>0.84545454545454546</v>
      </c>
      <c r="W210" s="204">
        <f t="shared" si="7"/>
        <v>0.87545454545454549</v>
      </c>
    </row>
    <row r="211" spans="1:23" ht="18" customHeight="1">
      <c r="A211" s="202">
        <v>207</v>
      </c>
      <c r="B211" s="202" t="s">
        <v>451</v>
      </c>
      <c r="C211" s="202">
        <v>126</v>
      </c>
      <c r="D211" s="203">
        <v>0</v>
      </c>
      <c r="E211" s="203">
        <v>0</v>
      </c>
      <c r="F211" s="203">
        <v>0</v>
      </c>
      <c r="G211" s="203">
        <v>0</v>
      </c>
      <c r="H211" s="203">
        <v>0</v>
      </c>
      <c r="I211" s="203">
        <v>0</v>
      </c>
      <c r="J211" s="203">
        <v>0</v>
      </c>
      <c r="K211" s="203">
        <v>0</v>
      </c>
      <c r="L211" s="203">
        <v>0</v>
      </c>
      <c r="M211" s="203">
        <v>0</v>
      </c>
      <c r="N211" s="203">
        <v>0</v>
      </c>
      <c r="O211" s="203">
        <v>0</v>
      </c>
      <c r="P211" s="204">
        <f t="shared" si="6"/>
        <v>0</v>
      </c>
      <c r="Q211" s="203">
        <v>0</v>
      </c>
      <c r="R211" s="203">
        <v>0</v>
      </c>
      <c r="S211" s="203">
        <v>0</v>
      </c>
      <c r="T211" s="203">
        <v>9.2539682539682547E-2</v>
      </c>
      <c r="U211" s="203">
        <v>0.89682539682539686</v>
      </c>
      <c r="V211" s="203">
        <v>0.89682539682539686</v>
      </c>
      <c r="W211" s="204">
        <f t="shared" si="7"/>
        <v>0.3143650793650794</v>
      </c>
    </row>
    <row r="212" spans="1:23" ht="18" customHeight="1">
      <c r="A212" s="202">
        <v>208</v>
      </c>
      <c r="B212" s="202" t="s">
        <v>452</v>
      </c>
      <c r="C212" s="202">
        <v>225</v>
      </c>
      <c r="D212" s="203">
        <v>0.8</v>
      </c>
      <c r="E212" s="203">
        <v>0.82400000000000007</v>
      </c>
      <c r="F212" s="203">
        <v>0.8</v>
      </c>
      <c r="G212" s="203">
        <v>0.8</v>
      </c>
      <c r="H212" s="203">
        <v>0.89244444444444448</v>
      </c>
      <c r="I212" s="203">
        <v>0.8</v>
      </c>
      <c r="J212" s="203">
        <v>0.93599999999999994</v>
      </c>
      <c r="K212" s="203">
        <v>0.83555555555555561</v>
      </c>
      <c r="L212" s="203">
        <v>0.82488888888888889</v>
      </c>
      <c r="M212" s="203">
        <v>0.8</v>
      </c>
      <c r="N212" s="203">
        <v>0.8</v>
      </c>
      <c r="O212" s="203">
        <v>0.8</v>
      </c>
      <c r="P212" s="204">
        <f t="shared" si="6"/>
        <v>0.82607407407407418</v>
      </c>
      <c r="Q212" s="203">
        <v>0.8</v>
      </c>
      <c r="R212" s="203">
        <v>0.8</v>
      </c>
      <c r="S212" s="203">
        <v>0.8</v>
      </c>
      <c r="T212" s="203">
        <v>0.8</v>
      </c>
      <c r="U212" s="203">
        <v>0.8</v>
      </c>
      <c r="V212" s="203">
        <v>0.8</v>
      </c>
      <c r="W212" s="204">
        <f t="shared" si="7"/>
        <v>0.79999999999999993</v>
      </c>
    </row>
    <row r="213" spans="1:23" ht="18" customHeight="1">
      <c r="A213" s="202">
        <v>209</v>
      </c>
      <c r="B213" s="202" t="s">
        <v>453</v>
      </c>
      <c r="C213" s="202">
        <v>340</v>
      </c>
      <c r="D213" s="203">
        <v>0.8</v>
      </c>
      <c r="E213" s="203">
        <v>0.8</v>
      </c>
      <c r="F213" s="203">
        <v>0.8</v>
      </c>
      <c r="G213" s="203">
        <v>0.8</v>
      </c>
      <c r="H213" s="203">
        <v>0.8</v>
      </c>
      <c r="I213" s="203">
        <v>0.8</v>
      </c>
      <c r="J213" s="203">
        <v>0.8</v>
      </c>
      <c r="K213" s="203">
        <v>0.8</v>
      </c>
      <c r="L213" s="203">
        <v>0.8</v>
      </c>
      <c r="M213" s="203">
        <v>0.8</v>
      </c>
      <c r="N213" s="203">
        <v>0.8</v>
      </c>
      <c r="O213" s="203">
        <v>0.8</v>
      </c>
      <c r="P213" s="204">
        <f t="shared" si="6"/>
        <v>0.79999999999999993</v>
      </c>
      <c r="Q213" s="203">
        <v>0.8</v>
      </c>
      <c r="R213" s="203">
        <v>0.8</v>
      </c>
      <c r="S213" s="203">
        <v>0.8</v>
      </c>
      <c r="T213" s="203">
        <v>0.8</v>
      </c>
      <c r="U213" s="203">
        <v>0.8</v>
      </c>
      <c r="V213" s="203">
        <v>0.8</v>
      </c>
      <c r="W213" s="204">
        <f t="shared" si="7"/>
        <v>0.79999999999999993</v>
      </c>
    </row>
    <row r="214" spans="1:23" ht="18" customHeight="1">
      <c r="A214" s="202">
        <v>210</v>
      </c>
      <c r="B214" s="202" t="s">
        <v>454</v>
      </c>
      <c r="C214" s="202">
        <v>113</v>
      </c>
      <c r="D214" s="203">
        <v>0.95221238938053088</v>
      </c>
      <c r="E214" s="203">
        <v>0.96460176991150437</v>
      </c>
      <c r="F214" s="203">
        <v>0.92035398230088494</v>
      </c>
      <c r="G214" s="203">
        <v>0.87787610619469025</v>
      </c>
      <c r="H214" s="203">
        <v>0.87787610619469025</v>
      </c>
      <c r="I214" s="203">
        <v>0.85309734513274338</v>
      </c>
      <c r="J214" s="203">
        <v>0.89646017699115044</v>
      </c>
      <c r="K214" s="203">
        <v>0.88849557522123901</v>
      </c>
      <c r="L214" s="203">
        <v>0.89557522123893807</v>
      </c>
      <c r="M214" s="203">
        <v>0.84070796460176989</v>
      </c>
      <c r="N214" s="203">
        <v>0.83274336283185835</v>
      </c>
      <c r="O214" s="203">
        <v>0.81858407079646023</v>
      </c>
      <c r="P214" s="204">
        <f t="shared" si="6"/>
        <v>0.88488200589970489</v>
      </c>
      <c r="Q214" s="203">
        <v>0.85663716814159285</v>
      </c>
      <c r="R214" s="203">
        <v>0.89380530973451322</v>
      </c>
      <c r="S214" s="203">
        <v>0.90442477876106198</v>
      </c>
      <c r="T214" s="203">
        <v>0.89469026548672559</v>
      </c>
      <c r="U214" s="203">
        <v>0.86637168141592924</v>
      </c>
      <c r="V214" s="203">
        <v>0.95044247787610625</v>
      </c>
      <c r="W214" s="204">
        <f t="shared" si="7"/>
        <v>0.89439528023598813</v>
      </c>
    </row>
    <row r="215" spans="1:23" ht="18" customHeight="1">
      <c r="A215" s="202">
        <v>211</v>
      </c>
      <c r="B215" s="202" t="s">
        <v>455</v>
      </c>
      <c r="C215" s="202">
        <v>115</v>
      </c>
      <c r="D215" s="203">
        <v>0.8</v>
      </c>
      <c r="E215" s="203">
        <v>0.8</v>
      </c>
      <c r="F215" s="203">
        <v>0.8</v>
      </c>
      <c r="G215" s="203">
        <v>0.8</v>
      </c>
      <c r="H215" s="203">
        <v>0.8</v>
      </c>
      <c r="I215" s="203">
        <v>0.8</v>
      </c>
      <c r="J215" s="203">
        <v>0.8</v>
      </c>
      <c r="K215" s="203">
        <v>0.8</v>
      </c>
      <c r="L215" s="203">
        <v>0.8</v>
      </c>
      <c r="M215" s="203">
        <v>0.8</v>
      </c>
      <c r="N215" s="203">
        <v>0.8</v>
      </c>
      <c r="O215" s="203">
        <v>0.8</v>
      </c>
      <c r="P215" s="204">
        <f t="shared" si="6"/>
        <v>0.79999999999999993</v>
      </c>
      <c r="Q215" s="203">
        <v>0.8</v>
      </c>
      <c r="R215" s="203">
        <v>0.8</v>
      </c>
      <c r="S215" s="203">
        <v>0.8</v>
      </c>
      <c r="T215" s="203">
        <v>0.8</v>
      </c>
      <c r="U215" s="203">
        <v>0.8</v>
      </c>
      <c r="V215" s="203">
        <v>0.8</v>
      </c>
      <c r="W215" s="204">
        <f t="shared" si="7"/>
        <v>0.79999999999999993</v>
      </c>
    </row>
    <row r="216" spans="1:23" ht="18" customHeight="1">
      <c r="A216" s="202">
        <v>212</v>
      </c>
      <c r="B216" s="202" t="s">
        <v>456</v>
      </c>
      <c r="C216" s="202">
        <v>250</v>
      </c>
      <c r="D216" s="203">
        <v>0.8</v>
      </c>
      <c r="E216" s="203">
        <v>0.8</v>
      </c>
      <c r="F216" s="203">
        <v>0.8</v>
      </c>
      <c r="G216" s="203">
        <v>0.8</v>
      </c>
      <c r="H216" s="203">
        <v>0.8</v>
      </c>
      <c r="I216" s="203">
        <v>0.8</v>
      </c>
      <c r="J216" s="203">
        <v>0.8</v>
      </c>
      <c r="K216" s="203">
        <v>0.8</v>
      </c>
      <c r="L216" s="203">
        <v>0.8</v>
      </c>
      <c r="M216" s="203">
        <v>0.8</v>
      </c>
      <c r="N216" s="203">
        <v>0.8</v>
      </c>
      <c r="O216" s="203">
        <v>0.8</v>
      </c>
      <c r="P216" s="204">
        <f t="shared" si="6"/>
        <v>0.79999999999999993</v>
      </c>
      <c r="Q216" s="203">
        <v>0.8</v>
      </c>
      <c r="R216" s="203">
        <v>0.8</v>
      </c>
      <c r="S216" s="203">
        <v>0.8</v>
      </c>
      <c r="T216" s="203">
        <v>0.8</v>
      </c>
      <c r="U216" s="203">
        <v>0.8</v>
      </c>
      <c r="V216" s="203">
        <v>0.8</v>
      </c>
      <c r="W216" s="204">
        <f t="shared" si="7"/>
        <v>0.79999999999999993</v>
      </c>
    </row>
    <row r="217" spans="1:23" ht="18" customHeight="1">
      <c r="A217" s="202">
        <v>213</v>
      </c>
      <c r="B217" s="202" t="s">
        <v>457</v>
      </c>
      <c r="C217" s="202">
        <v>360</v>
      </c>
      <c r="D217" s="203">
        <v>0.8</v>
      </c>
      <c r="E217" s="203">
        <v>0.8</v>
      </c>
      <c r="F217" s="203">
        <v>0.8</v>
      </c>
      <c r="G217" s="203">
        <v>0.8</v>
      </c>
      <c r="H217" s="203">
        <v>0.8</v>
      </c>
      <c r="I217" s="203">
        <v>0.8</v>
      </c>
      <c r="J217" s="203">
        <v>0.8</v>
      </c>
      <c r="K217" s="203">
        <v>0.8</v>
      </c>
      <c r="L217" s="203">
        <v>0.8</v>
      </c>
      <c r="M217" s="203">
        <v>0.8</v>
      </c>
      <c r="N217" s="203">
        <v>0.8</v>
      </c>
      <c r="O217" s="203">
        <v>0.8</v>
      </c>
      <c r="P217" s="204">
        <f t="shared" si="6"/>
        <v>0.79999999999999993</v>
      </c>
      <c r="Q217" s="203">
        <v>0.8</v>
      </c>
      <c r="R217" s="203">
        <v>0.8</v>
      </c>
      <c r="S217" s="203">
        <v>0.8</v>
      </c>
      <c r="T217" s="203">
        <v>0.8</v>
      </c>
      <c r="U217" s="203">
        <v>0.8</v>
      </c>
      <c r="V217" s="203">
        <v>0.8</v>
      </c>
      <c r="W217" s="204">
        <f t="shared" si="7"/>
        <v>0.79999999999999993</v>
      </c>
    </row>
    <row r="218" spans="1:23" ht="18" customHeight="1">
      <c r="A218" s="202">
        <v>214</v>
      </c>
      <c r="B218" s="202" t="s">
        <v>458</v>
      </c>
      <c r="C218" s="202">
        <v>118</v>
      </c>
      <c r="D218" s="203">
        <v>0.8</v>
      </c>
      <c r="E218" s="203">
        <v>0.8</v>
      </c>
      <c r="F218" s="203">
        <v>0.8</v>
      </c>
      <c r="G218" s="203">
        <v>0.8</v>
      </c>
      <c r="H218" s="203">
        <v>0.8</v>
      </c>
      <c r="I218" s="203">
        <v>0.8</v>
      </c>
      <c r="J218" s="203">
        <v>0.8</v>
      </c>
      <c r="K218" s="203">
        <v>0.8</v>
      </c>
      <c r="L218" s="203">
        <v>0.8</v>
      </c>
      <c r="M218" s="203">
        <v>0.8</v>
      </c>
      <c r="N218" s="203">
        <v>0.8</v>
      </c>
      <c r="O218" s="203">
        <v>0.8</v>
      </c>
      <c r="P218" s="204">
        <f t="shared" si="6"/>
        <v>0.79999999999999993</v>
      </c>
      <c r="Q218" s="203">
        <v>0.8</v>
      </c>
      <c r="R218" s="203">
        <v>0.8</v>
      </c>
      <c r="S218" s="203">
        <v>0.8</v>
      </c>
      <c r="T218" s="203">
        <v>0.8</v>
      </c>
      <c r="U218" s="203">
        <v>0.8</v>
      </c>
      <c r="V218" s="203">
        <v>0.8</v>
      </c>
      <c r="W218" s="204">
        <f t="shared" si="7"/>
        <v>0.79999999999999993</v>
      </c>
    </row>
    <row r="219" spans="1:23" ht="18" customHeight="1">
      <c r="A219" s="202">
        <v>215</v>
      </c>
      <c r="B219" s="202" t="s">
        <v>459</v>
      </c>
      <c r="C219" s="202">
        <v>150</v>
      </c>
      <c r="D219" s="203">
        <v>2.3066666666666666</v>
      </c>
      <c r="E219" s="203">
        <v>2.7333333333333334</v>
      </c>
      <c r="F219" s="203">
        <v>2.68</v>
      </c>
      <c r="G219" s="203">
        <v>2.4</v>
      </c>
      <c r="H219" s="203">
        <v>2.72</v>
      </c>
      <c r="I219" s="203">
        <v>2.7733333333333334</v>
      </c>
      <c r="J219" s="203">
        <v>2.6266666666666665</v>
      </c>
      <c r="K219" s="203">
        <v>2.4133333333333336</v>
      </c>
      <c r="L219" s="203">
        <v>2.48</v>
      </c>
      <c r="M219" s="203">
        <v>2.6666666666666665</v>
      </c>
      <c r="N219" s="203">
        <v>0.8</v>
      </c>
      <c r="O219" s="203">
        <v>2.3199999999999998</v>
      </c>
      <c r="P219" s="204">
        <f t="shared" si="6"/>
        <v>2.4100000000000006</v>
      </c>
      <c r="Q219" s="203">
        <v>2.04</v>
      </c>
      <c r="R219" s="203">
        <v>2.3066666666666666</v>
      </c>
      <c r="S219" s="203">
        <v>2.4266666666666667</v>
      </c>
      <c r="T219" s="203">
        <v>2.5733333333333333</v>
      </c>
      <c r="U219" s="203">
        <v>2.56</v>
      </c>
      <c r="V219" s="203">
        <v>2.4533333333333331</v>
      </c>
      <c r="W219" s="204">
        <f t="shared" si="7"/>
        <v>2.3933333333333335</v>
      </c>
    </row>
    <row r="220" spans="1:23" ht="18" customHeight="1">
      <c r="A220" s="202">
        <v>216</v>
      </c>
      <c r="B220" s="202" t="s">
        <v>460</v>
      </c>
      <c r="C220" s="202">
        <v>300</v>
      </c>
      <c r="D220" s="203">
        <v>0.8</v>
      </c>
      <c r="E220" s="203">
        <v>0.85499999999999998</v>
      </c>
      <c r="F220" s="203">
        <v>0.96700000000000008</v>
      </c>
      <c r="G220" s="203">
        <v>0.95499999999999996</v>
      </c>
      <c r="H220" s="203">
        <v>0.90500000000000003</v>
      </c>
      <c r="I220" s="203">
        <v>0.8</v>
      </c>
      <c r="J220" s="203">
        <v>0.94899999999999995</v>
      </c>
      <c r="K220" s="203">
        <v>1.0049999999999999</v>
      </c>
      <c r="L220" s="203">
        <v>0.8</v>
      </c>
      <c r="M220" s="203">
        <v>0.87700000000000011</v>
      </c>
      <c r="N220" s="203">
        <v>0.91</v>
      </c>
      <c r="O220" s="203">
        <v>0.91700000000000004</v>
      </c>
      <c r="P220" s="204">
        <f t="shared" si="6"/>
        <v>0.89500000000000002</v>
      </c>
      <c r="Q220" s="203">
        <v>1.0702999999999998</v>
      </c>
      <c r="R220" s="203">
        <v>1.1499999999999999</v>
      </c>
      <c r="S220" s="203">
        <v>1.165</v>
      </c>
      <c r="T220" s="203">
        <v>0.97430000000000005</v>
      </c>
      <c r="U220" s="203">
        <v>0.9202999999999999</v>
      </c>
      <c r="V220" s="203">
        <v>1.0489999999999999</v>
      </c>
      <c r="W220" s="204">
        <f t="shared" si="7"/>
        <v>1.0548166666666667</v>
      </c>
    </row>
    <row r="221" spans="1:23" ht="18" customHeight="1">
      <c r="A221" s="202">
        <v>217</v>
      </c>
      <c r="B221" s="202" t="s">
        <v>461</v>
      </c>
      <c r="C221" s="202">
        <v>155</v>
      </c>
      <c r="D221" s="203">
        <v>0.8</v>
      </c>
      <c r="E221" s="203">
        <v>0.8</v>
      </c>
      <c r="F221" s="203">
        <v>0.8</v>
      </c>
      <c r="G221" s="203">
        <v>0.8</v>
      </c>
      <c r="H221" s="203">
        <v>0.8</v>
      </c>
      <c r="I221" s="203">
        <v>0.8</v>
      </c>
      <c r="J221" s="203">
        <v>0.8</v>
      </c>
      <c r="K221" s="203">
        <v>0.85058064516129039</v>
      </c>
      <c r="L221" s="203">
        <v>0.8</v>
      </c>
      <c r="M221" s="203">
        <v>0.8</v>
      </c>
      <c r="N221" s="203">
        <v>0.8</v>
      </c>
      <c r="O221" s="203">
        <v>0.8</v>
      </c>
      <c r="P221" s="204">
        <f t="shared" si="6"/>
        <v>0.80421505376344093</v>
      </c>
      <c r="Q221" s="203">
        <v>0.8</v>
      </c>
      <c r="R221" s="203">
        <v>0.8</v>
      </c>
      <c r="S221" s="203">
        <v>0.8</v>
      </c>
      <c r="T221" s="203">
        <v>0.8</v>
      </c>
      <c r="U221" s="203">
        <v>0.8</v>
      </c>
      <c r="V221" s="203">
        <v>0.8</v>
      </c>
      <c r="W221" s="204">
        <f t="shared" si="7"/>
        <v>0.79999999999999993</v>
      </c>
    </row>
    <row r="222" spans="1:23" ht="18" customHeight="1">
      <c r="A222" s="202">
        <v>218</v>
      </c>
      <c r="B222" s="202" t="s">
        <v>462</v>
      </c>
      <c r="C222" s="202">
        <v>156</v>
      </c>
      <c r="D222" s="203">
        <v>0.9</v>
      </c>
      <c r="E222" s="203">
        <v>0.9</v>
      </c>
      <c r="F222" s="203">
        <v>0.9</v>
      </c>
      <c r="G222" s="203">
        <v>0.9</v>
      </c>
      <c r="H222" s="203">
        <v>0.9</v>
      </c>
      <c r="I222" s="203">
        <v>0.9</v>
      </c>
      <c r="J222" s="203">
        <v>0.9</v>
      </c>
      <c r="K222" s="203">
        <v>0.9</v>
      </c>
      <c r="L222" s="203">
        <v>0.9</v>
      </c>
      <c r="M222" s="203">
        <v>0.9</v>
      </c>
      <c r="N222" s="203">
        <v>0.9</v>
      </c>
      <c r="O222" s="203">
        <v>0.9</v>
      </c>
      <c r="P222" s="204">
        <f t="shared" si="6"/>
        <v>0.90000000000000024</v>
      </c>
      <c r="Q222" s="203">
        <v>0.9</v>
      </c>
      <c r="R222" s="203">
        <v>0.9</v>
      </c>
      <c r="S222" s="203">
        <v>0.9</v>
      </c>
      <c r="T222" s="203">
        <v>0.9</v>
      </c>
      <c r="U222" s="203">
        <v>0.9</v>
      </c>
      <c r="V222" s="203">
        <v>0.9</v>
      </c>
      <c r="W222" s="204">
        <f t="shared" si="7"/>
        <v>0.9</v>
      </c>
    </row>
    <row r="223" spans="1:23" ht="18" customHeight="1">
      <c r="A223" s="202">
        <v>219</v>
      </c>
      <c r="B223" s="202" t="s">
        <v>463</v>
      </c>
      <c r="C223" s="202">
        <v>134</v>
      </c>
      <c r="D223" s="203">
        <v>0.8</v>
      </c>
      <c r="E223" s="203">
        <v>0.8</v>
      </c>
      <c r="F223" s="203">
        <v>0.8</v>
      </c>
      <c r="G223" s="203">
        <v>0.8</v>
      </c>
      <c r="H223" s="203">
        <v>0.8</v>
      </c>
      <c r="I223" s="203">
        <v>0.82686567164179103</v>
      </c>
      <c r="J223" s="203">
        <v>0.88059701492537312</v>
      </c>
      <c r="K223" s="203">
        <v>0.90149253731343282</v>
      </c>
      <c r="L223" s="203">
        <v>0.85671641791044773</v>
      </c>
      <c r="M223" s="203">
        <v>0.8</v>
      </c>
      <c r="N223" s="203">
        <v>0.8</v>
      </c>
      <c r="O223" s="203">
        <v>0.8</v>
      </c>
      <c r="P223" s="204">
        <f t="shared" si="6"/>
        <v>0.82213930348258712</v>
      </c>
      <c r="Q223" s="203">
        <v>0.8</v>
      </c>
      <c r="R223" s="203">
        <v>0.8</v>
      </c>
      <c r="S223" s="203">
        <v>0.8</v>
      </c>
      <c r="T223" s="203">
        <v>0.8</v>
      </c>
      <c r="U223" s="203">
        <v>0.8</v>
      </c>
      <c r="V223" s="203">
        <v>0.8</v>
      </c>
      <c r="W223" s="204">
        <f t="shared" si="7"/>
        <v>0.79999999999999993</v>
      </c>
    </row>
    <row r="224" spans="1:23" ht="18" customHeight="1">
      <c r="A224" s="202">
        <v>220</v>
      </c>
      <c r="B224" s="202" t="s">
        <v>464</v>
      </c>
      <c r="C224" s="202">
        <v>260</v>
      </c>
      <c r="D224" s="203">
        <v>1.1215384615384616</v>
      </c>
      <c r="E224" s="203">
        <v>0.99692307692307691</v>
      </c>
      <c r="F224" s="203">
        <v>1.0461538461538462</v>
      </c>
      <c r="G224" s="203">
        <v>0.9</v>
      </c>
      <c r="H224" s="203">
        <v>0.85384615384615381</v>
      </c>
      <c r="I224" s="203">
        <v>0.96615384615384614</v>
      </c>
      <c r="J224" s="203">
        <v>1.0338461538461539</v>
      </c>
      <c r="K224" s="203">
        <v>0.8</v>
      </c>
      <c r="L224" s="203">
        <v>0.8</v>
      </c>
      <c r="M224" s="203">
        <v>0.83076923076923082</v>
      </c>
      <c r="N224" s="203">
        <v>1.0692307692307692</v>
      </c>
      <c r="O224" s="203">
        <v>1.1153846153846154</v>
      </c>
      <c r="P224" s="204">
        <f t="shared" si="6"/>
        <v>0.96115384615384614</v>
      </c>
      <c r="Q224" s="203">
        <v>0.91076923076923078</v>
      </c>
      <c r="R224" s="203">
        <v>0.8</v>
      </c>
      <c r="S224" s="203">
        <v>0.8</v>
      </c>
      <c r="T224" s="203">
        <v>0.8</v>
      </c>
      <c r="U224" s="203">
        <v>0.8</v>
      </c>
      <c r="V224" s="203">
        <v>0.8</v>
      </c>
      <c r="W224" s="204">
        <f t="shared" si="7"/>
        <v>0.81846153846153846</v>
      </c>
    </row>
    <row r="225" spans="1:23" ht="18" customHeight="1">
      <c r="A225" s="202">
        <v>221</v>
      </c>
      <c r="B225" s="202" t="s">
        <v>465</v>
      </c>
      <c r="C225" s="202">
        <v>110</v>
      </c>
      <c r="D225" s="203">
        <v>0.98909090909090902</v>
      </c>
      <c r="E225" s="203">
        <v>1.0181818181818181</v>
      </c>
      <c r="F225" s="203">
        <v>1.0327272727272727</v>
      </c>
      <c r="G225" s="203">
        <v>0.91636363636363638</v>
      </c>
      <c r="H225" s="203">
        <v>0.81818181818181823</v>
      </c>
      <c r="I225" s="203">
        <v>0.93090909090909091</v>
      </c>
      <c r="J225" s="203">
        <v>0.94181818181818178</v>
      </c>
      <c r="K225" s="203">
        <v>0.9745454545454546</v>
      </c>
      <c r="L225" s="203">
        <v>0.96363636363636362</v>
      </c>
      <c r="M225" s="203">
        <v>0.8</v>
      </c>
      <c r="N225" s="203">
        <v>0.85090909090909084</v>
      </c>
      <c r="O225" s="203">
        <v>0.84000000000000008</v>
      </c>
      <c r="P225" s="204">
        <f t="shared" si="6"/>
        <v>0.92303030303030298</v>
      </c>
      <c r="Q225" s="203">
        <v>0.8545454545454545</v>
      </c>
      <c r="R225" s="203">
        <v>0.85090909090909084</v>
      </c>
      <c r="S225" s="203">
        <v>0.8</v>
      </c>
      <c r="T225" s="203">
        <v>0.8</v>
      </c>
      <c r="U225" s="203">
        <v>1.4218181818181819</v>
      </c>
      <c r="V225" s="203">
        <v>1.1454545454545455</v>
      </c>
      <c r="W225" s="204">
        <f t="shared" si="7"/>
        <v>0.97878787878787887</v>
      </c>
    </row>
    <row r="226" spans="1:23" ht="18" customHeight="1">
      <c r="A226" s="202">
        <v>222</v>
      </c>
      <c r="B226" s="202" t="s">
        <v>466</v>
      </c>
      <c r="C226" s="202">
        <v>183</v>
      </c>
      <c r="D226" s="203">
        <v>0.8014207650273224</v>
      </c>
      <c r="E226" s="203">
        <v>0.8014207650273224</v>
      </c>
      <c r="F226" s="203">
        <v>0.8014207650273224</v>
      </c>
      <c r="G226" s="203">
        <v>0.8014207650273224</v>
      </c>
      <c r="H226" s="203">
        <v>0.8014207650273224</v>
      </c>
      <c r="I226" s="203">
        <v>0.8014207650273224</v>
      </c>
      <c r="J226" s="203">
        <v>0.8014207650273224</v>
      </c>
      <c r="K226" s="203">
        <v>0.83934426229508197</v>
      </c>
      <c r="L226" s="203">
        <v>0.8014207650273224</v>
      </c>
      <c r="M226" s="203">
        <v>0.8014207650273224</v>
      </c>
      <c r="N226" s="203">
        <v>0.8014207650273224</v>
      </c>
      <c r="O226" s="203">
        <v>0.8014207650273224</v>
      </c>
      <c r="P226" s="204">
        <f t="shared" si="6"/>
        <v>0.8045810564663024</v>
      </c>
      <c r="Q226" s="203">
        <v>0.89398907103825132</v>
      </c>
      <c r="R226" s="203">
        <v>0.8306010928961749</v>
      </c>
      <c r="S226" s="203">
        <v>0.85464480874316939</v>
      </c>
      <c r="T226" s="203">
        <v>0.8014207650273224</v>
      </c>
      <c r="U226" s="203">
        <v>0.8014207650273224</v>
      </c>
      <c r="V226" s="203">
        <v>0.8014207650273224</v>
      </c>
      <c r="W226" s="204">
        <f t="shared" si="7"/>
        <v>0.83058287795992713</v>
      </c>
    </row>
    <row r="227" spans="1:23" ht="18" customHeight="1">
      <c r="A227" s="202">
        <v>223</v>
      </c>
      <c r="B227" s="202" t="s">
        <v>467</v>
      </c>
      <c r="C227" s="202">
        <v>110</v>
      </c>
      <c r="D227" s="203">
        <v>0.88363636363636366</v>
      </c>
      <c r="E227" s="203">
        <v>0.82727272727272727</v>
      </c>
      <c r="F227" s="203">
        <v>0.8</v>
      </c>
      <c r="G227" s="203">
        <v>0.8</v>
      </c>
      <c r="H227" s="203">
        <v>0.91272727272727283</v>
      </c>
      <c r="I227" s="203">
        <v>0.8</v>
      </c>
      <c r="J227" s="203">
        <v>0.8</v>
      </c>
      <c r="K227" s="203">
        <v>1.1400000000000001</v>
      </c>
      <c r="L227" s="203">
        <v>0.95454545454545459</v>
      </c>
      <c r="M227" s="203">
        <v>0.82363636363636361</v>
      </c>
      <c r="N227" s="203">
        <v>0.8</v>
      </c>
      <c r="O227" s="203">
        <v>0.8</v>
      </c>
      <c r="P227" s="204">
        <f t="shared" si="6"/>
        <v>0.86181818181818193</v>
      </c>
      <c r="Q227" s="203">
        <v>0.82545454545454544</v>
      </c>
      <c r="R227" s="203">
        <v>0.8</v>
      </c>
      <c r="S227" s="203">
        <v>0.87636363636363646</v>
      </c>
      <c r="T227" s="203">
        <v>1.1309090909090909</v>
      </c>
      <c r="U227" s="203">
        <v>1.1527272727272726</v>
      </c>
      <c r="V227" s="203">
        <v>0.87636363636363646</v>
      </c>
      <c r="W227" s="204">
        <f t="shared" si="7"/>
        <v>0.94363636363636372</v>
      </c>
    </row>
    <row r="228" spans="1:23" ht="18" customHeight="1">
      <c r="A228" s="202">
        <v>224</v>
      </c>
      <c r="B228" s="202" t="s">
        <v>468</v>
      </c>
      <c r="C228" s="202">
        <v>110</v>
      </c>
      <c r="D228" s="203">
        <v>0.8</v>
      </c>
      <c r="E228" s="203">
        <v>0.8</v>
      </c>
      <c r="F228" s="203">
        <v>0.8</v>
      </c>
      <c r="G228" s="203">
        <v>0.91545454545454552</v>
      </c>
      <c r="H228" s="203">
        <v>0.8</v>
      </c>
      <c r="I228" s="203">
        <v>0.8</v>
      </c>
      <c r="J228" s="203">
        <v>0.8</v>
      </c>
      <c r="K228" s="203">
        <v>0.8</v>
      </c>
      <c r="L228" s="203">
        <v>0.8</v>
      </c>
      <c r="M228" s="203">
        <v>0.8</v>
      </c>
      <c r="N228" s="203">
        <v>0.8</v>
      </c>
      <c r="O228" s="203">
        <v>0.8</v>
      </c>
      <c r="P228" s="204">
        <f t="shared" si="6"/>
        <v>0.80962121212121219</v>
      </c>
      <c r="Q228" s="203">
        <v>0.8</v>
      </c>
      <c r="R228" s="203">
        <v>0.8</v>
      </c>
      <c r="S228" s="203">
        <v>0.8</v>
      </c>
      <c r="T228" s="203">
        <v>0.8</v>
      </c>
      <c r="U228" s="203">
        <v>0.8</v>
      </c>
      <c r="V228" s="203">
        <v>0.8</v>
      </c>
      <c r="W228" s="204">
        <f t="shared" si="7"/>
        <v>0.79999999999999993</v>
      </c>
    </row>
    <row r="229" spans="1:23" ht="18" customHeight="1">
      <c r="A229" s="202">
        <v>225</v>
      </c>
      <c r="B229" s="202" t="s">
        <v>469</v>
      </c>
      <c r="C229" s="202">
        <v>111</v>
      </c>
      <c r="D229" s="203">
        <v>0.79999999999999993</v>
      </c>
      <c r="E229" s="203">
        <v>0.79999999999999993</v>
      </c>
      <c r="F229" s="203">
        <v>0.79999999999999993</v>
      </c>
      <c r="G229" s="203">
        <v>0.79999999999999993</v>
      </c>
      <c r="H229" s="203">
        <v>0.79999999999999993</v>
      </c>
      <c r="I229" s="203">
        <v>0.79999999999999993</v>
      </c>
      <c r="J229" s="203">
        <v>0.79999999999999993</v>
      </c>
      <c r="K229" s="203">
        <v>0.79999999999999993</v>
      </c>
      <c r="L229" s="203">
        <v>0.79999999999999993</v>
      </c>
      <c r="M229" s="203">
        <v>0.79999999999999993</v>
      </c>
      <c r="N229" s="203">
        <v>0.79999999999999993</v>
      </c>
      <c r="O229" s="203">
        <v>0.79999999999999993</v>
      </c>
      <c r="P229" s="204">
        <f t="shared" si="6"/>
        <v>0.79999999999999993</v>
      </c>
      <c r="Q229" s="203">
        <v>0.79999999999999993</v>
      </c>
      <c r="R229" s="203">
        <v>0.79999999999999993</v>
      </c>
      <c r="S229" s="203">
        <v>0.79999999999999993</v>
      </c>
      <c r="T229" s="203">
        <v>0.79999999999999993</v>
      </c>
      <c r="U229" s="203">
        <v>0.79999999999999993</v>
      </c>
      <c r="V229" s="203">
        <v>0.79999999999999993</v>
      </c>
      <c r="W229" s="204">
        <f t="shared" si="7"/>
        <v>0.79999999999999993</v>
      </c>
    </row>
    <row r="230" spans="1:23" ht="18" customHeight="1">
      <c r="A230" s="202">
        <v>226</v>
      </c>
      <c r="B230" s="202" t="s">
        <v>470</v>
      </c>
      <c r="C230" s="202">
        <v>111</v>
      </c>
      <c r="D230" s="203">
        <v>0.90810810810810805</v>
      </c>
      <c r="E230" s="203">
        <v>0.94414414414414416</v>
      </c>
      <c r="F230" s="203">
        <v>0.95855855855855865</v>
      </c>
      <c r="G230" s="203">
        <v>0.79999999999999993</v>
      </c>
      <c r="H230" s="203">
        <v>0.79999999999999993</v>
      </c>
      <c r="I230" s="203">
        <v>0.79999999999999993</v>
      </c>
      <c r="J230" s="203">
        <v>0.82162162162162167</v>
      </c>
      <c r="K230" s="203">
        <v>0.79999999999999993</v>
      </c>
      <c r="L230" s="203">
        <v>0.79999999999999993</v>
      </c>
      <c r="M230" s="203">
        <v>0.79999999999999993</v>
      </c>
      <c r="N230" s="203">
        <v>0.79999999999999993</v>
      </c>
      <c r="O230" s="203">
        <v>0.83603603603603605</v>
      </c>
      <c r="P230" s="204">
        <f t="shared" si="6"/>
        <v>0.8390390390390392</v>
      </c>
      <c r="Q230" s="203">
        <v>0.99099099099099097</v>
      </c>
      <c r="R230" s="203">
        <v>1.0162162162162163</v>
      </c>
      <c r="S230" s="203">
        <v>1.0018018018018018</v>
      </c>
      <c r="T230" s="203">
        <v>0.87567567567567572</v>
      </c>
      <c r="U230" s="203">
        <v>0.83603603603603605</v>
      </c>
      <c r="V230" s="203">
        <v>0.92252252252252254</v>
      </c>
      <c r="W230" s="204">
        <f t="shared" si="7"/>
        <v>0.94054054054054059</v>
      </c>
    </row>
    <row r="231" spans="1:23" ht="18" customHeight="1">
      <c r="A231" s="202">
        <v>227</v>
      </c>
      <c r="B231" s="202" t="s">
        <v>471</v>
      </c>
      <c r="C231" s="202">
        <v>115</v>
      </c>
      <c r="D231" s="203">
        <v>0.8</v>
      </c>
      <c r="E231" s="203">
        <v>0.8</v>
      </c>
      <c r="F231" s="203">
        <v>0.8</v>
      </c>
      <c r="G231" s="203">
        <v>0.8</v>
      </c>
      <c r="H231" s="203">
        <v>0.8</v>
      </c>
      <c r="I231" s="203">
        <v>0.8</v>
      </c>
      <c r="J231" s="203">
        <v>0.8</v>
      </c>
      <c r="K231" s="203">
        <v>0.8</v>
      </c>
      <c r="L231" s="203">
        <v>0.8</v>
      </c>
      <c r="M231" s="203">
        <v>0.8</v>
      </c>
      <c r="N231" s="203">
        <v>0.8</v>
      </c>
      <c r="O231" s="203">
        <v>0.8</v>
      </c>
      <c r="P231" s="204">
        <f t="shared" si="6"/>
        <v>0.79999999999999993</v>
      </c>
      <c r="Q231" s="203">
        <v>0.8</v>
      </c>
      <c r="R231" s="203">
        <v>0.8</v>
      </c>
      <c r="S231" s="203">
        <v>0.8</v>
      </c>
      <c r="T231" s="203">
        <v>0.8</v>
      </c>
      <c r="U231" s="203">
        <v>0.8</v>
      </c>
      <c r="V231" s="203">
        <v>0.88956521739130434</v>
      </c>
      <c r="W231" s="204">
        <f t="shared" si="7"/>
        <v>0.81492753623188408</v>
      </c>
    </row>
    <row r="232" spans="1:23" ht="18" customHeight="1">
      <c r="A232" s="202">
        <v>228</v>
      </c>
      <c r="B232" s="202" t="s">
        <v>472</v>
      </c>
      <c r="C232" s="202">
        <v>110</v>
      </c>
      <c r="D232" s="203">
        <v>0.8</v>
      </c>
      <c r="E232" s="203">
        <v>0.8</v>
      </c>
      <c r="F232" s="203">
        <v>0.8</v>
      </c>
      <c r="G232" s="203">
        <v>0.8</v>
      </c>
      <c r="H232" s="203">
        <v>0.8</v>
      </c>
      <c r="I232" s="203">
        <v>0.8</v>
      </c>
      <c r="J232" s="203">
        <v>0.8</v>
      </c>
      <c r="K232" s="203">
        <v>0.8</v>
      </c>
      <c r="L232" s="203">
        <v>0.8</v>
      </c>
      <c r="M232" s="203">
        <v>0.8</v>
      </c>
      <c r="N232" s="203">
        <v>0.8</v>
      </c>
      <c r="O232" s="203">
        <v>0.8</v>
      </c>
      <c r="P232" s="204">
        <f t="shared" si="6"/>
        <v>0.79999999999999993</v>
      </c>
      <c r="Q232" s="203">
        <v>0.8</v>
      </c>
      <c r="R232" s="203">
        <v>0.8</v>
      </c>
      <c r="S232" s="203">
        <v>0.8</v>
      </c>
      <c r="T232" s="203">
        <v>0.8</v>
      </c>
      <c r="U232" s="203">
        <v>0.8</v>
      </c>
      <c r="V232" s="203">
        <v>0.8</v>
      </c>
      <c r="W232" s="204">
        <f t="shared" si="7"/>
        <v>0.79999999999999993</v>
      </c>
    </row>
    <row r="233" spans="1:23" ht="18" customHeight="1">
      <c r="A233" s="202">
        <v>229</v>
      </c>
      <c r="B233" s="202" t="s">
        <v>473</v>
      </c>
      <c r="C233" s="202">
        <v>127</v>
      </c>
      <c r="D233" s="203">
        <v>0.79999999999999993</v>
      </c>
      <c r="E233" s="203">
        <v>0.9</v>
      </c>
      <c r="F233" s="203">
        <v>0.79999999999999993</v>
      </c>
      <c r="G233" s="203">
        <v>0.79999999999999993</v>
      </c>
      <c r="H233" s="203">
        <v>0.79999999999999993</v>
      </c>
      <c r="I233" s="203">
        <v>0.79999999999999993</v>
      </c>
      <c r="J233" s="203">
        <v>0.80157480314960627</v>
      </c>
      <c r="K233" s="203">
        <v>0.79999999999999993</v>
      </c>
      <c r="L233" s="203">
        <v>0.79999999999999993</v>
      </c>
      <c r="M233" s="203">
        <v>0.86850393700787398</v>
      </c>
      <c r="N233" s="203">
        <v>0.79999999999999993</v>
      </c>
      <c r="O233" s="203">
        <v>0.79999999999999993</v>
      </c>
      <c r="P233" s="204">
        <f t="shared" si="6"/>
        <v>0.81417322834645667</v>
      </c>
      <c r="Q233" s="203">
        <v>0.79999999999999993</v>
      </c>
      <c r="R233" s="203">
        <v>0.79999999999999993</v>
      </c>
      <c r="S233" s="203">
        <v>0.79999999999999993</v>
      </c>
      <c r="T233" s="203">
        <v>0.79999999999999993</v>
      </c>
      <c r="U233" s="203">
        <v>0.79999999999999993</v>
      </c>
      <c r="V233" s="203">
        <v>0.79999999999999993</v>
      </c>
      <c r="W233" s="204">
        <f t="shared" si="7"/>
        <v>0.79999999999999993</v>
      </c>
    </row>
    <row r="234" spans="1:23" ht="18" customHeight="1">
      <c r="A234" s="202">
        <v>230</v>
      </c>
      <c r="B234" s="202" t="s">
        <v>474</v>
      </c>
      <c r="C234" s="202">
        <v>111</v>
      </c>
      <c r="D234" s="203">
        <v>1.1135135135135135</v>
      </c>
      <c r="E234" s="203">
        <v>1.2360360360360358</v>
      </c>
      <c r="F234" s="203">
        <v>0.98738738738738729</v>
      </c>
      <c r="G234" s="203">
        <v>0.94414414414414416</v>
      </c>
      <c r="H234" s="203">
        <v>0.96936936936936935</v>
      </c>
      <c r="I234" s="203">
        <v>0.95495495495495497</v>
      </c>
      <c r="J234" s="203">
        <v>0.97297297297297303</v>
      </c>
      <c r="K234" s="203">
        <v>0.95495495495495497</v>
      </c>
      <c r="L234" s="203">
        <v>1.1531531531531531</v>
      </c>
      <c r="M234" s="203">
        <v>1.1027027027027028</v>
      </c>
      <c r="N234" s="203">
        <v>1.0054054054054054</v>
      </c>
      <c r="O234" s="203">
        <v>0.99459459459459465</v>
      </c>
      <c r="P234" s="204">
        <f t="shared" si="6"/>
        <v>1.0324324324324323</v>
      </c>
      <c r="Q234" s="203">
        <v>0.99459459459459465</v>
      </c>
      <c r="R234" s="203">
        <v>0.99819819819819822</v>
      </c>
      <c r="S234" s="203">
        <v>0.97297297297297303</v>
      </c>
      <c r="T234" s="203">
        <v>0.98738738738738729</v>
      </c>
      <c r="U234" s="203">
        <v>0.97297297297297303</v>
      </c>
      <c r="V234" s="203">
        <v>0.95495495495495497</v>
      </c>
      <c r="W234" s="204">
        <f t="shared" si="7"/>
        <v>0.98018018018018005</v>
      </c>
    </row>
    <row r="235" spans="1:23" ht="18" customHeight="1">
      <c r="A235" s="202">
        <v>231</v>
      </c>
      <c r="B235" s="202" t="s">
        <v>475</v>
      </c>
      <c r="C235" s="202">
        <v>120</v>
      </c>
      <c r="D235" s="203">
        <v>0.8</v>
      </c>
      <c r="E235" s="203">
        <v>0.8</v>
      </c>
      <c r="F235" s="203">
        <v>0.8</v>
      </c>
      <c r="G235" s="203">
        <v>0.8</v>
      </c>
      <c r="H235" s="203">
        <v>0.8</v>
      </c>
      <c r="I235" s="203">
        <v>0.8</v>
      </c>
      <c r="J235" s="203">
        <v>0.8</v>
      </c>
      <c r="K235" s="203">
        <v>0.8</v>
      </c>
      <c r="L235" s="203">
        <v>0.8</v>
      </c>
      <c r="M235" s="203">
        <v>0.8</v>
      </c>
      <c r="N235" s="203">
        <v>0.8</v>
      </c>
      <c r="O235" s="203">
        <v>0.8</v>
      </c>
      <c r="P235" s="204">
        <f t="shared" si="6"/>
        <v>0.79999999999999993</v>
      </c>
      <c r="Q235" s="203">
        <v>0.8</v>
      </c>
      <c r="R235" s="203">
        <v>0.80833333333333335</v>
      </c>
      <c r="S235" s="203">
        <v>0.8</v>
      </c>
      <c r="T235" s="203">
        <v>0.8</v>
      </c>
      <c r="U235" s="203">
        <v>0.8</v>
      </c>
      <c r="V235" s="203">
        <v>0.8</v>
      </c>
      <c r="W235" s="204">
        <f t="shared" si="7"/>
        <v>0.80138888888888882</v>
      </c>
    </row>
    <row r="236" spans="1:23" ht="18" customHeight="1">
      <c r="A236" s="202">
        <v>232</v>
      </c>
      <c r="B236" s="202" t="s">
        <v>476</v>
      </c>
      <c r="C236" s="202">
        <v>140</v>
      </c>
      <c r="D236" s="203">
        <v>0.8</v>
      </c>
      <c r="E236" s="203">
        <v>0.8</v>
      </c>
      <c r="F236" s="203">
        <v>0.8</v>
      </c>
      <c r="G236" s="203">
        <v>0.8</v>
      </c>
      <c r="H236" s="203">
        <v>0.8</v>
      </c>
      <c r="I236" s="203">
        <v>0.8</v>
      </c>
      <c r="J236" s="203">
        <v>0.8</v>
      </c>
      <c r="K236" s="203">
        <v>0.8</v>
      </c>
      <c r="L236" s="203">
        <v>0.8</v>
      </c>
      <c r="M236" s="203">
        <v>0.8</v>
      </c>
      <c r="N236" s="203">
        <v>0.8</v>
      </c>
      <c r="O236" s="203">
        <v>0.8</v>
      </c>
      <c r="P236" s="204">
        <f t="shared" si="6"/>
        <v>0.79999999999999993</v>
      </c>
      <c r="Q236" s="203">
        <v>0.8</v>
      </c>
      <c r="R236" s="203">
        <v>0.8</v>
      </c>
      <c r="S236" s="203">
        <v>0.8</v>
      </c>
      <c r="T236" s="203">
        <v>0.8</v>
      </c>
      <c r="U236" s="203">
        <v>0.8</v>
      </c>
      <c r="V236" s="203">
        <v>0.8</v>
      </c>
      <c r="W236" s="204">
        <f t="shared" si="7"/>
        <v>0.79999999999999993</v>
      </c>
    </row>
    <row r="237" spans="1:23" ht="18" customHeight="1">
      <c r="A237" s="202">
        <v>233</v>
      </c>
      <c r="B237" s="202" t="s">
        <v>477</v>
      </c>
      <c r="C237" s="202">
        <v>120</v>
      </c>
      <c r="D237" s="203">
        <v>0.97333333333333327</v>
      </c>
      <c r="E237" s="203">
        <v>0.9933333333333334</v>
      </c>
      <c r="F237" s="203">
        <v>0.89666666666666661</v>
      </c>
      <c r="G237" s="203">
        <v>0.83</v>
      </c>
      <c r="H237" s="203">
        <v>0.8</v>
      </c>
      <c r="I237" s="203">
        <v>0.8</v>
      </c>
      <c r="J237" s="203">
        <v>0.85666666666666669</v>
      </c>
      <c r="K237" s="203">
        <v>0.83</v>
      </c>
      <c r="L237" s="203">
        <v>0.93666666666666676</v>
      </c>
      <c r="M237" s="203">
        <v>1.0866666666666667</v>
      </c>
      <c r="N237" s="203">
        <v>0.91666666666666663</v>
      </c>
      <c r="O237" s="203">
        <v>0.83333333333333337</v>
      </c>
      <c r="P237" s="204">
        <f t="shared" si="6"/>
        <v>0.89611111111111097</v>
      </c>
      <c r="Q237" s="203">
        <v>0.8</v>
      </c>
      <c r="R237" s="203">
        <v>0.8</v>
      </c>
      <c r="S237" s="203">
        <v>0.8</v>
      </c>
      <c r="T237" s="203">
        <v>0.86</v>
      </c>
      <c r="U237" s="203">
        <v>0.8</v>
      </c>
      <c r="V237" s="203">
        <v>0.82666666666666666</v>
      </c>
      <c r="W237" s="204">
        <f t="shared" si="7"/>
        <v>0.81444444444444442</v>
      </c>
    </row>
    <row r="238" spans="1:23" ht="18" customHeight="1">
      <c r="A238" s="202">
        <v>234</v>
      </c>
      <c r="B238" s="202" t="s">
        <v>478</v>
      </c>
      <c r="C238" s="202">
        <v>120</v>
      </c>
      <c r="D238" s="203">
        <v>1.2850833333333334</v>
      </c>
      <c r="E238" s="203">
        <v>1.3891666666666667</v>
      </c>
      <c r="F238" s="203">
        <v>1.7408333333333335</v>
      </c>
      <c r="G238" s="203">
        <v>1.2285833333333334</v>
      </c>
      <c r="H238" s="203">
        <v>1.2155833333333335</v>
      </c>
      <c r="I238" s="203">
        <v>1.4974999999999998</v>
      </c>
      <c r="J238" s="203">
        <v>1.5025000000000002</v>
      </c>
      <c r="K238" s="203">
        <v>1.2616666666666667</v>
      </c>
      <c r="L238" s="203">
        <v>1.2833333333333334</v>
      </c>
      <c r="M238" s="203">
        <v>1.3208333333333333</v>
      </c>
      <c r="N238" s="203">
        <v>1.4325000000000001</v>
      </c>
      <c r="O238" s="203">
        <v>1.5799999999999998</v>
      </c>
      <c r="P238" s="204">
        <f t="shared" si="6"/>
        <v>1.3947986111111108</v>
      </c>
      <c r="Q238" s="203">
        <v>1.5799999999999998</v>
      </c>
      <c r="R238" s="203">
        <v>1.6133333333333333</v>
      </c>
      <c r="S238" s="203">
        <v>1.6775</v>
      </c>
      <c r="T238" s="203">
        <v>1.6775</v>
      </c>
      <c r="U238" s="203">
        <v>1.6775</v>
      </c>
      <c r="V238" s="203">
        <v>1.6775</v>
      </c>
      <c r="W238" s="204">
        <f t="shared" si="7"/>
        <v>1.6505555555555558</v>
      </c>
    </row>
    <row r="239" spans="1:23" ht="18" customHeight="1">
      <c r="A239" s="202">
        <v>235</v>
      </c>
      <c r="B239" s="202" t="s">
        <v>479</v>
      </c>
      <c r="C239" s="202">
        <v>130</v>
      </c>
      <c r="D239" s="203">
        <v>0.87076923076923074</v>
      </c>
      <c r="E239" s="203">
        <v>0.87076923076923074</v>
      </c>
      <c r="F239" s="203">
        <v>0.87076923076923074</v>
      </c>
      <c r="G239" s="203">
        <v>0.8</v>
      </c>
      <c r="H239" s="203">
        <v>0.8</v>
      </c>
      <c r="I239" s="203">
        <v>0.8</v>
      </c>
      <c r="J239" s="203">
        <v>0.8</v>
      </c>
      <c r="K239" s="203">
        <v>0.8</v>
      </c>
      <c r="L239" s="203">
        <v>0.8</v>
      </c>
      <c r="M239" s="203">
        <v>0.8</v>
      </c>
      <c r="N239" s="203">
        <v>0.8</v>
      </c>
      <c r="O239" s="203">
        <v>0.83846153846153848</v>
      </c>
      <c r="P239" s="204">
        <f t="shared" si="6"/>
        <v>0.82089743589743591</v>
      </c>
      <c r="Q239" s="203">
        <v>0.8</v>
      </c>
      <c r="R239" s="203">
        <v>0.8</v>
      </c>
      <c r="S239" s="203">
        <v>0.8</v>
      </c>
      <c r="T239" s="203">
        <v>0.8</v>
      </c>
      <c r="U239" s="203">
        <v>0.8</v>
      </c>
      <c r="V239" s="203">
        <v>0.8</v>
      </c>
      <c r="W239" s="204">
        <f t="shared" si="7"/>
        <v>0.79999999999999993</v>
      </c>
    </row>
    <row r="240" spans="1:23" ht="18" customHeight="1">
      <c r="A240" s="202">
        <v>236</v>
      </c>
      <c r="B240" s="202" t="s">
        <v>480</v>
      </c>
      <c r="C240" s="202">
        <v>161</v>
      </c>
      <c r="D240" s="203">
        <v>0</v>
      </c>
      <c r="E240" s="203">
        <v>0.69677018633540377</v>
      </c>
      <c r="F240" s="203">
        <v>0.8</v>
      </c>
      <c r="G240" s="203">
        <v>0.8</v>
      </c>
      <c r="H240" s="203">
        <v>0.8</v>
      </c>
      <c r="I240" s="203">
        <v>0.8</v>
      </c>
      <c r="J240" s="203">
        <v>0.8</v>
      </c>
      <c r="K240" s="203">
        <v>0.8</v>
      </c>
      <c r="L240" s="203">
        <v>0.8</v>
      </c>
      <c r="M240" s="203">
        <v>0.8</v>
      </c>
      <c r="N240" s="203">
        <v>0.8</v>
      </c>
      <c r="O240" s="203">
        <v>0.8</v>
      </c>
      <c r="P240" s="204">
        <f t="shared" si="6"/>
        <v>0.72473084886128358</v>
      </c>
      <c r="Q240" s="203">
        <v>5.4813664596273295</v>
      </c>
      <c r="R240" s="203">
        <v>0.8</v>
      </c>
      <c r="S240" s="203">
        <v>0.8</v>
      </c>
      <c r="T240" s="203">
        <v>0.8</v>
      </c>
      <c r="U240" s="203">
        <v>0.8</v>
      </c>
      <c r="V240" s="203">
        <v>0.8</v>
      </c>
      <c r="W240" s="204">
        <f t="shared" si="7"/>
        <v>1.5802277432712215</v>
      </c>
    </row>
    <row r="241" spans="1:23" ht="18" customHeight="1">
      <c r="A241" s="202">
        <v>237</v>
      </c>
      <c r="B241" s="202" t="s">
        <v>481</v>
      </c>
      <c r="C241" s="202">
        <v>110</v>
      </c>
      <c r="D241" s="203">
        <v>0</v>
      </c>
      <c r="E241" s="203">
        <v>0</v>
      </c>
      <c r="F241" s="203">
        <v>0</v>
      </c>
      <c r="G241" s="203">
        <v>0</v>
      </c>
      <c r="H241" s="203">
        <v>0</v>
      </c>
      <c r="I241" s="203">
        <v>0</v>
      </c>
      <c r="J241" s="203">
        <v>0</v>
      </c>
      <c r="K241" s="203">
        <v>0</v>
      </c>
      <c r="L241" s="203">
        <v>0</v>
      </c>
      <c r="M241" s="203">
        <v>0</v>
      </c>
      <c r="N241" s="203">
        <v>0</v>
      </c>
      <c r="O241" s="203">
        <v>0</v>
      </c>
      <c r="P241" s="204">
        <f t="shared" si="6"/>
        <v>0</v>
      </c>
      <c r="Q241" s="203">
        <v>0</v>
      </c>
      <c r="R241" s="203">
        <v>0</v>
      </c>
      <c r="S241" s="203">
        <v>0</v>
      </c>
      <c r="T241" s="203">
        <v>0.8</v>
      </c>
      <c r="U241" s="203">
        <v>0.8</v>
      </c>
      <c r="V241" s="203">
        <v>0.8</v>
      </c>
      <c r="W241" s="204">
        <f t="shared" si="7"/>
        <v>0.40000000000000008</v>
      </c>
    </row>
    <row r="242" spans="1:23" ht="18" customHeight="1">
      <c r="A242" s="202">
        <v>238</v>
      </c>
      <c r="B242" s="202" t="s">
        <v>482</v>
      </c>
      <c r="C242" s="202">
        <v>200</v>
      </c>
      <c r="D242" s="203">
        <v>0</v>
      </c>
      <c r="E242" s="203">
        <v>0</v>
      </c>
      <c r="F242" s="203">
        <v>0</v>
      </c>
      <c r="G242" s="203">
        <v>0</v>
      </c>
      <c r="H242" s="203">
        <v>0</v>
      </c>
      <c r="I242" s="203">
        <v>0</v>
      </c>
      <c r="J242" s="203">
        <v>0</v>
      </c>
      <c r="K242" s="203">
        <v>0</v>
      </c>
      <c r="L242" s="203">
        <v>0</v>
      </c>
      <c r="M242" s="203">
        <v>0</v>
      </c>
      <c r="N242" s="203">
        <v>0</v>
      </c>
      <c r="O242" s="203">
        <v>0</v>
      </c>
      <c r="P242" s="204">
        <f t="shared" si="6"/>
        <v>0</v>
      </c>
      <c r="Q242" s="203">
        <v>0</v>
      </c>
      <c r="R242" s="203">
        <v>0</v>
      </c>
      <c r="S242" s="203">
        <v>0</v>
      </c>
      <c r="T242" s="203">
        <v>0</v>
      </c>
      <c r="U242" s="203">
        <v>0.49030000000000001</v>
      </c>
      <c r="V242" s="203">
        <v>0.8</v>
      </c>
      <c r="W242" s="204">
        <f t="shared" si="7"/>
        <v>0.21504999999999999</v>
      </c>
    </row>
    <row r="243" spans="1:23" ht="18" customHeight="1">
      <c r="A243" s="202">
        <v>239</v>
      </c>
      <c r="B243" s="202" t="s">
        <v>483</v>
      </c>
      <c r="C243" s="202">
        <v>112</v>
      </c>
      <c r="D243" s="203">
        <v>0</v>
      </c>
      <c r="E243" s="203">
        <v>0</v>
      </c>
      <c r="F243" s="203">
        <v>0</v>
      </c>
      <c r="G243" s="203">
        <v>0</v>
      </c>
      <c r="H243" s="203">
        <v>0</v>
      </c>
      <c r="I243" s="203">
        <v>0</v>
      </c>
      <c r="J243" s="203">
        <v>0</v>
      </c>
      <c r="K243" s="203">
        <v>0</v>
      </c>
      <c r="L243" s="203">
        <v>0</v>
      </c>
      <c r="M243" s="203">
        <v>0</v>
      </c>
      <c r="N243" s="203">
        <v>0</v>
      </c>
      <c r="O243" s="203">
        <v>0</v>
      </c>
      <c r="P243" s="204">
        <f t="shared" si="6"/>
        <v>0</v>
      </c>
      <c r="Q243" s="203">
        <v>0</v>
      </c>
      <c r="R243" s="203">
        <v>0</v>
      </c>
      <c r="S243" s="203">
        <v>0</v>
      </c>
      <c r="T243" s="203">
        <v>0</v>
      </c>
      <c r="U243" s="203">
        <v>0.64517857142857149</v>
      </c>
      <c r="V243" s="203">
        <v>0.8571428571428571</v>
      </c>
      <c r="W243" s="204">
        <f t="shared" si="7"/>
        <v>0.25038690476190478</v>
      </c>
    </row>
    <row r="244" spans="1:23" ht="18" customHeight="1">
      <c r="A244" s="202">
        <v>240</v>
      </c>
      <c r="B244" s="202" t="s">
        <v>484</v>
      </c>
      <c r="C244" s="202">
        <v>123</v>
      </c>
      <c r="D244" s="203">
        <v>0</v>
      </c>
      <c r="E244" s="203">
        <v>0</v>
      </c>
      <c r="F244" s="203">
        <v>0</v>
      </c>
      <c r="G244" s="203">
        <v>0</v>
      </c>
      <c r="H244" s="203">
        <v>0</v>
      </c>
      <c r="I244" s="203">
        <v>0</v>
      </c>
      <c r="J244" s="203">
        <v>0</v>
      </c>
      <c r="K244" s="203">
        <v>0</v>
      </c>
      <c r="L244" s="203">
        <v>0</v>
      </c>
      <c r="M244" s="203">
        <v>0</v>
      </c>
      <c r="N244" s="203">
        <v>0</v>
      </c>
      <c r="O244" s="203">
        <v>0</v>
      </c>
      <c r="P244" s="204">
        <f t="shared" si="6"/>
        <v>0</v>
      </c>
      <c r="Q244" s="203">
        <v>0</v>
      </c>
      <c r="R244" s="203">
        <v>0</v>
      </c>
      <c r="S244" s="203">
        <v>0</v>
      </c>
      <c r="T244" s="203">
        <v>0</v>
      </c>
      <c r="U244" s="203">
        <v>0</v>
      </c>
      <c r="V244" s="203">
        <v>0</v>
      </c>
      <c r="W244" s="204">
        <f t="shared" si="7"/>
        <v>0</v>
      </c>
    </row>
    <row r="245" spans="1:23" ht="18" customHeight="1">
      <c r="A245" s="202">
        <v>241</v>
      </c>
      <c r="B245" s="202" t="s">
        <v>274</v>
      </c>
      <c r="C245" s="202">
        <v>124</v>
      </c>
      <c r="D245" s="203">
        <v>0.8</v>
      </c>
      <c r="E245" s="203">
        <v>0.8</v>
      </c>
      <c r="F245" s="203">
        <v>0.99919354838709684</v>
      </c>
      <c r="G245" s="203">
        <v>0.9096774193548387</v>
      </c>
      <c r="H245" s="203">
        <v>0.8</v>
      </c>
      <c r="I245" s="203">
        <v>0.8</v>
      </c>
      <c r="J245" s="203">
        <v>1.1419354838709677</v>
      </c>
      <c r="K245" s="203">
        <v>1.1274193548387097</v>
      </c>
      <c r="L245" s="203">
        <v>1.1830645161290321</v>
      </c>
      <c r="M245" s="203">
        <v>1.2169354838709678</v>
      </c>
      <c r="N245" s="203">
        <v>1.1467741935483871</v>
      </c>
      <c r="O245" s="203">
        <v>1.1588709677419353</v>
      </c>
      <c r="P245" s="204">
        <f t="shared" si="6"/>
        <v>1.006989247311828</v>
      </c>
      <c r="Q245" s="203">
        <v>1.282258064516129</v>
      </c>
      <c r="R245" s="203">
        <v>1.2338709677419355</v>
      </c>
      <c r="S245" s="203">
        <v>1.2290322580645161</v>
      </c>
      <c r="T245" s="203">
        <v>1.2314516129032258</v>
      </c>
      <c r="U245" s="203">
        <v>1.2338709677419355</v>
      </c>
      <c r="V245" s="203">
        <v>1.282258064516129</v>
      </c>
      <c r="W245" s="204">
        <f t="shared" si="7"/>
        <v>1.2487903225806452</v>
      </c>
    </row>
    <row r="246" spans="1:23" ht="18" customHeight="1">
      <c r="A246" s="202">
        <v>242</v>
      </c>
      <c r="B246" s="202" t="s">
        <v>485</v>
      </c>
      <c r="C246" s="202">
        <v>167</v>
      </c>
      <c r="D246" s="203">
        <v>0</v>
      </c>
      <c r="E246" s="203">
        <v>0</v>
      </c>
      <c r="F246" s="203">
        <v>0</v>
      </c>
      <c r="G246" s="203">
        <v>0</v>
      </c>
      <c r="H246" s="203">
        <v>0</v>
      </c>
      <c r="I246" s="203">
        <v>0</v>
      </c>
      <c r="J246" s="203">
        <v>0</v>
      </c>
      <c r="K246" s="203">
        <v>0</v>
      </c>
      <c r="L246" s="203">
        <v>0</v>
      </c>
      <c r="M246" s="203">
        <v>0</v>
      </c>
      <c r="N246" s="203">
        <v>0</v>
      </c>
      <c r="O246" s="203">
        <v>0</v>
      </c>
      <c r="P246" s="204">
        <f t="shared" si="6"/>
        <v>0</v>
      </c>
      <c r="Q246" s="203">
        <v>0</v>
      </c>
      <c r="R246" s="203">
        <v>0</v>
      </c>
      <c r="S246" s="203">
        <v>0</v>
      </c>
      <c r="T246" s="203">
        <v>0</v>
      </c>
      <c r="U246" s="203">
        <v>0</v>
      </c>
      <c r="V246" s="203">
        <v>0</v>
      </c>
      <c r="W246" s="204">
        <f t="shared" si="7"/>
        <v>0</v>
      </c>
    </row>
    <row r="247" spans="1:23" ht="18" customHeight="1">
      <c r="A247" s="202">
        <v>243</v>
      </c>
      <c r="B247" s="202" t="s">
        <v>486</v>
      </c>
      <c r="C247" s="202">
        <v>193</v>
      </c>
      <c r="D247" s="203">
        <v>0.8</v>
      </c>
      <c r="E247" s="203">
        <v>0.8</v>
      </c>
      <c r="F247" s="203">
        <v>0.8</v>
      </c>
      <c r="G247" s="203">
        <v>0.8</v>
      </c>
      <c r="H247" s="203">
        <v>0.8</v>
      </c>
      <c r="I247" s="203">
        <v>0.8</v>
      </c>
      <c r="J247" s="203">
        <v>0.8</v>
      </c>
      <c r="K247" s="203">
        <v>0.8</v>
      </c>
      <c r="L247" s="203">
        <v>0.8</v>
      </c>
      <c r="M247" s="203">
        <v>0.8</v>
      </c>
      <c r="N247" s="203">
        <v>0.8</v>
      </c>
      <c r="O247" s="203">
        <v>0.8</v>
      </c>
      <c r="P247" s="204">
        <f t="shared" si="6"/>
        <v>0.79999999999999993</v>
      </c>
      <c r="Q247" s="203">
        <v>0.8</v>
      </c>
      <c r="R247" s="203">
        <v>0.8</v>
      </c>
      <c r="S247" s="203">
        <v>0.8</v>
      </c>
      <c r="T247" s="203">
        <v>0.8</v>
      </c>
      <c r="U247" s="203">
        <v>0.8</v>
      </c>
      <c r="V247" s="203">
        <v>0.8</v>
      </c>
      <c r="W247" s="204">
        <f t="shared" si="7"/>
        <v>0.79999999999999993</v>
      </c>
    </row>
    <row r="248" spans="1:23" ht="18" customHeight="1">
      <c r="A248" s="202">
        <v>244</v>
      </c>
      <c r="B248" s="202" t="s">
        <v>487</v>
      </c>
      <c r="C248" s="202">
        <v>133</v>
      </c>
      <c r="D248" s="203">
        <v>0.8</v>
      </c>
      <c r="E248" s="203">
        <v>0.8</v>
      </c>
      <c r="F248" s="203">
        <v>0.8</v>
      </c>
      <c r="G248" s="203">
        <v>0.8</v>
      </c>
      <c r="H248" s="203">
        <v>0.8</v>
      </c>
      <c r="I248" s="203">
        <v>0.8</v>
      </c>
      <c r="J248" s="203">
        <v>0.8</v>
      </c>
      <c r="K248" s="203">
        <v>0.8</v>
      </c>
      <c r="L248" s="203">
        <v>0.8</v>
      </c>
      <c r="M248" s="203">
        <v>0.8</v>
      </c>
      <c r="N248" s="203">
        <v>0.8</v>
      </c>
      <c r="O248" s="203">
        <v>0.8</v>
      </c>
      <c r="P248" s="204">
        <f t="shared" si="6"/>
        <v>0.79999999999999993</v>
      </c>
      <c r="Q248" s="203">
        <v>0.8</v>
      </c>
      <c r="R248" s="203">
        <v>0.8</v>
      </c>
      <c r="S248" s="203">
        <v>0.8</v>
      </c>
      <c r="T248" s="203">
        <v>0.8</v>
      </c>
      <c r="U248" s="203">
        <v>0.8</v>
      </c>
      <c r="V248" s="203">
        <v>0.8</v>
      </c>
      <c r="W248" s="204">
        <f t="shared" si="7"/>
        <v>0.79999999999999993</v>
      </c>
    </row>
    <row r="249" spans="1:23" ht="18" customHeight="1">
      <c r="A249" s="202">
        <v>245</v>
      </c>
      <c r="B249" s="202" t="s">
        <v>488</v>
      </c>
      <c r="C249" s="202">
        <v>111</v>
      </c>
      <c r="D249" s="203">
        <v>0.79999999999999993</v>
      </c>
      <c r="E249" s="203">
        <v>0.79999999999999993</v>
      </c>
      <c r="F249" s="203">
        <v>0.79999999999999993</v>
      </c>
      <c r="G249" s="203">
        <v>0.79999999999999993</v>
      </c>
      <c r="H249" s="203">
        <v>0.79999999999999993</v>
      </c>
      <c r="I249" s="203">
        <v>0.79999999999999993</v>
      </c>
      <c r="J249" s="203">
        <v>0.79999999999999993</v>
      </c>
      <c r="K249" s="203">
        <v>0.79999999999999993</v>
      </c>
      <c r="L249" s="203">
        <v>0.79999999999999993</v>
      </c>
      <c r="M249" s="203">
        <v>0.79999999999999993</v>
      </c>
      <c r="N249" s="203">
        <v>0.79999999999999993</v>
      </c>
      <c r="O249" s="203">
        <v>0.79999999999999993</v>
      </c>
      <c r="P249" s="204">
        <f t="shared" si="6"/>
        <v>0.79999999999999993</v>
      </c>
      <c r="Q249" s="203">
        <v>0.79999999999999993</v>
      </c>
      <c r="R249" s="203">
        <v>0.79999999999999993</v>
      </c>
      <c r="S249" s="203">
        <v>0.79999999999999993</v>
      </c>
      <c r="T249" s="203">
        <v>0.79999999999999993</v>
      </c>
      <c r="U249" s="203">
        <v>0.79999999999999993</v>
      </c>
      <c r="V249" s="203">
        <v>0.79999999999999993</v>
      </c>
      <c r="W249" s="204">
        <f t="shared" si="7"/>
        <v>0.79999999999999993</v>
      </c>
    </row>
    <row r="250" spans="1:23" ht="18" customHeight="1">
      <c r="A250" s="202">
        <v>246</v>
      </c>
      <c r="B250" s="202" t="s">
        <v>489</v>
      </c>
      <c r="C250" s="202">
        <v>278</v>
      </c>
      <c r="D250" s="203">
        <v>0.8</v>
      </c>
      <c r="E250" s="203">
        <v>0.8</v>
      </c>
      <c r="F250" s="203">
        <v>0.8</v>
      </c>
      <c r="G250" s="203">
        <v>0.8</v>
      </c>
      <c r="H250" s="203">
        <v>0.8</v>
      </c>
      <c r="I250" s="203">
        <v>0.8</v>
      </c>
      <c r="J250" s="203">
        <v>0.8</v>
      </c>
      <c r="K250" s="203">
        <v>0.85539568345323747</v>
      </c>
      <c r="L250" s="203">
        <v>0.85431654676258995</v>
      </c>
      <c r="M250" s="203">
        <v>0.87913669064748201</v>
      </c>
      <c r="N250" s="203">
        <v>0.8</v>
      </c>
      <c r="O250" s="203">
        <v>0.8</v>
      </c>
      <c r="P250" s="204">
        <f t="shared" si="6"/>
        <v>0.81573741007194256</v>
      </c>
      <c r="Q250" s="203">
        <v>0.8</v>
      </c>
      <c r="R250" s="203">
        <v>0.85215827338129502</v>
      </c>
      <c r="S250" s="203">
        <v>0.89532374100719425</v>
      </c>
      <c r="T250" s="203">
        <v>0.8</v>
      </c>
      <c r="U250" s="203">
        <v>0.8</v>
      </c>
      <c r="V250" s="203">
        <v>0.8</v>
      </c>
      <c r="W250" s="204">
        <f t="shared" si="7"/>
        <v>0.82458033573141476</v>
      </c>
    </row>
    <row r="251" spans="1:23" ht="18" customHeight="1">
      <c r="A251" s="202">
        <v>247</v>
      </c>
      <c r="B251" s="202" t="s">
        <v>490</v>
      </c>
      <c r="C251" s="202">
        <v>134</v>
      </c>
      <c r="D251" s="203">
        <v>0.8</v>
      </c>
      <c r="E251" s="203">
        <v>0.8</v>
      </c>
      <c r="F251" s="203">
        <v>0.8</v>
      </c>
      <c r="G251" s="203">
        <v>0.8</v>
      </c>
      <c r="H251" s="203">
        <v>0.8</v>
      </c>
      <c r="I251" s="203">
        <v>0.8</v>
      </c>
      <c r="J251" s="203">
        <v>0.8</v>
      </c>
      <c r="K251" s="203">
        <v>0.8</v>
      </c>
      <c r="L251" s="203">
        <v>0.8</v>
      </c>
      <c r="M251" s="203">
        <v>0.8</v>
      </c>
      <c r="N251" s="203">
        <v>0.8</v>
      </c>
      <c r="O251" s="203">
        <v>0.8</v>
      </c>
      <c r="P251" s="204">
        <f t="shared" si="6"/>
        <v>0.79999999999999993</v>
      </c>
      <c r="Q251" s="203">
        <v>0.8</v>
      </c>
      <c r="R251" s="203">
        <v>0.8</v>
      </c>
      <c r="S251" s="203">
        <v>0.8</v>
      </c>
      <c r="T251" s="203">
        <v>0.8</v>
      </c>
      <c r="U251" s="203">
        <v>0.8</v>
      </c>
      <c r="V251" s="203">
        <v>0.8</v>
      </c>
      <c r="W251" s="204">
        <f t="shared" si="7"/>
        <v>0.79999999999999993</v>
      </c>
    </row>
    <row r="252" spans="1:23" ht="18" customHeight="1">
      <c r="A252" s="202">
        <v>248</v>
      </c>
      <c r="B252" s="202" t="s">
        <v>491</v>
      </c>
      <c r="C252" s="202">
        <v>600</v>
      </c>
      <c r="D252" s="203">
        <v>0</v>
      </c>
      <c r="E252" s="203">
        <v>0.8</v>
      </c>
      <c r="F252" s="203">
        <v>0.8</v>
      </c>
      <c r="G252" s="203">
        <v>0.8</v>
      </c>
      <c r="H252" s="203">
        <v>0.8</v>
      </c>
      <c r="I252" s="203">
        <v>0.8</v>
      </c>
      <c r="J252" s="203">
        <v>0.8</v>
      </c>
      <c r="K252" s="203">
        <v>0.8</v>
      </c>
      <c r="L252" s="203">
        <v>0.8</v>
      </c>
      <c r="M252" s="203">
        <v>0.8</v>
      </c>
      <c r="N252" s="203">
        <v>0.8</v>
      </c>
      <c r="O252" s="203">
        <v>0.8</v>
      </c>
      <c r="P252" s="204">
        <f t="shared" si="6"/>
        <v>0.73333333333333328</v>
      </c>
      <c r="Q252" s="203">
        <v>0.8</v>
      </c>
      <c r="R252" s="203">
        <v>0.8</v>
      </c>
      <c r="S252" s="203">
        <v>0.8</v>
      </c>
      <c r="T252" s="203">
        <v>0.8</v>
      </c>
      <c r="U252" s="203">
        <v>0.8</v>
      </c>
      <c r="V252" s="203">
        <v>0.8</v>
      </c>
      <c r="W252" s="204">
        <f t="shared" si="7"/>
        <v>0.79999999999999993</v>
      </c>
    </row>
    <row r="253" spans="1:23" ht="18" customHeight="1">
      <c r="A253" s="202">
        <v>249</v>
      </c>
      <c r="B253" s="202" t="s">
        <v>491</v>
      </c>
      <c r="C253" s="202">
        <v>167</v>
      </c>
      <c r="D253" s="203">
        <v>0</v>
      </c>
      <c r="E253" s="203">
        <v>0.71856287425149701</v>
      </c>
      <c r="F253" s="203">
        <v>0.79999999999999993</v>
      </c>
      <c r="G253" s="203">
        <v>0.79999999999999993</v>
      </c>
      <c r="H253" s="203">
        <v>0.79999999999999993</v>
      </c>
      <c r="I253" s="203">
        <v>0.79999999999999993</v>
      </c>
      <c r="J253" s="203">
        <v>0.79999999999999993</v>
      </c>
      <c r="K253" s="203">
        <v>0.79999999999999993</v>
      </c>
      <c r="L253" s="203">
        <v>0.79999999999999993</v>
      </c>
      <c r="M253" s="203">
        <v>0.79999999999999993</v>
      </c>
      <c r="N253" s="203">
        <v>0.79999999999999993</v>
      </c>
      <c r="O253" s="203">
        <v>0.79999999999999993</v>
      </c>
      <c r="P253" s="204">
        <f t="shared" si="6"/>
        <v>0.72654690618762474</v>
      </c>
      <c r="Q253" s="203">
        <v>0.79999999999999993</v>
      </c>
      <c r="R253" s="203">
        <v>0.79999999999999993</v>
      </c>
      <c r="S253" s="203">
        <v>0.79999999999999993</v>
      </c>
      <c r="T253" s="203">
        <v>0.79999999999999993</v>
      </c>
      <c r="U253" s="203">
        <v>0.79999999999999993</v>
      </c>
      <c r="V253" s="203">
        <v>0.79999999999999993</v>
      </c>
      <c r="W253" s="204">
        <f t="shared" si="7"/>
        <v>0.79999999999999993</v>
      </c>
    </row>
    <row r="254" spans="1:23" ht="18" customHeight="1">
      <c r="A254" s="202">
        <v>250</v>
      </c>
      <c r="B254" s="202" t="s">
        <v>491</v>
      </c>
      <c r="C254" s="202">
        <v>167</v>
      </c>
      <c r="D254" s="203">
        <v>0</v>
      </c>
      <c r="E254" s="203">
        <v>1.1101796407185629</v>
      </c>
      <c r="F254" s="203">
        <v>0.99916167664670663</v>
      </c>
      <c r="G254" s="203">
        <v>0.99916167664670663</v>
      </c>
      <c r="H254" s="203">
        <v>0.99916167664670663</v>
      </c>
      <c r="I254" s="203">
        <v>0.99916167664670663</v>
      </c>
      <c r="J254" s="203">
        <v>0.99916167664670663</v>
      </c>
      <c r="K254" s="203">
        <v>0.99916167664670663</v>
      </c>
      <c r="L254" s="203">
        <v>0.99916167664670663</v>
      </c>
      <c r="M254" s="203">
        <v>0.99916167664670663</v>
      </c>
      <c r="N254" s="203">
        <v>0.99916167664670663</v>
      </c>
      <c r="O254" s="203">
        <v>0.99916167664670663</v>
      </c>
      <c r="P254" s="204">
        <f t="shared" si="6"/>
        <v>0.92514970059880264</v>
      </c>
      <c r="Q254" s="203">
        <v>0.99916167664670663</v>
      </c>
      <c r="R254" s="203">
        <v>0.99916167664670663</v>
      </c>
      <c r="S254" s="203">
        <v>0.99916167664670663</v>
      </c>
      <c r="T254" s="203">
        <v>0.99916167664670663</v>
      </c>
      <c r="U254" s="203">
        <v>0.99916167664670663</v>
      </c>
      <c r="V254" s="203">
        <v>0.99916167664670663</v>
      </c>
      <c r="W254" s="204">
        <f t="shared" si="7"/>
        <v>0.99916167664670663</v>
      </c>
    </row>
    <row r="255" spans="1:23" ht="18" customHeight="1">
      <c r="A255" s="202">
        <v>251</v>
      </c>
      <c r="B255" s="202" t="s">
        <v>491</v>
      </c>
      <c r="C255" s="202">
        <v>133</v>
      </c>
      <c r="D255" s="203">
        <v>0</v>
      </c>
      <c r="E255" s="203">
        <v>0.8</v>
      </c>
      <c r="F255" s="203">
        <v>0.8</v>
      </c>
      <c r="G255" s="203">
        <v>0.8</v>
      </c>
      <c r="H255" s="203">
        <v>0.8</v>
      </c>
      <c r="I255" s="203">
        <v>0.8</v>
      </c>
      <c r="J255" s="203">
        <v>0.8</v>
      </c>
      <c r="K255" s="203">
        <v>0.8</v>
      </c>
      <c r="L255" s="203">
        <v>0.8</v>
      </c>
      <c r="M255" s="203">
        <v>0.8</v>
      </c>
      <c r="N255" s="203">
        <v>0.8</v>
      </c>
      <c r="O255" s="203">
        <v>0.8</v>
      </c>
      <c r="P255" s="204">
        <f t="shared" si="6"/>
        <v>0.73333333333333328</v>
      </c>
      <c r="Q255" s="203">
        <v>0.8</v>
      </c>
      <c r="R255" s="203">
        <v>0.8</v>
      </c>
      <c r="S255" s="203">
        <v>0.8</v>
      </c>
      <c r="T255" s="203">
        <v>0.8</v>
      </c>
      <c r="U255" s="203">
        <v>0.8</v>
      </c>
      <c r="V255" s="203">
        <v>0.8</v>
      </c>
      <c r="W255" s="204">
        <f t="shared" si="7"/>
        <v>0.79999999999999993</v>
      </c>
    </row>
    <row r="256" spans="1:23" ht="18" customHeight="1">
      <c r="A256" s="202">
        <v>252</v>
      </c>
      <c r="B256" s="202" t="s">
        <v>492</v>
      </c>
      <c r="C256" s="202">
        <v>115</v>
      </c>
      <c r="D256" s="203">
        <v>0</v>
      </c>
      <c r="E256" s="203">
        <v>0</v>
      </c>
      <c r="F256" s="203">
        <v>0</v>
      </c>
      <c r="G256" s="203">
        <v>0</v>
      </c>
      <c r="H256" s="203">
        <v>0</v>
      </c>
      <c r="I256" s="203">
        <v>0</v>
      </c>
      <c r="J256" s="203">
        <v>0.8</v>
      </c>
      <c r="K256" s="203">
        <v>0.80695652173913046</v>
      </c>
      <c r="L256" s="203">
        <v>0.92869565217391303</v>
      </c>
      <c r="M256" s="203">
        <v>0.95826086956521739</v>
      </c>
      <c r="N256" s="203">
        <v>0.8</v>
      </c>
      <c r="O256" s="203">
        <v>0.8</v>
      </c>
      <c r="P256" s="204">
        <f t="shared" si="6"/>
        <v>0.42449275362318839</v>
      </c>
      <c r="Q256" s="203">
        <v>0.8</v>
      </c>
      <c r="R256" s="203">
        <v>0.8</v>
      </c>
      <c r="S256" s="203">
        <v>0.8</v>
      </c>
      <c r="T256" s="203">
        <v>0.8</v>
      </c>
      <c r="U256" s="203">
        <v>0.8</v>
      </c>
      <c r="V256" s="203">
        <v>0.8</v>
      </c>
      <c r="W256" s="204">
        <f t="shared" si="7"/>
        <v>0.79999999999999993</v>
      </c>
    </row>
    <row r="257" spans="1:23" ht="18" customHeight="1">
      <c r="A257" s="202">
        <v>253</v>
      </c>
      <c r="B257" s="202" t="s">
        <v>493</v>
      </c>
      <c r="C257" s="202">
        <v>150</v>
      </c>
      <c r="D257" s="203">
        <v>0.8</v>
      </c>
      <c r="E257" s="203">
        <v>0.8</v>
      </c>
      <c r="F257" s="203">
        <v>0.8</v>
      </c>
      <c r="G257" s="203">
        <v>0.8</v>
      </c>
      <c r="H257" s="203">
        <v>0.8</v>
      </c>
      <c r="I257" s="203">
        <v>0.8</v>
      </c>
      <c r="J257" s="203">
        <v>0.8</v>
      </c>
      <c r="K257" s="203">
        <v>0.8</v>
      </c>
      <c r="L257" s="203">
        <v>0.8</v>
      </c>
      <c r="M257" s="203">
        <v>0.8</v>
      </c>
      <c r="N257" s="203">
        <v>0.8</v>
      </c>
      <c r="O257" s="203">
        <v>0.8</v>
      </c>
      <c r="P257" s="204">
        <f t="shared" si="6"/>
        <v>0.79999999999999993</v>
      </c>
      <c r="Q257" s="203">
        <v>0.8</v>
      </c>
      <c r="R257" s="203">
        <v>0.8</v>
      </c>
      <c r="S257" s="203">
        <v>0.8</v>
      </c>
      <c r="T257" s="203">
        <v>0.8</v>
      </c>
      <c r="U257" s="203">
        <v>0.8</v>
      </c>
      <c r="V257" s="203">
        <v>0.8</v>
      </c>
      <c r="W257" s="204">
        <f t="shared" si="7"/>
        <v>0.79999999999999993</v>
      </c>
    </row>
    <row r="258" spans="1:23" ht="18" customHeight="1">
      <c r="A258" s="202">
        <v>254</v>
      </c>
      <c r="B258" s="202" t="s">
        <v>494</v>
      </c>
      <c r="C258" s="202">
        <v>133</v>
      </c>
      <c r="D258" s="203">
        <v>0.8</v>
      </c>
      <c r="E258" s="203">
        <v>0.8</v>
      </c>
      <c r="F258" s="203">
        <v>0.8</v>
      </c>
      <c r="G258" s="203">
        <v>0.8</v>
      </c>
      <c r="H258" s="203">
        <v>0.8</v>
      </c>
      <c r="I258" s="203">
        <v>0.8</v>
      </c>
      <c r="J258" s="203">
        <v>0.8</v>
      </c>
      <c r="K258" s="203">
        <v>0.8</v>
      </c>
      <c r="L258" s="203">
        <v>0.8</v>
      </c>
      <c r="M258" s="203">
        <v>0.8</v>
      </c>
      <c r="N258" s="203">
        <v>0.8</v>
      </c>
      <c r="O258" s="203">
        <v>0.8</v>
      </c>
      <c r="P258" s="204">
        <f t="shared" si="6"/>
        <v>0.79999999999999993</v>
      </c>
      <c r="Q258" s="203">
        <v>0.8</v>
      </c>
      <c r="R258" s="203">
        <v>0.8</v>
      </c>
      <c r="S258" s="203">
        <v>0.8</v>
      </c>
      <c r="T258" s="203">
        <v>0.8</v>
      </c>
      <c r="U258" s="203">
        <v>0.8</v>
      </c>
      <c r="V258" s="203">
        <v>0.8</v>
      </c>
      <c r="W258" s="204">
        <f t="shared" si="7"/>
        <v>0.79999999999999993</v>
      </c>
    </row>
    <row r="259" spans="1:23" ht="18" customHeight="1">
      <c r="A259" s="202">
        <v>255</v>
      </c>
      <c r="B259" s="202" t="s">
        <v>495</v>
      </c>
      <c r="C259" s="202">
        <v>120</v>
      </c>
      <c r="D259" s="203">
        <v>0.8</v>
      </c>
      <c r="E259" s="203">
        <v>0.8</v>
      </c>
      <c r="F259" s="203">
        <v>0.8</v>
      </c>
      <c r="G259" s="203">
        <v>0.8</v>
      </c>
      <c r="H259" s="203">
        <v>0.8</v>
      </c>
      <c r="I259" s="203">
        <v>0.8</v>
      </c>
      <c r="J259" s="203">
        <v>0.8</v>
      </c>
      <c r="K259" s="203">
        <v>0.8</v>
      </c>
      <c r="L259" s="203">
        <v>0.8</v>
      </c>
      <c r="M259" s="203">
        <v>0.8</v>
      </c>
      <c r="N259" s="203">
        <v>0.8</v>
      </c>
      <c r="O259" s="203">
        <v>0.8</v>
      </c>
      <c r="P259" s="204">
        <f t="shared" si="6"/>
        <v>0.79999999999999993</v>
      </c>
      <c r="Q259" s="203">
        <v>0.8</v>
      </c>
      <c r="R259" s="203">
        <v>0.8</v>
      </c>
      <c r="S259" s="203">
        <v>0.8</v>
      </c>
      <c r="T259" s="203">
        <v>0.8</v>
      </c>
      <c r="U259" s="203">
        <v>0.8</v>
      </c>
      <c r="V259" s="203">
        <v>0.8</v>
      </c>
      <c r="W259" s="204">
        <f t="shared" si="7"/>
        <v>0.79999999999999993</v>
      </c>
    </row>
    <row r="260" spans="1:23" ht="18" customHeight="1">
      <c r="A260" s="202">
        <v>256</v>
      </c>
      <c r="B260" s="202" t="s">
        <v>496</v>
      </c>
      <c r="C260" s="202">
        <v>129</v>
      </c>
      <c r="D260" s="203">
        <v>0.8</v>
      </c>
      <c r="E260" s="203">
        <v>0.8</v>
      </c>
      <c r="F260" s="203">
        <v>0.8</v>
      </c>
      <c r="G260" s="203">
        <v>0.8</v>
      </c>
      <c r="H260" s="203">
        <v>0.8</v>
      </c>
      <c r="I260" s="203">
        <v>0.8</v>
      </c>
      <c r="J260" s="203">
        <v>0.8</v>
      </c>
      <c r="K260" s="203">
        <v>0.8</v>
      </c>
      <c r="L260" s="203">
        <v>0.8</v>
      </c>
      <c r="M260" s="203">
        <v>0.8</v>
      </c>
      <c r="N260" s="203">
        <v>0.8</v>
      </c>
      <c r="O260" s="203">
        <v>0.8</v>
      </c>
      <c r="P260" s="204">
        <f t="shared" si="6"/>
        <v>0.79999999999999993</v>
      </c>
      <c r="Q260" s="203">
        <v>0.8</v>
      </c>
      <c r="R260" s="203">
        <v>0.8</v>
      </c>
      <c r="S260" s="203">
        <v>0.8</v>
      </c>
      <c r="T260" s="203">
        <v>0.8</v>
      </c>
      <c r="U260" s="203">
        <v>0.8</v>
      </c>
      <c r="V260" s="203">
        <v>0.8</v>
      </c>
      <c r="W260" s="204">
        <f t="shared" si="7"/>
        <v>0.79999999999999993</v>
      </c>
    </row>
    <row r="261" spans="1:23" ht="18" customHeight="1">
      <c r="A261" s="202">
        <v>257</v>
      </c>
      <c r="B261" s="202" t="s">
        <v>497</v>
      </c>
      <c r="C261" s="202">
        <v>259</v>
      </c>
      <c r="D261" s="203">
        <v>0.79999999999999993</v>
      </c>
      <c r="E261" s="203">
        <v>0.79999999999999993</v>
      </c>
      <c r="F261" s="203">
        <v>0.79999999999999993</v>
      </c>
      <c r="G261" s="203">
        <v>0.79999999999999993</v>
      </c>
      <c r="H261" s="203">
        <v>0.79999999999999993</v>
      </c>
      <c r="I261" s="203">
        <v>0.79999999999999993</v>
      </c>
      <c r="J261" s="203">
        <v>0.79999999999999993</v>
      </c>
      <c r="K261" s="203">
        <v>1.4839215686274509</v>
      </c>
      <c r="L261" s="203">
        <v>0.79999999999999993</v>
      </c>
      <c r="M261" s="203">
        <v>0.79999999999999993</v>
      </c>
      <c r="N261" s="203">
        <v>0.79999999999999993</v>
      </c>
      <c r="O261" s="203">
        <v>0.79999999999999993</v>
      </c>
      <c r="P261" s="204">
        <f t="shared" si="6"/>
        <v>0.85699346405228771</v>
      </c>
      <c r="Q261" s="203">
        <v>0.79999999999999993</v>
      </c>
      <c r="R261" s="203">
        <v>0.79999999999999993</v>
      </c>
      <c r="S261" s="203">
        <v>0.79999999999999993</v>
      </c>
      <c r="T261" s="203">
        <v>0.79999999999999993</v>
      </c>
      <c r="U261" s="203">
        <v>0.79999999999999993</v>
      </c>
      <c r="V261" s="203">
        <v>0.79999999999999993</v>
      </c>
      <c r="W261" s="204">
        <f t="shared" si="7"/>
        <v>0.79999999999999993</v>
      </c>
    </row>
    <row r="262" spans="1:23" ht="18" customHeight="1">
      <c r="A262" s="202">
        <v>258</v>
      </c>
      <c r="B262" s="202" t="s">
        <v>498</v>
      </c>
      <c r="C262" s="202">
        <v>255</v>
      </c>
      <c r="D262" s="203">
        <v>0.68392156862745102</v>
      </c>
      <c r="E262" s="203">
        <v>0.91058823529411759</v>
      </c>
      <c r="F262" s="203">
        <v>0.9341176470588235</v>
      </c>
      <c r="G262" s="203">
        <v>0.91764705882352937</v>
      </c>
      <c r="H262" s="203">
        <v>0.48941176470588232</v>
      </c>
      <c r="I262" s="203">
        <v>0.87764705882352945</v>
      </c>
      <c r="J262" s="203">
        <v>1.4878431372549019</v>
      </c>
      <c r="K262" s="203">
        <v>0.79937050359712225</v>
      </c>
      <c r="L262" s="203">
        <v>1.2156862745098038</v>
      </c>
      <c r="M262" s="203">
        <v>0.88392156862745097</v>
      </c>
      <c r="N262" s="203">
        <v>0.8</v>
      </c>
      <c r="O262" s="203">
        <v>1.219607843137255</v>
      </c>
      <c r="P262" s="204">
        <f t="shared" ref="P262:P292" si="8">(SUM(D262:O262))/12</f>
        <v>0.93498022170498896</v>
      </c>
      <c r="Q262" s="203">
        <v>1.3294117647058823</v>
      </c>
      <c r="R262" s="203">
        <v>1.4839215686274509</v>
      </c>
      <c r="S262" s="203">
        <v>1.4643137254901959</v>
      </c>
      <c r="T262" s="203">
        <v>0.8</v>
      </c>
      <c r="U262" s="203">
        <v>1.4886274509803923</v>
      </c>
      <c r="V262" s="203">
        <v>1.0964705882352943</v>
      </c>
      <c r="W262" s="204">
        <f t="shared" ref="W262:W292" si="9">SUM(Q262:V262)/6</f>
        <v>1.2771241830065361</v>
      </c>
    </row>
    <row r="263" spans="1:23" ht="18" customHeight="1">
      <c r="A263" s="202">
        <v>259</v>
      </c>
      <c r="B263" s="202" t="s">
        <v>499</v>
      </c>
      <c r="C263" s="202">
        <v>556</v>
      </c>
      <c r="D263" s="203">
        <v>0.79937050359712225</v>
      </c>
      <c r="E263" s="203">
        <v>0.79937050359712225</v>
      </c>
      <c r="F263" s="203">
        <v>0.79937050359712225</v>
      </c>
      <c r="G263" s="203">
        <v>0.79937050359712225</v>
      </c>
      <c r="H263" s="203">
        <v>0.79937050359712225</v>
      </c>
      <c r="I263" s="203">
        <v>0.79937050359712225</v>
      </c>
      <c r="J263" s="203">
        <v>0.79937050359712225</v>
      </c>
      <c r="K263" s="203">
        <v>0.97909090909090912</v>
      </c>
      <c r="L263" s="203">
        <v>0.79937050359712225</v>
      </c>
      <c r="M263" s="203">
        <v>0.79937050359712225</v>
      </c>
      <c r="N263" s="203">
        <v>0.79937050359712225</v>
      </c>
      <c r="O263" s="203">
        <v>0.79937050359712225</v>
      </c>
      <c r="P263" s="204">
        <f t="shared" si="8"/>
        <v>0.81434720405493788</v>
      </c>
      <c r="Q263" s="203">
        <v>0.79937050359712225</v>
      </c>
      <c r="R263" s="203">
        <v>0.79937050359712225</v>
      </c>
      <c r="S263" s="203">
        <v>0.79937050359712225</v>
      </c>
      <c r="T263" s="203">
        <v>0.79937050359712225</v>
      </c>
      <c r="U263" s="203">
        <v>0.79937050359712225</v>
      </c>
      <c r="V263" s="203">
        <v>0.79937050359712225</v>
      </c>
      <c r="W263" s="204">
        <f t="shared" si="9"/>
        <v>0.79937050359712225</v>
      </c>
    </row>
    <row r="264" spans="1:23" ht="18" customHeight="1">
      <c r="A264" s="202">
        <v>260</v>
      </c>
      <c r="B264" s="202" t="s">
        <v>500</v>
      </c>
      <c r="C264" s="202">
        <v>110</v>
      </c>
      <c r="D264" s="203">
        <v>0.8</v>
      </c>
      <c r="E264" s="203">
        <v>0.84909090909090912</v>
      </c>
      <c r="F264" s="203">
        <v>0.90090909090909088</v>
      </c>
      <c r="G264" s="203">
        <v>0.8545454545454545</v>
      </c>
      <c r="H264" s="203">
        <v>0.8545454545454545</v>
      </c>
      <c r="I264" s="203">
        <v>0.88454545454545452</v>
      </c>
      <c r="J264" s="203">
        <v>0.86636363636363634</v>
      </c>
      <c r="K264" s="203">
        <v>0.83818181818181825</v>
      </c>
      <c r="L264" s="203">
        <v>1</v>
      </c>
      <c r="M264" s="203">
        <v>0.8</v>
      </c>
      <c r="N264" s="203">
        <v>0.87454545454545463</v>
      </c>
      <c r="O264" s="203">
        <v>0.87454545454545463</v>
      </c>
      <c r="P264" s="204">
        <f t="shared" si="8"/>
        <v>0.86643939393939406</v>
      </c>
      <c r="Q264" s="203">
        <v>0.87090909090909085</v>
      </c>
      <c r="R264" s="203">
        <v>0.94272727272727275</v>
      </c>
      <c r="S264" s="203">
        <v>0.98909090909090902</v>
      </c>
      <c r="T264" s="203">
        <v>0.84363636363636363</v>
      </c>
      <c r="U264" s="203">
        <v>0.91727272727272735</v>
      </c>
      <c r="V264" s="203">
        <v>0.8</v>
      </c>
      <c r="W264" s="204">
        <f t="shared" si="9"/>
        <v>0.89393939393939392</v>
      </c>
    </row>
    <row r="265" spans="1:23" ht="18" customHeight="1">
      <c r="A265" s="202">
        <v>261</v>
      </c>
      <c r="B265" s="202" t="s">
        <v>501</v>
      </c>
      <c r="C265" s="202">
        <v>110</v>
      </c>
      <c r="D265" s="203">
        <v>0.8</v>
      </c>
      <c r="E265" s="203">
        <v>0.97636363636363643</v>
      </c>
      <c r="F265" s="203">
        <v>0.84363636363636363</v>
      </c>
      <c r="G265" s="203">
        <v>0.87818181818181817</v>
      </c>
      <c r="H265" s="203">
        <v>0.8</v>
      </c>
      <c r="I265" s="203">
        <v>0.84545454545454546</v>
      </c>
      <c r="J265" s="203">
        <v>0.8</v>
      </c>
      <c r="K265" s="203">
        <v>1.1099999999999999</v>
      </c>
      <c r="L265" s="203">
        <v>0.86909090909090903</v>
      </c>
      <c r="M265" s="203">
        <v>0.8</v>
      </c>
      <c r="N265" s="203">
        <v>0.8</v>
      </c>
      <c r="O265" s="203">
        <v>0.8</v>
      </c>
      <c r="P265" s="204">
        <f t="shared" si="8"/>
        <v>0.86022727272727284</v>
      </c>
      <c r="Q265" s="203">
        <v>0.8</v>
      </c>
      <c r="R265" s="203">
        <v>0.8</v>
      </c>
      <c r="S265" s="203">
        <v>0.8</v>
      </c>
      <c r="T265" s="203">
        <v>0.8</v>
      </c>
      <c r="U265" s="203">
        <v>0.8</v>
      </c>
      <c r="V265" s="203">
        <v>0.8</v>
      </c>
      <c r="W265" s="204">
        <f t="shared" si="9"/>
        <v>0.79999999999999993</v>
      </c>
    </row>
    <row r="266" spans="1:23" ht="18" customHeight="1">
      <c r="A266" s="202">
        <v>262</v>
      </c>
      <c r="B266" s="202" t="s">
        <v>502</v>
      </c>
      <c r="C266" s="202">
        <v>120</v>
      </c>
      <c r="D266" s="203">
        <v>1.0458333333333334</v>
      </c>
      <c r="E266" s="203">
        <v>1.2408333333333335</v>
      </c>
      <c r="F266" s="203">
        <v>1.2258333333333333</v>
      </c>
      <c r="G266" s="203">
        <v>1.0758333333333332</v>
      </c>
      <c r="H266" s="203">
        <v>1.0108333333333333</v>
      </c>
      <c r="I266" s="203">
        <v>1.0158333333333334</v>
      </c>
      <c r="J266" s="203">
        <v>1.0108333333333333</v>
      </c>
      <c r="K266" s="203">
        <v>0.8</v>
      </c>
      <c r="L266" s="203">
        <v>1.135</v>
      </c>
      <c r="M266" s="203">
        <v>1.07</v>
      </c>
      <c r="N266" s="203">
        <v>1.38</v>
      </c>
      <c r="O266" s="203">
        <v>1.06</v>
      </c>
      <c r="P266" s="204">
        <f t="shared" si="8"/>
        <v>1.0892361111111113</v>
      </c>
      <c r="Q266" s="203">
        <v>1.1099999999999999</v>
      </c>
      <c r="R266" s="203">
        <v>1.07</v>
      </c>
      <c r="S266" s="203">
        <v>1.0450000000000002</v>
      </c>
      <c r="T266" s="203">
        <v>0.98</v>
      </c>
      <c r="U266" s="203">
        <v>1.0450000000000002</v>
      </c>
      <c r="V266" s="203">
        <v>1.06</v>
      </c>
      <c r="W266" s="204">
        <f t="shared" si="9"/>
        <v>1.0516666666666667</v>
      </c>
    </row>
    <row r="267" spans="1:23" ht="18" customHeight="1">
      <c r="A267" s="202">
        <v>263</v>
      </c>
      <c r="B267" s="202" t="s">
        <v>503</v>
      </c>
      <c r="C267" s="202">
        <v>124</v>
      </c>
      <c r="D267" s="203">
        <v>0.8</v>
      </c>
      <c r="E267" s="203">
        <v>0.8</v>
      </c>
      <c r="F267" s="203">
        <v>0.8</v>
      </c>
      <c r="G267" s="203">
        <v>0.8</v>
      </c>
      <c r="H267" s="203">
        <v>0.8</v>
      </c>
      <c r="I267" s="203">
        <v>0.8</v>
      </c>
      <c r="J267" s="203">
        <v>0.8</v>
      </c>
      <c r="K267" s="203">
        <v>0.8</v>
      </c>
      <c r="L267" s="203">
        <v>0.8</v>
      </c>
      <c r="M267" s="203">
        <v>0.8</v>
      </c>
      <c r="N267" s="203">
        <v>0.8</v>
      </c>
      <c r="O267" s="203">
        <v>0.8</v>
      </c>
      <c r="P267" s="204">
        <f t="shared" si="8"/>
        <v>0.79999999999999993</v>
      </c>
      <c r="Q267" s="203">
        <v>0.8</v>
      </c>
      <c r="R267" s="203">
        <v>0.8</v>
      </c>
      <c r="S267" s="203">
        <v>0.8</v>
      </c>
      <c r="T267" s="203">
        <v>0.8</v>
      </c>
      <c r="U267" s="203">
        <v>0.8</v>
      </c>
      <c r="V267" s="203">
        <v>0.8</v>
      </c>
      <c r="W267" s="204">
        <f t="shared" si="9"/>
        <v>0.79999999999999993</v>
      </c>
    </row>
    <row r="268" spans="1:23" ht="18" customHeight="1">
      <c r="A268" s="202">
        <v>264</v>
      </c>
      <c r="B268" s="202" t="s">
        <v>504</v>
      </c>
      <c r="C268" s="202">
        <v>400</v>
      </c>
      <c r="D268" s="203">
        <v>0.8</v>
      </c>
      <c r="E268" s="203">
        <v>0.8</v>
      </c>
      <c r="F268" s="203">
        <v>0.8</v>
      </c>
      <c r="G268" s="203">
        <v>0.8</v>
      </c>
      <c r="H268" s="203">
        <v>0.8</v>
      </c>
      <c r="I268" s="203">
        <v>0.8</v>
      </c>
      <c r="J268" s="203">
        <v>0.8</v>
      </c>
      <c r="K268" s="203">
        <v>0.79999999999999993</v>
      </c>
      <c r="L268" s="203">
        <v>0.8</v>
      </c>
      <c r="M268" s="203">
        <v>0.8</v>
      </c>
      <c r="N268" s="203">
        <v>0.8</v>
      </c>
      <c r="O268" s="203">
        <v>0.8</v>
      </c>
      <c r="P268" s="204">
        <f t="shared" si="8"/>
        <v>0.79999999999999993</v>
      </c>
      <c r="Q268" s="203">
        <v>0.8</v>
      </c>
      <c r="R268" s="203">
        <v>0.8</v>
      </c>
      <c r="S268" s="203">
        <v>0.8</v>
      </c>
      <c r="T268" s="203">
        <v>0.8</v>
      </c>
      <c r="U268" s="203">
        <v>0.8</v>
      </c>
      <c r="V268" s="203">
        <v>0.8</v>
      </c>
      <c r="W268" s="204">
        <f t="shared" si="9"/>
        <v>0.79999999999999993</v>
      </c>
    </row>
    <row r="269" spans="1:23" ht="18" customHeight="1">
      <c r="A269" s="202">
        <v>265</v>
      </c>
      <c r="B269" s="202" t="s">
        <v>336</v>
      </c>
      <c r="C269" s="202">
        <v>111</v>
      </c>
      <c r="D269" s="203">
        <v>0.79999999999999993</v>
      </c>
      <c r="E269" s="203">
        <v>0.79999999999999993</v>
      </c>
      <c r="F269" s="203">
        <v>0.79999999999999993</v>
      </c>
      <c r="G269" s="203">
        <v>0.79999999999999993</v>
      </c>
      <c r="H269" s="203">
        <v>0.79999999999999993</v>
      </c>
      <c r="I269" s="203">
        <v>0.79999999999999993</v>
      </c>
      <c r="J269" s="203">
        <v>0.79999999999999993</v>
      </c>
      <c r="K269" s="203">
        <v>0.8</v>
      </c>
      <c r="L269" s="203">
        <v>0.79999999999999993</v>
      </c>
      <c r="M269" s="203">
        <v>0.79999999999999993</v>
      </c>
      <c r="N269" s="203">
        <v>0.79999999999999993</v>
      </c>
      <c r="O269" s="203">
        <v>0.79999999999999993</v>
      </c>
      <c r="P269" s="204">
        <f t="shared" si="8"/>
        <v>0.79999999999999993</v>
      </c>
      <c r="Q269" s="203">
        <v>0.79999999999999993</v>
      </c>
      <c r="R269" s="203">
        <v>0.79999999999999993</v>
      </c>
      <c r="S269" s="203">
        <v>0.79999999999999993</v>
      </c>
      <c r="T269" s="203">
        <v>0.79999999999999993</v>
      </c>
      <c r="U269" s="203">
        <v>0.79999999999999993</v>
      </c>
      <c r="V269" s="203">
        <v>0.79999999999999993</v>
      </c>
      <c r="W269" s="204">
        <f t="shared" si="9"/>
        <v>0.79999999999999993</v>
      </c>
    </row>
    <row r="270" spans="1:23" ht="18" customHeight="1">
      <c r="A270" s="202">
        <v>266</v>
      </c>
      <c r="B270" s="202" t="s">
        <v>505</v>
      </c>
      <c r="C270" s="202">
        <v>153</v>
      </c>
      <c r="D270" s="203">
        <v>0.8</v>
      </c>
      <c r="E270" s="203">
        <v>0.8</v>
      </c>
      <c r="F270" s="203">
        <v>0.8</v>
      </c>
      <c r="G270" s="203">
        <v>0.8</v>
      </c>
      <c r="H270" s="203">
        <v>0.8</v>
      </c>
      <c r="I270" s="203">
        <v>0.8</v>
      </c>
      <c r="J270" s="203">
        <v>0.8</v>
      </c>
      <c r="K270" s="203">
        <v>0.9</v>
      </c>
      <c r="L270" s="203">
        <v>0.8</v>
      </c>
      <c r="M270" s="203">
        <v>0.8</v>
      </c>
      <c r="N270" s="203">
        <v>0.8</v>
      </c>
      <c r="O270" s="203">
        <v>0.8</v>
      </c>
      <c r="P270" s="204">
        <f t="shared" si="8"/>
        <v>0.80833333333333346</v>
      </c>
      <c r="Q270" s="203">
        <v>0.8</v>
      </c>
      <c r="R270" s="203">
        <v>0.8</v>
      </c>
      <c r="S270" s="203">
        <v>0.8</v>
      </c>
      <c r="T270" s="203">
        <v>0.8</v>
      </c>
      <c r="U270" s="203">
        <v>0.8</v>
      </c>
      <c r="V270" s="203">
        <v>0.8</v>
      </c>
      <c r="W270" s="204">
        <f t="shared" si="9"/>
        <v>0.79999999999999993</v>
      </c>
    </row>
    <row r="271" spans="1:23" ht="18" customHeight="1">
      <c r="A271" s="202">
        <v>267</v>
      </c>
      <c r="B271" s="202" t="s">
        <v>462</v>
      </c>
      <c r="C271" s="202">
        <v>340</v>
      </c>
      <c r="D271" s="203">
        <v>0.9</v>
      </c>
      <c r="E271" s="203">
        <v>0.9</v>
      </c>
      <c r="F271" s="203">
        <v>0.9</v>
      </c>
      <c r="G271" s="203">
        <v>0.9</v>
      </c>
      <c r="H271" s="203">
        <v>0.9</v>
      </c>
      <c r="I271" s="203">
        <v>0.9</v>
      </c>
      <c r="J271" s="203">
        <v>0.9</v>
      </c>
      <c r="K271" s="203">
        <v>0.79999999999999993</v>
      </c>
      <c r="L271" s="203">
        <v>0.9</v>
      </c>
      <c r="M271" s="203">
        <v>0.9</v>
      </c>
      <c r="N271" s="203">
        <v>0.9</v>
      </c>
      <c r="O271" s="203">
        <v>0.9</v>
      </c>
      <c r="P271" s="204">
        <f t="shared" si="8"/>
        <v>0.89166666666666672</v>
      </c>
      <c r="Q271" s="203">
        <v>0.9</v>
      </c>
      <c r="R271" s="203">
        <v>0.9</v>
      </c>
      <c r="S271" s="203">
        <v>0.9</v>
      </c>
      <c r="T271" s="203">
        <v>0.9</v>
      </c>
      <c r="U271" s="203">
        <v>0.9</v>
      </c>
      <c r="V271" s="203">
        <v>0.9</v>
      </c>
      <c r="W271" s="204">
        <f t="shared" si="9"/>
        <v>0.9</v>
      </c>
    </row>
    <row r="272" spans="1:23" ht="18" customHeight="1">
      <c r="A272" s="202">
        <v>268</v>
      </c>
      <c r="B272" s="202" t="s">
        <v>506</v>
      </c>
      <c r="C272" s="202">
        <v>111</v>
      </c>
      <c r="D272" s="203">
        <v>0.79999999999999993</v>
      </c>
      <c r="E272" s="203">
        <v>0.79999999999999993</v>
      </c>
      <c r="F272" s="203">
        <v>0.79999999999999993</v>
      </c>
      <c r="G272" s="203">
        <v>0.79999999999999993</v>
      </c>
      <c r="H272" s="203">
        <v>0.79999999999999993</v>
      </c>
      <c r="I272" s="203">
        <v>0.79999999999999993</v>
      </c>
      <c r="J272" s="203">
        <v>0.79999999999999993</v>
      </c>
      <c r="K272" s="203">
        <v>0.8</v>
      </c>
      <c r="L272" s="203">
        <v>0.79999999999999993</v>
      </c>
      <c r="M272" s="203">
        <v>0.79999999999999993</v>
      </c>
      <c r="N272" s="203">
        <v>0.79999999999999993</v>
      </c>
      <c r="O272" s="203">
        <v>0.79999999999999993</v>
      </c>
      <c r="P272" s="204">
        <f t="shared" si="8"/>
        <v>0.79999999999999993</v>
      </c>
      <c r="Q272" s="203">
        <v>0.79999999999999993</v>
      </c>
      <c r="R272" s="203">
        <v>0.79999999999999993</v>
      </c>
      <c r="S272" s="203">
        <v>0.79999999999999993</v>
      </c>
      <c r="T272" s="203">
        <v>0.79999999999999993</v>
      </c>
      <c r="U272" s="203">
        <v>0.79999999999999993</v>
      </c>
      <c r="V272" s="203">
        <v>0.79999999999999993</v>
      </c>
      <c r="W272" s="204">
        <f t="shared" si="9"/>
        <v>0.79999999999999993</v>
      </c>
    </row>
    <row r="273" spans="1:23" ht="18" customHeight="1">
      <c r="A273" s="202">
        <v>269</v>
      </c>
      <c r="B273" s="202" t="s">
        <v>507</v>
      </c>
      <c r="C273" s="202">
        <v>265</v>
      </c>
      <c r="D273" s="203">
        <v>0.46641509433962264</v>
      </c>
      <c r="E273" s="203">
        <v>0.46641509433962264</v>
      </c>
      <c r="F273" s="203">
        <v>0.46641509433962264</v>
      </c>
      <c r="G273" s="203">
        <v>0.46641509433962264</v>
      </c>
      <c r="H273" s="203">
        <v>0.46641509433962264</v>
      </c>
      <c r="I273" s="203">
        <v>0.46641509433962264</v>
      </c>
      <c r="J273" s="203">
        <v>0.8</v>
      </c>
      <c r="K273" s="203">
        <v>0.88222222222222224</v>
      </c>
      <c r="L273" s="203">
        <v>0.8</v>
      </c>
      <c r="M273" s="203">
        <v>0.8</v>
      </c>
      <c r="N273" s="203">
        <v>0.8</v>
      </c>
      <c r="O273" s="203">
        <v>0.8</v>
      </c>
      <c r="P273" s="204">
        <f t="shared" si="8"/>
        <v>0.64005939902166309</v>
      </c>
      <c r="Q273" s="203">
        <v>0.8</v>
      </c>
      <c r="R273" s="203">
        <v>0.8</v>
      </c>
      <c r="S273" s="203">
        <v>0.8</v>
      </c>
      <c r="T273" s="203">
        <v>0.8</v>
      </c>
      <c r="U273" s="203">
        <v>0.8</v>
      </c>
      <c r="V273" s="203">
        <v>0.8</v>
      </c>
      <c r="W273" s="204">
        <f t="shared" si="9"/>
        <v>0.79999999999999993</v>
      </c>
    </row>
    <row r="274" spans="1:23" ht="18" customHeight="1">
      <c r="A274" s="202">
        <v>270</v>
      </c>
      <c r="B274" s="202" t="s">
        <v>508</v>
      </c>
      <c r="C274" s="202">
        <v>900</v>
      </c>
      <c r="D274" s="203">
        <v>0.88</v>
      </c>
      <c r="E274" s="203">
        <v>0.88222222222222224</v>
      </c>
      <c r="F274" s="203">
        <v>0.85688888888888892</v>
      </c>
      <c r="G274" s="203">
        <v>0.86222222222222222</v>
      </c>
      <c r="H274" s="203">
        <v>0.89333333333333331</v>
      </c>
      <c r="I274" s="203">
        <v>0.88444444444444448</v>
      </c>
      <c r="J274" s="203">
        <v>0.86222222222222222</v>
      </c>
      <c r="K274" s="203">
        <v>1.3114093959731543</v>
      </c>
      <c r="L274" s="203">
        <v>0.88888888888888884</v>
      </c>
      <c r="M274" s="203">
        <v>0.93777777777777782</v>
      </c>
      <c r="N274" s="203">
        <v>0.9244444444444444</v>
      </c>
      <c r="O274" s="203">
        <v>0.92</v>
      </c>
      <c r="P274" s="204">
        <f t="shared" si="8"/>
        <v>0.92532115336813325</v>
      </c>
      <c r="Q274" s="203">
        <v>0.92</v>
      </c>
      <c r="R274" s="203">
        <v>0.92</v>
      </c>
      <c r="S274" s="203">
        <v>0.92</v>
      </c>
      <c r="T274" s="203">
        <v>0.92</v>
      </c>
      <c r="U274" s="203">
        <v>0.8746666666666667</v>
      </c>
      <c r="V274" s="203">
        <v>0.89955555555555555</v>
      </c>
      <c r="W274" s="204">
        <f t="shared" si="9"/>
        <v>0.90903703703703709</v>
      </c>
    </row>
    <row r="275" spans="1:23" ht="18" customHeight="1">
      <c r="A275" s="202">
        <v>271</v>
      </c>
      <c r="B275" s="202" t="s">
        <v>509</v>
      </c>
      <c r="C275" s="202">
        <v>149</v>
      </c>
      <c r="D275" s="203">
        <v>1.3503355704697986</v>
      </c>
      <c r="E275" s="203">
        <v>1.3221476510067114</v>
      </c>
      <c r="F275" s="203">
        <v>1.359731543624161</v>
      </c>
      <c r="G275" s="203">
        <v>1.3114093959731543</v>
      </c>
      <c r="H275" s="203">
        <v>1.3114093959731543</v>
      </c>
      <c r="I275" s="203">
        <v>1.3114093959731543</v>
      </c>
      <c r="J275" s="203">
        <v>1.3114093959731543</v>
      </c>
      <c r="K275" s="203">
        <v>0.8</v>
      </c>
      <c r="L275" s="203">
        <v>1.3114093959731543</v>
      </c>
      <c r="M275" s="203">
        <v>1.3114093959731543</v>
      </c>
      <c r="N275" s="203">
        <v>1.3114093959731543</v>
      </c>
      <c r="O275" s="203">
        <v>1.3120805369127517</v>
      </c>
      <c r="P275" s="204">
        <f t="shared" si="8"/>
        <v>1.2770134228187919</v>
      </c>
      <c r="Q275" s="203">
        <v>0.8</v>
      </c>
      <c r="R275" s="203">
        <v>1.3120805369127517</v>
      </c>
      <c r="S275" s="203">
        <v>1.3120805369127517</v>
      </c>
      <c r="T275" s="203">
        <v>1.3120805369127517</v>
      </c>
      <c r="U275" s="203">
        <v>1.3120805369127517</v>
      </c>
      <c r="V275" s="203">
        <v>1.3120805369127517</v>
      </c>
      <c r="W275" s="204">
        <f t="shared" si="9"/>
        <v>1.2267337807606264</v>
      </c>
    </row>
    <row r="276" spans="1:23" ht="18" customHeight="1">
      <c r="A276" s="202">
        <v>272</v>
      </c>
      <c r="B276" s="202" t="s">
        <v>509</v>
      </c>
      <c r="C276" s="202">
        <v>450</v>
      </c>
      <c r="D276" s="203">
        <v>0.8</v>
      </c>
      <c r="E276" s="203">
        <v>0.8</v>
      </c>
      <c r="F276" s="203">
        <v>0.8</v>
      </c>
      <c r="G276" s="203">
        <v>0.8</v>
      </c>
      <c r="H276" s="203">
        <v>0.8</v>
      </c>
      <c r="I276" s="203">
        <v>0.8</v>
      </c>
      <c r="J276" s="203">
        <v>0.8</v>
      </c>
      <c r="K276" s="203">
        <v>1.0410958904109588</v>
      </c>
      <c r="L276" s="203">
        <v>0.8</v>
      </c>
      <c r="M276" s="203">
        <v>0.8</v>
      </c>
      <c r="N276" s="203">
        <v>0.8</v>
      </c>
      <c r="O276" s="203">
        <v>0.8</v>
      </c>
      <c r="P276" s="204">
        <f t="shared" si="8"/>
        <v>0.82009132420091335</v>
      </c>
      <c r="Q276" s="203">
        <v>0.8</v>
      </c>
      <c r="R276" s="203">
        <v>0.8</v>
      </c>
      <c r="S276" s="203">
        <v>0.8</v>
      </c>
      <c r="T276" s="203">
        <v>0.8</v>
      </c>
      <c r="U276" s="203">
        <v>0.8</v>
      </c>
      <c r="V276" s="203">
        <v>0.8</v>
      </c>
      <c r="W276" s="204">
        <f t="shared" si="9"/>
        <v>0.79999999999999993</v>
      </c>
    </row>
    <row r="277" spans="1:23" ht="18" customHeight="1">
      <c r="A277" s="202">
        <v>273</v>
      </c>
      <c r="B277" s="202" t="s">
        <v>510</v>
      </c>
      <c r="C277" s="202">
        <v>146</v>
      </c>
      <c r="D277" s="203">
        <v>1.3301369863013699</v>
      </c>
      <c r="E277" s="203">
        <v>1.1054794520547946</v>
      </c>
      <c r="F277" s="203">
        <v>1.1041095890410959</v>
      </c>
      <c r="G277" s="203">
        <v>1.0630136986301368</v>
      </c>
      <c r="H277" s="203">
        <v>1.0794520547945206</v>
      </c>
      <c r="I277" s="203">
        <v>1.0684931506849316</v>
      </c>
      <c r="J277" s="203">
        <v>1.0671232876712329</v>
      </c>
      <c r="K277" s="203">
        <v>0.80535714285714288</v>
      </c>
      <c r="L277" s="203">
        <v>1.0904109589041096</v>
      </c>
      <c r="M277" s="203">
        <v>1.058904109589041</v>
      </c>
      <c r="N277" s="203">
        <v>1.0863013698630137</v>
      </c>
      <c r="O277" s="203">
        <v>1.1684931506849314</v>
      </c>
      <c r="P277" s="204">
        <f t="shared" si="8"/>
        <v>1.0856062459230267</v>
      </c>
      <c r="Q277" s="203">
        <v>1.0808219178082192</v>
      </c>
      <c r="R277" s="203">
        <v>1.0726027397260274</v>
      </c>
      <c r="S277" s="203">
        <v>1.0794520547945206</v>
      </c>
      <c r="T277" s="203">
        <v>1.1369863013698631</v>
      </c>
      <c r="U277" s="203">
        <v>1.0726027397260274</v>
      </c>
      <c r="V277" s="203">
        <v>1.0643835616438357</v>
      </c>
      <c r="W277" s="204">
        <f t="shared" si="9"/>
        <v>1.084474885844749</v>
      </c>
    </row>
    <row r="278" spans="1:23" ht="18" customHeight="1">
      <c r="A278" s="202">
        <v>274</v>
      </c>
      <c r="B278" s="202" t="s">
        <v>511</v>
      </c>
      <c r="C278" s="202">
        <v>112</v>
      </c>
      <c r="D278" s="203">
        <v>0.87714285714285711</v>
      </c>
      <c r="E278" s="203">
        <v>0.9464285714285714</v>
      </c>
      <c r="F278" s="203">
        <v>0.79999999999999993</v>
      </c>
      <c r="G278" s="203">
        <v>0.84642857142857142</v>
      </c>
      <c r="H278" s="203">
        <v>0.79999999999999993</v>
      </c>
      <c r="I278" s="203">
        <v>0.88571428571428579</v>
      </c>
      <c r="J278" s="203">
        <v>0.79999999999999993</v>
      </c>
      <c r="K278" s="203">
        <v>0.84417177914110431</v>
      </c>
      <c r="L278" s="203">
        <v>0.82321428571428579</v>
      </c>
      <c r="M278" s="203">
        <v>0.8264285714285714</v>
      </c>
      <c r="N278" s="203">
        <v>0.79999999999999993</v>
      </c>
      <c r="O278" s="203">
        <v>0.79999999999999993</v>
      </c>
      <c r="P278" s="204">
        <f t="shared" si="8"/>
        <v>0.83746074349985411</v>
      </c>
      <c r="Q278" s="203">
        <v>0.79999999999999993</v>
      </c>
      <c r="R278" s="203">
        <v>0.79999999999999993</v>
      </c>
      <c r="S278" s="203">
        <v>0.79999999999999993</v>
      </c>
      <c r="T278" s="203">
        <v>0.79999999999999993</v>
      </c>
      <c r="U278" s="203">
        <v>0.79999999999999993</v>
      </c>
      <c r="V278" s="203">
        <v>0.79999999999999993</v>
      </c>
      <c r="W278" s="204">
        <f t="shared" si="9"/>
        <v>0.79999999999999993</v>
      </c>
    </row>
    <row r="279" spans="1:23" ht="18" customHeight="1">
      <c r="A279" s="202">
        <v>275</v>
      </c>
      <c r="B279" s="202" t="s">
        <v>512</v>
      </c>
      <c r="C279" s="202">
        <v>163</v>
      </c>
      <c r="D279" s="203">
        <v>0.84417177914110431</v>
      </c>
      <c r="E279" s="203">
        <v>0.84417177914110431</v>
      </c>
      <c r="F279" s="203">
        <v>0.84417177914110431</v>
      </c>
      <c r="G279" s="203">
        <v>0.84417177914110431</v>
      </c>
      <c r="H279" s="203">
        <v>0.84417177914110431</v>
      </c>
      <c r="I279" s="203">
        <v>0.84417177914110431</v>
      </c>
      <c r="J279" s="203">
        <v>0.84417177914110431</v>
      </c>
      <c r="K279" s="203">
        <v>0.50777777777777777</v>
      </c>
      <c r="L279" s="203">
        <v>0.84417177914110431</v>
      </c>
      <c r="M279" s="203">
        <v>1.1288343558282208</v>
      </c>
      <c r="N279" s="203">
        <v>1.1288343558282208</v>
      </c>
      <c r="O279" s="203">
        <v>1.1288343558282208</v>
      </c>
      <c r="P279" s="204">
        <f t="shared" si="8"/>
        <v>0.88730458986593985</v>
      </c>
      <c r="Q279" s="203">
        <v>1.1288343558282208</v>
      </c>
      <c r="R279" s="203">
        <v>1.1288343558282208</v>
      </c>
      <c r="S279" s="203">
        <v>1.1288343558282208</v>
      </c>
      <c r="T279" s="203">
        <v>1.1288343558282208</v>
      </c>
      <c r="U279" s="203">
        <v>1.1288343558282208</v>
      </c>
      <c r="V279" s="203">
        <v>1.1288343558282208</v>
      </c>
      <c r="W279" s="204">
        <f t="shared" si="9"/>
        <v>1.1288343558282208</v>
      </c>
    </row>
    <row r="280" spans="1:23" ht="18" customHeight="1">
      <c r="A280" s="202">
        <v>276</v>
      </c>
      <c r="B280" s="202" t="s">
        <v>513</v>
      </c>
      <c r="C280" s="202">
        <v>180</v>
      </c>
      <c r="D280" s="203">
        <v>0.5013333333333333</v>
      </c>
      <c r="E280" s="203">
        <v>0.5013333333333333</v>
      </c>
      <c r="F280" s="203">
        <v>0.51444444444444437</v>
      </c>
      <c r="G280" s="203">
        <v>0.50555555555555554</v>
      </c>
      <c r="H280" s="203">
        <v>0.5427777777777778</v>
      </c>
      <c r="I280" s="203">
        <v>0.6</v>
      </c>
      <c r="J280" s="203">
        <v>0.59388888888888891</v>
      </c>
      <c r="K280" s="203">
        <v>0.83893805309734515</v>
      </c>
      <c r="L280" s="203">
        <v>0.62277777777777776</v>
      </c>
      <c r="M280" s="203">
        <v>0.5013333333333333</v>
      </c>
      <c r="N280" s="203">
        <v>0.62444444444444447</v>
      </c>
      <c r="O280" s="203">
        <v>0.61388888888888893</v>
      </c>
      <c r="P280" s="204">
        <f t="shared" si="8"/>
        <v>0.5800596525729268</v>
      </c>
      <c r="Q280" s="203">
        <v>0.58111111111111113</v>
      </c>
      <c r="R280" s="203">
        <v>0.57944444444444443</v>
      </c>
      <c r="S280" s="203">
        <v>0.5013333333333333</v>
      </c>
      <c r="T280" s="203">
        <v>0.55333333333333334</v>
      </c>
      <c r="U280" s="203">
        <v>1.3</v>
      </c>
      <c r="V280" s="203">
        <v>1.461111111111111</v>
      </c>
      <c r="W280" s="204">
        <f t="shared" si="9"/>
        <v>0.82938888888888895</v>
      </c>
    </row>
    <row r="281" spans="1:23" ht="18" customHeight="1">
      <c r="A281" s="202">
        <v>277</v>
      </c>
      <c r="B281" s="202" t="s">
        <v>514</v>
      </c>
      <c r="C281" s="202">
        <v>113</v>
      </c>
      <c r="D281" s="203">
        <v>0.82300884955752207</v>
      </c>
      <c r="E281" s="203">
        <v>0.8</v>
      </c>
      <c r="F281" s="203">
        <v>0.8</v>
      </c>
      <c r="G281" s="203">
        <v>0.91858407079646021</v>
      </c>
      <c r="H281" s="203">
        <v>0.94513274336283182</v>
      </c>
      <c r="I281" s="203">
        <v>0.86017699115044255</v>
      </c>
      <c r="J281" s="203">
        <v>0.87079646017699119</v>
      </c>
      <c r="K281" s="203">
        <v>0.79999999999999993</v>
      </c>
      <c r="L281" s="203">
        <v>0.86017699115044255</v>
      </c>
      <c r="M281" s="203">
        <v>0.92389380530973453</v>
      </c>
      <c r="N281" s="203">
        <v>0.81238938053097343</v>
      </c>
      <c r="O281" s="203">
        <v>0.8</v>
      </c>
      <c r="P281" s="204">
        <f t="shared" si="8"/>
        <v>0.85117994100294991</v>
      </c>
      <c r="Q281" s="203">
        <v>0.8</v>
      </c>
      <c r="R281" s="203">
        <v>0.83185840707964598</v>
      </c>
      <c r="S281" s="203">
        <v>0.8</v>
      </c>
      <c r="T281" s="203">
        <v>0.8</v>
      </c>
      <c r="U281" s="203">
        <v>0.85398230088495575</v>
      </c>
      <c r="V281" s="203">
        <v>0.80088495575221241</v>
      </c>
      <c r="W281" s="204">
        <f t="shared" si="9"/>
        <v>0.81445427728613573</v>
      </c>
    </row>
    <row r="282" spans="1:23" ht="18" customHeight="1">
      <c r="A282" s="202">
        <v>278</v>
      </c>
      <c r="B282" s="202" t="s">
        <v>515</v>
      </c>
      <c r="C282" s="202">
        <v>151</v>
      </c>
      <c r="D282" s="203">
        <v>0.79999999999999993</v>
      </c>
      <c r="E282" s="203">
        <v>0.79999999999999993</v>
      </c>
      <c r="F282" s="203">
        <v>0.79999999999999993</v>
      </c>
      <c r="G282" s="203">
        <v>0.79999999999999993</v>
      </c>
      <c r="H282" s="203">
        <v>0.79999999999999993</v>
      </c>
      <c r="I282" s="203">
        <v>0.79999999999999993</v>
      </c>
      <c r="J282" s="203">
        <v>0.79999999999999993</v>
      </c>
      <c r="K282" s="203">
        <v>0.84782608695652173</v>
      </c>
      <c r="L282" s="203">
        <v>0.79999999999999993</v>
      </c>
      <c r="M282" s="203">
        <v>0.79999999999999993</v>
      </c>
      <c r="N282" s="203">
        <v>0.79999999999999993</v>
      </c>
      <c r="O282" s="203">
        <v>0.80132450331125826</v>
      </c>
      <c r="P282" s="204">
        <f t="shared" si="8"/>
        <v>0.80409588252231501</v>
      </c>
      <c r="Q282" s="203">
        <v>0.79999999999999993</v>
      </c>
      <c r="R282" s="203">
        <v>0.80132450331125826</v>
      </c>
      <c r="S282" s="203">
        <v>0.79999999999999993</v>
      </c>
      <c r="T282" s="203">
        <v>0.79999999999999993</v>
      </c>
      <c r="U282" s="203">
        <v>0.79999999999999993</v>
      </c>
      <c r="V282" s="203">
        <v>0.79999999999999993</v>
      </c>
      <c r="W282" s="204">
        <f t="shared" si="9"/>
        <v>0.80022075055187625</v>
      </c>
    </row>
    <row r="283" spans="1:23" ht="18" customHeight="1">
      <c r="A283" s="202">
        <v>279</v>
      </c>
      <c r="B283" s="202" t="s">
        <v>516</v>
      </c>
      <c r="C283" s="202">
        <v>184</v>
      </c>
      <c r="D283" s="203">
        <v>0.79999999999999993</v>
      </c>
      <c r="E283" s="203">
        <v>0.79999999999999993</v>
      </c>
      <c r="F283" s="203">
        <v>0.80869565217391315</v>
      </c>
      <c r="G283" s="203">
        <v>0.79999999999999993</v>
      </c>
      <c r="H283" s="203">
        <v>0.83152173913043481</v>
      </c>
      <c r="I283" s="203">
        <v>0.79999999999999993</v>
      </c>
      <c r="J283" s="203">
        <v>0.85108695652173905</v>
      </c>
      <c r="K283" s="203">
        <v>1.28</v>
      </c>
      <c r="L283" s="203">
        <v>0.85760869565217401</v>
      </c>
      <c r="M283" s="203">
        <v>0.83478260869565213</v>
      </c>
      <c r="N283" s="203">
        <v>0.86739130434782608</v>
      </c>
      <c r="O283" s="203">
        <v>0.86413043478260865</v>
      </c>
      <c r="P283" s="204">
        <f t="shared" si="8"/>
        <v>0.86626811594202902</v>
      </c>
      <c r="Q283" s="203">
        <v>0.92934782608695654</v>
      </c>
      <c r="R283" s="203">
        <v>0.79891304347826086</v>
      </c>
      <c r="S283" s="203">
        <v>0.9097826086956522</v>
      </c>
      <c r="T283" s="203">
        <v>0.88369565217391299</v>
      </c>
      <c r="U283" s="203">
        <v>0.88369565217391299</v>
      </c>
      <c r="V283" s="203">
        <v>0.89021739130434785</v>
      </c>
      <c r="W283" s="204">
        <f t="shared" si="9"/>
        <v>0.88260869565217392</v>
      </c>
    </row>
    <row r="284" spans="1:23" ht="18" customHeight="1">
      <c r="A284" s="202">
        <v>280</v>
      </c>
      <c r="B284" s="202" t="s">
        <v>517</v>
      </c>
      <c r="C284" s="202">
        <v>110</v>
      </c>
      <c r="D284" s="203">
        <v>1.3463636363636362</v>
      </c>
      <c r="E284" s="203">
        <v>1.4336363636363636</v>
      </c>
      <c r="F284" s="203">
        <v>1.4009090909090909</v>
      </c>
      <c r="G284" s="203">
        <v>1.3900000000000001</v>
      </c>
      <c r="H284" s="203">
        <v>1.4</v>
      </c>
      <c r="I284" s="203">
        <v>1.4754545454545456</v>
      </c>
      <c r="J284" s="203">
        <v>1.2736363636363637</v>
      </c>
      <c r="K284" s="203">
        <v>0.8</v>
      </c>
      <c r="L284" s="203">
        <v>1.3518181818181818</v>
      </c>
      <c r="M284" s="203">
        <v>1.3945454545454545</v>
      </c>
      <c r="N284" s="203">
        <v>1.3045454545454545</v>
      </c>
      <c r="O284" s="203">
        <v>1.286909090909091</v>
      </c>
      <c r="P284" s="204">
        <f t="shared" si="8"/>
        <v>1.3214848484848485</v>
      </c>
      <c r="Q284" s="203">
        <v>1.21</v>
      </c>
      <c r="R284" s="203">
        <v>1.2118181818181819</v>
      </c>
      <c r="S284" s="203">
        <v>1.2172727272727273</v>
      </c>
      <c r="T284" s="203">
        <v>1.2936363636363637</v>
      </c>
      <c r="U284" s="203">
        <v>1.3545454545454545</v>
      </c>
      <c r="V284" s="203">
        <v>1.2518181818181817</v>
      </c>
      <c r="W284" s="204">
        <f t="shared" si="9"/>
        <v>1.2565151515151516</v>
      </c>
    </row>
    <row r="285" spans="1:23" ht="18" customHeight="1">
      <c r="A285" s="202">
        <v>281</v>
      </c>
      <c r="B285" s="202" t="s">
        <v>518</v>
      </c>
      <c r="C285" s="202">
        <v>250</v>
      </c>
      <c r="D285" s="203">
        <v>0.8</v>
      </c>
      <c r="E285" s="203">
        <v>0.8</v>
      </c>
      <c r="F285" s="203">
        <v>0.8</v>
      </c>
      <c r="G285" s="203">
        <v>0.8</v>
      </c>
      <c r="H285" s="203">
        <v>0.8</v>
      </c>
      <c r="I285" s="203">
        <v>0.8</v>
      </c>
      <c r="J285" s="203">
        <v>0.8</v>
      </c>
      <c r="K285" s="203">
        <v>0.88557692307692315</v>
      </c>
      <c r="L285" s="203">
        <v>0.8</v>
      </c>
      <c r="M285" s="203">
        <v>0.8</v>
      </c>
      <c r="N285" s="203">
        <v>0.8</v>
      </c>
      <c r="O285" s="203">
        <v>0.8</v>
      </c>
      <c r="P285" s="204">
        <f t="shared" si="8"/>
        <v>0.80713141025641033</v>
      </c>
      <c r="Q285" s="203">
        <v>0.8</v>
      </c>
      <c r="R285" s="203">
        <v>0.8</v>
      </c>
      <c r="S285" s="203">
        <v>0.8</v>
      </c>
      <c r="T285" s="203">
        <v>0.8</v>
      </c>
      <c r="U285" s="203">
        <v>0.8</v>
      </c>
      <c r="V285" s="203">
        <v>0.8</v>
      </c>
      <c r="W285" s="204">
        <f t="shared" si="9"/>
        <v>0.79999999999999993</v>
      </c>
    </row>
    <row r="286" spans="1:23" ht="18" customHeight="1">
      <c r="A286" s="202">
        <v>282</v>
      </c>
      <c r="B286" s="202" t="s">
        <v>519</v>
      </c>
      <c r="C286" s="202">
        <v>156</v>
      </c>
      <c r="D286" s="203">
        <v>1.2820512820512822</v>
      </c>
      <c r="E286" s="203">
        <v>1.0794871794871794</v>
      </c>
      <c r="F286" s="203">
        <v>0.98717948717948723</v>
      </c>
      <c r="G286" s="203">
        <v>1.2487179487179487</v>
      </c>
      <c r="H286" s="203">
        <v>1.2435897435897436</v>
      </c>
      <c r="I286" s="203">
        <v>1.2692307692307692</v>
      </c>
      <c r="J286" s="203">
        <v>1.2692307692307692</v>
      </c>
      <c r="K286" s="203">
        <v>0.8</v>
      </c>
      <c r="L286" s="203">
        <v>0.97532051282051291</v>
      </c>
      <c r="M286" s="203">
        <v>1.0009615384615385</v>
      </c>
      <c r="N286" s="203">
        <v>0.79999999999999993</v>
      </c>
      <c r="O286" s="203">
        <v>0.98814102564102568</v>
      </c>
      <c r="P286" s="204">
        <f t="shared" si="8"/>
        <v>1.078659188034188</v>
      </c>
      <c r="Q286" s="203">
        <v>0.79999999999999993</v>
      </c>
      <c r="R286" s="203">
        <v>0.79999999999999993</v>
      </c>
      <c r="S286" s="203">
        <v>0.94967948717948725</v>
      </c>
      <c r="T286" s="203">
        <v>0.82788461538461544</v>
      </c>
      <c r="U286" s="203">
        <v>0.79999999999999993</v>
      </c>
      <c r="V286" s="203">
        <v>0.93044871794871797</v>
      </c>
      <c r="W286" s="204">
        <f t="shared" si="9"/>
        <v>0.85133547008547017</v>
      </c>
    </row>
    <row r="287" spans="1:23" ht="18" customHeight="1">
      <c r="A287" s="202">
        <v>283</v>
      </c>
      <c r="B287" s="202" t="s">
        <v>520</v>
      </c>
      <c r="C287" s="202">
        <v>139</v>
      </c>
      <c r="D287" s="203">
        <v>0.8</v>
      </c>
      <c r="E287" s="203">
        <v>0.8</v>
      </c>
      <c r="F287" s="203">
        <v>0.8</v>
      </c>
      <c r="G287" s="203">
        <v>0.8</v>
      </c>
      <c r="H287" s="203">
        <v>0.8</v>
      </c>
      <c r="I287" s="203">
        <v>0.8</v>
      </c>
      <c r="J287" s="203">
        <v>0.8</v>
      </c>
      <c r="K287" s="203">
        <v>0.36923076923076925</v>
      </c>
      <c r="L287" s="203">
        <v>0.8</v>
      </c>
      <c r="M287" s="203">
        <v>0.8</v>
      </c>
      <c r="N287" s="203">
        <v>0.8</v>
      </c>
      <c r="O287" s="203">
        <v>0.8</v>
      </c>
      <c r="P287" s="204">
        <f t="shared" si="8"/>
        <v>0.76410256410256416</v>
      </c>
      <c r="Q287" s="203">
        <v>0.8</v>
      </c>
      <c r="R287" s="203">
        <v>0.8</v>
      </c>
      <c r="S287" s="203">
        <v>0.8</v>
      </c>
      <c r="T287" s="203">
        <v>0.8</v>
      </c>
      <c r="U287" s="203">
        <v>0.8</v>
      </c>
      <c r="V287" s="203">
        <v>0.8</v>
      </c>
      <c r="W287" s="204">
        <f t="shared" si="9"/>
        <v>0.79999999999999993</v>
      </c>
    </row>
    <row r="288" spans="1:23" ht="18" customHeight="1">
      <c r="A288" s="202">
        <v>284</v>
      </c>
      <c r="B288" s="202" t="s">
        <v>521</v>
      </c>
      <c r="C288" s="202">
        <v>650</v>
      </c>
      <c r="D288" s="203">
        <v>0.36923076923076925</v>
      </c>
      <c r="E288" s="203">
        <v>0.36923076923076925</v>
      </c>
      <c r="F288" s="203">
        <v>0.36923076923076925</v>
      </c>
      <c r="G288" s="203">
        <v>0.36923076923076925</v>
      </c>
      <c r="H288" s="203">
        <v>0.36923076923076925</v>
      </c>
      <c r="I288" s="203">
        <v>0.36923076923076925</v>
      </c>
      <c r="J288" s="203">
        <v>0.36923076923076925</v>
      </c>
      <c r="K288" s="203">
        <v>1.071641791044776</v>
      </c>
      <c r="L288" s="203">
        <v>0.36923076923076925</v>
      </c>
      <c r="M288" s="203">
        <v>0.36923076923076925</v>
      </c>
      <c r="N288" s="203">
        <v>0.36923076923076925</v>
      </c>
      <c r="O288" s="203">
        <v>0.36923076923076925</v>
      </c>
      <c r="P288" s="204">
        <f t="shared" si="8"/>
        <v>0.42776502104860326</v>
      </c>
      <c r="Q288" s="203">
        <v>0.36923076923076925</v>
      </c>
      <c r="R288" s="203">
        <v>0.36923076923076925</v>
      </c>
      <c r="S288" s="203">
        <v>0.8</v>
      </c>
      <c r="T288" s="203">
        <v>0.8</v>
      </c>
      <c r="U288" s="203">
        <v>0.8</v>
      </c>
      <c r="V288" s="203">
        <v>0.8</v>
      </c>
      <c r="W288" s="204">
        <f t="shared" si="9"/>
        <v>0.65641025641025641</v>
      </c>
    </row>
    <row r="289" spans="1:23" ht="18" customHeight="1">
      <c r="A289" s="202">
        <v>285</v>
      </c>
      <c r="B289" s="202" t="s">
        <v>516</v>
      </c>
      <c r="C289" s="202">
        <v>134</v>
      </c>
      <c r="D289" s="203">
        <v>0</v>
      </c>
      <c r="E289" s="203">
        <v>0</v>
      </c>
      <c r="F289" s="203">
        <v>0</v>
      </c>
      <c r="G289" s="203">
        <v>0</v>
      </c>
      <c r="H289" s="203">
        <v>0</v>
      </c>
      <c r="I289" s="203">
        <v>0</v>
      </c>
      <c r="J289" s="203">
        <v>0</v>
      </c>
      <c r="K289" s="203">
        <v>0</v>
      </c>
      <c r="L289" s="203">
        <v>1.1522388059701494</v>
      </c>
      <c r="M289" s="203">
        <v>1.182089552238806</v>
      </c>
      <c r="N289" s="203">
        <v>1.1791044776119404</v>
      </c>
      <c r="O289" s="203">
        <v>1.2029850746268655</v>
      </c>
      <c r="P289" s="204">
        <f t="shared" si="8"/>
        <v>0.39303482587064681</v>
      </c>
      <c r="Q289" s="203">
        <v>1.1582089552238806</v>
      </c>
      <c r="R289" s="203">
        <v>1.208955223880597</v>
      </c>
      <c r="S289" s="203">
        <v>1.1671641791044776</v>
      </c>
      <c r="T289" s="203">
        <v>1.1283582089552238</v>
      </c>
      <c r="U289" s="203">
        <v>0.8</v>
      </c>
      <c r="V289" s="203">
        <v>1.2626865671641789</v>
      </c>
      <c r="W289" s="204">
        <f t="shared" si="9"/>
        <v>1.1208955223880597</v>
      </c>
    </row>
    <row r="290" spans="1:23" ht="18" customHeight="1">
      <c r="A290" s="202">
        <v>286</v>
      </c>
      <c r="B290" s="202" t="s">
        <v>522</v>
      </c>
      <c r="C290" s="202">
        <v>278</v>
      </c>
      <c r="D290" s="203">
        <v>0</v>
      </c>
      <c r="E290" s="203">
        <v>0</v>
      </c>
      <c r="F290" s="203">
        <v>0</v>
      </c>
      <c r="G290" s="203">
        <v>0</v>
      </c>
      <c r="H290" s="203">
        <v>0</v>
      </c>
      <c r="I290" s="203">
        <v>0</v>
      </c>
      <c r="J290" s="203">
        <v>0</v>
      </c>
      <c r="K290" s="203">
        <v>0</v>
      </c>
      <c r="L290" s="203">
        <v>0</v>
      </c>
      <c r="M290" s="203">
        <v>0</v>
      </c>
      <c r="N290" s="203">
        <v>0</v>
      </c>
      <c r="O290" s="203">
        <v>0</v>
      </c>
      <c r="P290" s="204">
        <f t="shared" si="8"/>
        <v>0</v>
      </c>
      <c r="Q290" s="203">
        <v>0.83453237410071945</v>
      </c>
      <c r="R290" s="203">
        <v>0.8</v>
      </c>
      <c r="S290" s="203">
        <v>0.8</v>
      </c>
      <c r="T290" s="203">
        <v>0.8</v>
      </c>
      <c r="U290" s="203">
        <v>0.8</v>
      </c>
      <c r="V290" s="203">
        <v>0.8</v>
      </c>
      <c r="W290" s="204">
        <f t="shared" si="9"/>
        <v>0.80575539568345311</v>
      </c>
    </row>
    <row r="291" spans="1:23" ht="18" customHeight="1">
      <c r="A291" s="202">
        <v>287</v>
      </c>
      <c r="B291" s="202" t="s">
        <v>523</v>
      </c>
      <c r="C291" s="202">
        <v>222</v>
      </c>
      <c r="D291" s="203">
        <v>0</v>
      </c>
      <c r="E291" s="203">
        <v>0</v>
      </c>
      <c r="F291" s="203">
        <v>0</v>
      </c>
      <c r="G291" s="203">
        <v>0</v>
      </c>
      <c r="H291" s="203">
        <v>0</v>
      </c>
      <c r="I291" s="203">
        <v>0</v>
      </c>
      <c r="J291" s="203">
        <v>0</v>
      </c>
      <c r="K291" s="203">
        <v>0</v>
      </c>
      <c r="L291" s="203">
        <v>0</v>
      </c>
      <c r="M291" s="203">
        <v>0</v>
      </c>
      <c r="N291" s="203">
        <v>0</v>
      </c>
      <c r="O291" s="203">
        <v>0</v>
      </c>
      <c r="P291" s="204">
        <f t="shared" si="8"/>
        <v>0</v>
      </c>
      <c r="Q291" s="203">
        <v>0</v>
      </c>
      <c r="R291" s="203">
        <v>0</v>
      </c>
      <c r="S291" s="203">
        <v>0.79999999999999993</v>
      </c>
      <c r="T291" s="203">
        <v>0.79999999999999993</v>
      </c>
      <c r="U291" s="203">
        <v>0.79999999999999993</v>
      </c>
      <c r="V291" s="203">
        <v>0.79999999999999993</v>
      </c>
      <c r="W291" s="204">
        <f t="shared" si="9"/>
        <v>0.53333333333333333</v>
      </c>
    </row>
    <row r="292" spans="1:23" ht="18" customHeight="1">
      <c r="A292" s="202">
        <v>288</v>
      </c>
      <c r="B292" s="202" t="s">
        <v>524</v>
      </c>
      <c r="C292" s="202">
        <v>833</v>
      </c>
      <c r="D292" s="203">
        <v>0</v>
      </c>
      <c r="E292" s="203">
        <v>0</v>
      </c>
      <c r="F292" s="203">
        <v>0</v>
      </c>
      <c r="G292" s="203">
        <v>0</v>
      </c>
      <c r="H292" s="203">
        <v>0</v>
      </c>
      <c r="I292" s="203">
        <v>0</v>
      </c>
      <c r="J292" s="203">
        <v>0</v>
      </c>
      <c r="L292" s="203">
        <v>0</v>
      </c>
      <c r="M292" s="203">
        <v>0</v>
      </c>
      <c r="N292" s="203">
        <v>0</v>
      </c>
      <c r="O292" s="203">
        <v>0</v>
      </c>
      <c r="P292" s="204">
        <f t="shared" si="8"/>
        <v>0</v>
      </c>
      <c r="Q292" s="203">
        <v>0</v>
      </c>
      <c r="R292" s="203">
        <v>0</v>
      </c>
      <c r="S292" s="203">
        <v>0</v>
      </c>
      <c r="T292" s="203">
        <v>0</v>
      </c>
      <c r="U292" s="203">
        <v>0.30205282112845139</v>
      </c>
      <c r="V292" s="203">
        <v>0.80031212484993997</v>
      </c>
      <c r="W292" s="204">
        <f t="shared" si="9"/>
        <v>0.18372749099639854</v>
      </c>
    </row>
  </sheetData>
  <mergeCells count="2">
    <mergeCell ref="D1:O1"/>
    <mergeCell ref="Q1:V1"/>
  </mergeCells>
  <printOptions horizontalCentered="1" gridLines="1"/>
  <pageMargins left="0.59" right="0.53" top="0.99" bottom="0.51" header="0.79" footer="0.31496062992126"/>
  <pageSetup paperSize="9" scale="70" orientation="landscape" verticalDpi="0" r:id="rId1"/>
  <headerFooter>
    <oddHeader>&amp;L&amp;12Licencee:SOUTHCO UTILITY
&amp;C&amp;18INFORMATION FOR FIXATION OF MONTHLY MAXIMUM DEMAND CHARGE&amp;R                        &amp;12OERC FORM P-8</oddHeader>
  </headerFooter>
  <rowBreaks count="6" manualBreakCount="6">
    <brk id="40" max="16383" man="1"/>
    <brk id="76" max="16383" man="1"/>
    <brk id="112" max="16383" man="1"/>
    <brk id="148" max="16383" man="1"/>
    <brk id="184" max="16383" man="1"/>
    <brk id="220" max="16383" man="1"/>
  </rowBreaks>
  <colBreaks count="1" manualBreakCount="1">
    <brk id="16" max="1048575" man="1"/>
  </colBreaks>
</worksheet>
</file>

<file path=xl/worksheets/sheet9.xml><?xml version="1.0" encoding="utf-8"?>
<worksheet xmlns="http://schemas.openxmlformats.org/spreadsheetml/2006/main" xmlns:r="http://schemas.openxmlformats.org/officeDocument/2006/relationships">
  <sheetPr>
    <tabColor rgb="FFC00000"/>
  </sheetPr>
  <dimension ref="A1:W29"/>
  <sheetViews>
    <sheetView view="pageBreakPreview" zoomScale="60" workbookViewId="0">
      <selection activeCell="B38" sqref="B38"/>
    </sheetView>
  </sheetViews>
  <sheetFormatPr defaultColWidth="7.88671875" defaultRowHeight="15"/>
  <cols>
    <col min="1" max="1" width="4.6640625" style="196" bestFit="1" customWidth="1"/>
    <col min="2" max="2" width="35.5546875" style="196" customWidth="1"/>
    <col min="3" max="16" width="7.88671875" style="196"/>
    <col min="17" max="23" width="10.77734375" style="196" customWidth="1"/>
    <col min="24" max="16384" width="7.88671875" style="196"/>
  </cols>
  <sheetData>
    <row r="1" spans="1:23">
      <c r="A1" s="192" t="s">
        <v>245</v>
      </c>
      <c r="B1" s="193" t="s">
        <v>246</v>
      </c>
      <c r="C1" s="194" t="s">
        <v>247</v>
      </c>
      <c r="D1" s="327" t="s">
        <v>248</v>
      </c>
      <c r="E1" s="327"/>
      <c r="F1" s="327"/>
      <c r="G1" s="327"/>
      <c r="H1" s="327"/>
      <c r="I1" s="327"/>
      <c r="J1" s="327"/>
      <c r="K1" s="327"/>
      <c r="L1" s="327"/>
      <c r="M1" s="327"/>
      <c r="N1" s="327"/>
      <c r="O1" s="327"/>
      <c r="P1" s="195" t="s">
        <v>249</v>
      </c>
      <c r="Q1" s="328" t="s">
        <v>248</v>
      </c>
      <c r="R1" s="329"/>
      <c r="S1" s="329"/>
      <c r="T1" s="329"/>
      <c r="U1" s="329"/>
      <c r="V1" s="330"/>
      <c r="W1" s="195" t="s">
        <v>249</v>
      </c>
    </row>
    <row r="2" spans="1:23" s="198" customFormat="1">
      <c r="A2" s="192"/>
      <c r="B2" s="193"/>
      <c r="C2" s="193" t="s">
        <v>250</v>
      </c>
      <c r="D2" s="194"/>
      <c r="E2" s="194"/>
      <c r="F2" s="194"/>
      <c r="G2" s="194"/>
      <c r="H2" s="194"/>
      <c r="I2" s="194"/>
      <c r="J2" s="194"/>
      <c r="K2" s="194"/>
      <c r="L2" s="194"/>
      <c r="M2" s="194"/>
      <c r="N2" s="194"/>
      <c r="O2" s="194"/>
      <c r="P2" s="193" t="s">
        <v>251</v>
      </c>
      <c r="Q2" s="197"/>
      <c r="R2" s="197"/>
      <c r="S2" s="197"/>
      <c r="T2" s="197"/>
      <c r="U2" s="197"/>
      <c r="V2" s="197"/>
      <c r="W2" s="193" t="s">
        <v>251</v>
      </c>
    </row>
    <row r="3" spans="1:23" s="198" customFormat="1">
      <c r="A3" s="192"/>
      <c r="B3" s="193"/>
      <c r="C3" s="193" t="s">
        <v>252</v>
      </c>
      <c r="D3" s="194">
        <v>41730</v>
      </c>
      <c r="E3" s="194">
        <v>41760</v>
      </c>
      <c r="F3" s="194">
        <v>41791</v>
      </c>
      <c r="G3" s="194">
        <v>41821</v>
      </c>
      <c r="H3" s="194">
        <v>41852</v>
      </c>
      <c r="I3" s="194">
        <v>41883</v>
      </c>
      <c r="J3" s="194">
        <v>41913</v>
      </c>
      <c r="K3" s="194">
        <v>41944</v>
      </c>
      <c r="L3" s="194">
        <v>41974</v>
      </c>
      <c r="M3" s="194">
        <v>42005</v>
      </c>
      <c r="N3" s="194">
        <v>42036</v>
      </c>
      <c r="O3" s="194">
        <v>42064</v>
      </c>
      <c r="P3" s="193" t="s">
        <v>253</v>
      </c>
      <c r="Q3" s="194">
        <v>42095</v>
      </c>
      <c r="R3" s="194">
        <v>42125</v>
      </c>
      <c r="S3" s="194">
        <v>42156</v>
      </c>
      <c r="T3" s="194">
        <v>42186</v>
      </c>
      <c r="U3" s="194">
        <v>42217</v>
      </c>
      <c r="V3" s="194">
        <v>42248</v>
      </c>
      <c r="W3" s="193" t="s">
        <v>253</v>
      </c>
    </row>
    <row r="4" spans="1:23">
      <c r="A4" s="294" t="s">
        <v>525</v>
      </c>
      <c r="B4" s="200" t="s">
        <v>526</v>
      </c>
      <c r="C4" s="202"/>
      <c r="D4" s="202"/>
      <c r="E4" s="202"/>
      <c r="F4" s="202"/>
      <c r="G4" s="202"/>
      <c r="H4" s="202"/>
      <c r="I4" s="202"/>
      <c r="J4" s="202"/>
      <c r="K4" s="202"/>
      <c r="L4" s="202"/>
      <c r="M4" s="202"/>
      <c r="N4" s="202"/>
      <c r="O4" s="202"/>
      <c r="P4" s="202"/>
      <c r="Q4" s="202"/>
      <c r="R4" s="202"/>
      <c r="S4" s="202"/>
      <c r="T4" s="202"/>
      <c r="U4" s="202"/>
      <c r="V4" s="202"/>
      <c r="W4" s="202"/>
    </row>
    <row r="5" spans="1:23" ht="15.75">
      <c r="A5" s="202">
        <v>1</v>
      </c>
      <c r="B5" s="202" t="s">
        <v>527</v>
      </c>
      <c r="C5" s="202">
        <v>1200</v>
      </c>
      <c r="D5" s="203">
        <v>0.8</v>
      </c>
      <c r="E5" s="203">
        <v>0.8</v>
      </c>
      <c r="F5" s="203">
        <v>0.8</v>
      </c>
      <c r="G5" s="203">
        <v>0.8</v>
      </c>
      <c r="H5" s="203">
        <v>0.8</v>
      </c>
      <c r="I5" s="203">
        <v>0.8</v>
      </c>
      <c r="J5" s="203">
        <v>0.8</v>
      </c>
      <c r="K5" s="203">
        <v>0.8</v>
      </c>
      <c r="L5" s="203">
        <v>0.8</v>
      </c>
      <c r="M5" s="203">
        <v>0.8</v>
      </c>
      <c r="N5" s="203">
        <v>0.8</v>
      </c>
      <c r="O5" s="203">
        <v>0.8</v>
      </c>
      <c r="P5" s="203">
        <f>SUM(D5:O5)/12</f>
        <v>0.79999999999999993</v>
      </c>
      <c r="Q5" s="203">
        <v>0.8</v>
      </c>
      <c r="R5" s="203">
        <v>0.8</v>
      </c>
      <c r="S5" s="203">
        <v>0.8</v>
      </c>
      <c r="T5" s="203">
        <v>0.8</v>
      </c>
      <c r="U5" s="203">
        <v>0.8</v>
      </c>
      <c r="V5" s="203">
        <v>0.8075</v>
      </c>
      <c r="W5" s="204">
        <f>SUM(Q5:V5)/6</f>
        <v>0.80125000000000002</v>
      </c>
    </row>
    <row r="6" spans="1:23" ht="15.75">
      <c r="A6" s="202">
        <v>2</v>
      </c>
      <c r="B6" s="202" t="s">
        <v>528</v>
      </c>
      <c r="C6" s="202">
        <v>1500</v>
      </c>
      <c r="D6" s="203">
        <v>0.95599999999999996</v>
      </c>
      <c r="E6" s="203">
        <v>0.8</v>
      </c>
      <c r="F6" s="203">
        <v>0.8</v>
      </c>
      <c r="G6" s="203">
        <v>0.8</v>
      </c>
      <c r="H6" s="203">
        <v>0.8</v>
      </c>
      <c r="I6" s="203">
        <v>1.256</v>
      </c>
      <c r="J6" s="203">
        <v>1.04</v>
      </c>
      <c r="K6" s="203">
        <v>0.90400000000000003</v>
      </c>
      <c r="L6" s="203">
        <v>0.82</v>
      </c>
      <c r="M6" s="203">
        <v>0.8</v>
      </c>
      <c r="N6" s="203">
        <v>0.8</v>
      </c>
      <c r="O6" s="203">
        <v>0.94</v>
      </c>
      <c r="P6" s="203">
        <f t="shared" ref="P6:P29" si="0">SUM(D6:O6)/12</f>
        <v>0.89300000000000013</v>
      </c>
      <c r="Q6" s="203">
        <v>0.92400000000000004</v>
      </c>
      <c r="R6" s="203">
        <v>1.052</v>
      </c>
      <c r="S6" s="203">
        <v>1.004</v>
      </c>
      <c r="T6" s="203">
        <v>1.0640000000000001</v>
      </c>
      <c r="U6" s="203">
        <v>1.04</v>
      </c>
      <c r="V6" s="203">
        <v>1.08</v>
      </c>
      <c r="W6" s="204">
        <f t="shared" ref="W6:W29" si="1">SUM(Q6:V6)/6</f>
        <v>1.0273333333333334</v>
      </c>
    </row>
    <row r="7" spans="1:23" ht="15.75">
      <c r="A7" s="202">
        <v>3</v>
      </c>
      <c r="B7" s="202" t="s">
        <v>529</v>
      </c>
      <c r="C7" s="202">
        <v>5000</v>
      </c>
      <c r="D7" s="203">
        <v>0.92159999999999997</v>
      </c>
      <c r="E7" s="203">
        <v>0.94079999999999997</v>
      </c>
      <c r="F7" s="203">
        <v>0.96</v>
      </c>
      <c r="G7" s="203">
        <v>0.91200000000000003</v>
      </c>
      <c r="H7" s="203">
        <v>0.86399999999999999</v>
      </c>
      <c r="I7" s="203">
        <v>0.81599999999999995</v>
      </c>
      <c r="J7" s="203">
        <v>0.97919999999999996</v>
      </c>
      <c r="K7" s="203">
        <v>0.80640000000000001</v>
      </c>
      <c r="L7" s="203">
        <v>0.97919999999999996</v>
      </c>
      <c r="M7" s="203">
        <v>0.8</v>
      </c>
      <c r="N7" s="203">
        <v>1.1232</v>
      </c>
      <c r="O7" s="203">
        <v>0.8</v>
      </c>
      <c r="P7" s="203">
        <f t="shared" si="0"/>
        <v>0.90853333333333353</v>
      </c>
      <c r="Q7" s="203">
        <v>0.8</v>
      </c>
      <c r="R7" s="203">
        <v>0.8</v>
      </c>
      <c r="S7" s="203">
        <v>0.8</v>
      </c>
      <c r="T7" s="203">
        <v>0.81599999999999995</v>
      </c>
      <c r="U7" s="203">
        <v>0.87360000000000004</v>
      </c>
      <c r="V7" s="203">
        <v>0.8</v>
      </c>
      <c r="W7" s="204">
        <f t="shared" si="1"/>
        <v>0.81493333333333329</v>
      </c>
    </row>
    <row r="8" spans="1:23" ht="15.75">
      <c r="A8" s="202">
        <v>4</v>
      </c>
      <c r="B8" s="202" t="s">
        <v>530</v>
      </c>
      <c r="C8" s="202">
        <v>4000</v>
      </c>
      <c r="D8" s="203">
        <v>0.97799999999999998</v>
      </c>
      <c r="E8" s="203">
        <v>0.85199999999999998</v>
      </c>
      <c r="F8" s="203">
        <v>0.93300000000000005</v>
      </c>
      <c r="G8" s="203">
        <v>0.99299999999999999</v>
      </c>
      <c r="H8" s="203">
        <v>1.1160000000000001</v>
      </c>
      <c r="I8" s="203">
        <v>0.9</v>
      </c>
      <c r="J8" s="203">
        <v>0.82199999999999995</v>
      </c>
      <c r="K8" s="203">
        <v>0.8</v>
      </c>
      <c r="L8" s="203">
        <v>0.8</v>
      </c>
      <c r="M8" s="203">
        <v>0.81</v>
      </c>
      <c r="N8" s="203">
        <v>0.8</v>
      </c>
      <c r="O8" s="203">
        <v>0.8</v>
      </c>
      <c r="P8" s="203">
        <f t="shared" si="0"/>
        <v>0.88366666666666693</v>
      </c>
      <c r="Q8" s="203">
        <v>0.8</v>
      </c>
      <c r="R8" s="203">
        <v>0.89700000000000002</v>
      </c>
      <c r="S8" s="203">
        <v>0.8</v>
      </c>
      <c r="T8" s="203">
        <v>0.93899999999999995</v>
      </c>
      <c r="U8" s="203">
        <v>0.8</v>
      </c>
      <c r="V8" s="203">
        <v>1.3680000000000001</v>
      </c>
      <c r="W8" s="204">
        <f t="shared" si="1"/>
        <v>0.93400000000000005</v>
      </c>
    </row>
    <row r="9" spans="1:23" ht="15.75">
      <c r="A9" s="202">
        <v>5</v>
      </c>
      <c r="B9" s="202" t="s">
        <v>531</v>
      </c>
      <c r="C9" s="202">
        <v>1111</v>
      </c>
      <c r="D9" s="203">
        <v>1.0153015301530153</v>
      </c>
      <c r="E9" s="203">
        <v>0.98289828982898286</v>
      </c>
      <c r="F9" s="203">
        <v>0.97209720972097213</v>
      </c>
      <c r="G9" s="203">
        <v>0.98289828982898286</v>
      </c>
      <c r="H9" s="203">
        <v>0.96129612961296129</v>
      </c>
      <c r="I9" s="203">
        <v>0.96129612961296129</v>
      </c>
      <c r="J9" s="203">
        <v>0.95049504950495045</v>
      </c>
      <c r="K9" s="203">
        <v>0.97209720972097213</v>
      </c>
      <c r="L9" s="203">
        <v>0.98289828982898286</v>
      </c>
      <c r="M9" s="203">
        <v>0.98289828982898286</v>
      </c>
      <c r="N9" s="203">
        <v>0.97209720972097213</v>
      </c>
      <c r="O9" s="203">
        <v>0.96129612961296129</v>
      </c>
      <c r="P9" s="203">
        <f t="shared" si="0"/>
        <v>0.97479747974797482</v>
      </c>
      <c r="Q9" s="203">
        <v>0.93969396939693972</v>
      </c>
      <c r="R9" s="203">
        <v>0.92889288928892888</v>
      </c>
      <c r="S9" s="203">
        <v>0.8748874887488749</v>
      </c>
      <c r="T9" s="203">
        <v>0.98289828982898286</v>
      </c>
      <c r="U9" s="203">
        <v>1.0153015301530153</v>
      </c>
      <c r="V9" s="203">
        <v>1.0477047704770477</v>
      </c>
      <c r="W9" s="204">
        <f t="shared" si="1"/>
        <v>0.96489648964896491</v>
      </c>
    </row>
    <row r="10" spans="1:23" ht="15.75">
      <c r="A10" s="202">
        <v>6</v>
      </c>
      <c r="B10" s="202" t="s">
        <v>532</v>
      </c>
      <c r="C10" s="202">
        <v>1000</v>
      </c>
      <c r="D10" s="203">
        <v>0.9</v>
      </c>
      <c r="E10" s="203">
        <v>0.9</v>
      </c>
      <c r="F10" s="203">
        <v>0.9</v>
      </c>
      <c r="G10" s="203">
        <v>0.9</v>
      </c>
      <c r="H10" s="203">
        <v>0.9</v>
      </c>
      <c r="I10" s="203">
        <v>0.9</v>
      </c>
      <c r="J10" s="203">
        <v>0.9</v>
      </c>
      <c r="K10" s="203">
        <v>0.9</v>
      </c>
      <c r="L10" s="203">
        <v>0.9</v>
      </c>
      <c r="M10" s="203">
        <v>0.9</v>
      </c>
      <c r="N10" s="203">
        <v>0.9</v>
      </c>
      <c r="O10" s="203">
        <v>0.9</v>
      </c>
      <c r="P10" s="203">
        <f t="shared" si="0"/>
        <v>0.90000000000000024</v>
      </c>
      <c r="Q10" s="203">
        <v>0.9</v>
      </c>
      <c r="R10" s="203">
        <v>0.9</v>
      </c>
      <c r="S10" s="203">
        <v>0.9</v>
      </c>
      <c r="T10" s="203">
        <v>0.9</v>
      </c>
      <c r="U10" s="203">
        <v>0.9</v>
      </c>
      <c r="V10" s="203">
        <v>0.9</v>
      </c>
      <c r="W10" s="204">
        <f t="shared" si="1"/>
        <v>0.9</v>
      </c>
    </row>
    <row r="11" spans="1:23" ht="15.75">
      <c r="A11" s="202">
        <v>7</v>
      </c>
      <c r="B11" s="202" t="s">
        <v>533</v>
      </c>
      <c r="C11" s="202">
        <v>3000</v>
      </c>
      <c r="D11" s="203">
        <v>0.86</v>
      </c>
      <c r="E11" s="203">
        <v>0.91</v>
      </c>
      <c r="F11" s="203">
        <v>0.97199999999999998</v>
      </c>
      <c r="G11" s="203">
        <v>0.91600000000000004</v>
      </c>
      <c r="H11" s="203">
        <v>0.85199999999999998</v>
      </c>
      <c r="I11" s="203">
        <v>0.82799999999999996</v>
      </c>
      <c r="J11" s="203">
        <v>0.88</v>
      </c>
      <c r="K11" s="203">
        <v>0.96</v>
      </c>
      <c r="L11" s="203">
        <v>0.89800000000000002</v>
      </c>
      <c r="M11" s="203">
        <v>0.90600000000000003</v>
      </c>
      <c r="N11" s="203">
        <v>0.99399999999999999</v>
      </c>
      <c r="O11" s="203">
        <v>0.91</v>
      </c>
      <c r="P11" s="203">
        <f t="shared" si="0"/>
        <v>0.90716666666666679</v>
      </c>
      <c r="Q11" s="203">
        <v>0.93200000000000005</v>
      </c>
      <c r="R11" s="203">
        <v>0.91</v>
      </c>
      <c r="S11" s="203">
        <v>0.96199999999999997</v>
      </c>
      <c r="T11" s="203">
        <v>0.91600000000000004</v>
      </c>
      <c r="U11" s="203">
        <v>0.9423999999999999</v>
      </c>
      <c r="V11" s="203">
        <v>0.98</v>
      </c>
      <c r="W11" s="204">
        <f t="shared" si="1"/>
        <v>0.94040000000000001</v>
      </c>
    </row>
    <row r="12" spans="1:23" ht="15.75">
      <c r="A12" s="202">
        <v>8</v>
      </c>
      <c r="B12" s="202" t="s">
        <v>491</v>
      </c>
      <c r="C12" s="202">
        <v>1200</v>
      </c>
      <c r="D12" s="203">
        <v>0</v>
      </c>
      <c r="E12" s="203">
        <v>0.90600000000000003</v>
      </c>
      <c r="F12" s="203">
        <v>0.93899999999999995</v>
      </c>
      <c r="G12" s="203">
        <v>0.96899999999999997</v>
      </c>
      <c r="H12" s="203">
        <v>1.0170000000000001</v>
      </c>
      <c r="I12" s="203">
        <v>0.95700000000000007</v>
      </c>
      <c r="J12" s="203">
        <v>0.996</v>
      </c>
      <c r="K12" s="203">
        <v>1.0770000000000002</v>
      </c>
      <c r="L12" s="203">
        <v>1.1100000000000001</v>
      </c>
      <c r="M12" s="203">
        <v>1.1100000000000001</v>
      </c>
      <c r="N12" s="203">
        <v>1.05</v>
      </c>
      <c r="O12" s="203">
        <v>0.94799999999999995</v>
      </c>
      <c r="P12" s="203">
        <f t="shared" si="0"/>
        <v>0.92325000000000024</v>
      </c>
      <c r="Q12" s="203">
        <v>0.97200000000000009</v>
      </c>
      <c r="R12" s="203">
        <v>0.92399999999999993</v>
      </c>
      <c r="S12" s="203">
        <v>0.90899999999999992</v>
      </c>
      <c r="T12" s="203">
        <v>0.95700000000000007</v>
      </c>
      <c r="U12" s="203">
        <v>1.002</v>
      </c>
      <c r="V12" s="203">
        <v>1.119</v>
      </c>
      <c r="W12" s="204">
        <f t="shared" si="1"/>
        <v>0.98049999999999982</v>
      </c>
    </row>
    <row r="13" spans="1:23" ht="15.75">
      <c r="A13" s="202">
        <v>9</v>
      </c>
      <c r="B13" s="202" t="s">
        <v>534</v>
      </c>
      <c r="C13" s="202">
        <v>4000</v>
      </c>
      <c r="D13" s="203">
        <v>0.91800000000000004</v>
      </c>
      <c r="E13" s="203">
        <v>0.90149999999999997</v>
      </c>
      <c r="F13" s="203">
        <v>0.90149999999999997</v>
      </c>
      <c r="G13" s="203">
        <v>0.82199999999999995</v>
      </c>
      <c r="H13" s="203">
        <v>0.85050000000000003</v>
      </c>
      <c r="I13" s="203">
        <v>0.83550000000000002</v>
      </c>
      <c r="J13" s="203">
        <v>0.8</v>
      </c>
      <c r="K13" s="203">
        <v>0.81899999999999995</v>
      </c>
      <c r="L13" s="203">
        <v>0.86399999999999999</v>
      </c>
      <c r="M13" s="203">
        <v>0.85199999999999998</v>
      </c>
      <c r="N13" s="203">
        <v>0.86099999999999999</v>
      </c>
      <c r="O13" s="203">
        <v>0.879</v>
      </c>
      <c r="P13" s="203">
        <f t="shared" si="0"/>
        <v>0.85866666666666669</v>
      </c>
      <c r="Q13" s="203">
        <v>0.84150000000000003</v>
      </c>
      <c r="R13" s="203">
        <v>0.85650000000000004</v>
      </c>
      <c r="S13" s="203">
        <v>0.88500000000000001</v>
      </c>
      <c r="T13" s="203">
        <v>0.84450000000000003</v>
      </c>
      <c r="U13" s="203">
        <v>0.85350000000000004</v>
      </c>
      <c r="V13" s="203">
        <v>0.82350000000000001</v>
      </c>
      <c r="W13" s="204">
        <f t="shared" si="1"/>
        <v>0.85075000000000012</v>
      </c>
    </row>
    <row r="14" spans="1:23" ht="15.75">
      <c r="A14" s="202">
        <v>10</v>
      </c>
      <c r="B14" s="202" t="s">
        <v>535</v>
      </c>
      <c r="C14" s="202">
        <v>4000</v>
      </c>
      <c r="D14" s="203">
        <v>0.89100000000000001</v>
      </c>
      <c r="E14" s="203">
        <v>0.90900000000000003</v>
      </c>
      <c r="F14" s="203">
        <v>0.92700000000000005</v>
      </c>
      <c r="G14" s="203">
        <v>0.94799999999999995</v>
      </c>
      <c r="H14" s="203">
        <v>0.94499999999999995</v>
      </c>
      <c r="I14" s="203">
        <v>0.93300000000000005</v>
      </c>
      <c r="J14" s="203">
        <v>0.90600000000000003</v>
      </c>
      <c r="K14" s="203">
        <v>0.996</v>
      </c>
      <c r="L14" s="203">
        <v>0.99</v>
      </c>
      <c r="M14" s="203">
        <v>0.996</v>
      </c>
      <c r="N14" s="203">
        <v>0.93899999999999995</v>
      </c>
      <c r="O14" s="203">
        <v>0.94199999999999995</v>
      </c>
      <c r="P14" s="203">
        <f t="shared" si="0"/>
        <v>0.94350000000000012</v>
      </c>
      <c r="Q14" s="203">
        <v>0.96</v>
      </c>
      <c r="R14" s="203">
        <v>0.94199999999999995</v>
      </c>
      <c r="S14" s="203">
        <v>0.879</v>
      </c>
      <c r="T14" s="203">
        <v>0.88200000000000001</v>
      </c>
      <c r="U14" s="203">
        <v>0.87</v>
      </c>
      <c r="V14" s="203">
        <v>0.873</v>
      </c>
      <c r="W14" s="204">
        <f t="shared" si="1"/>
        <v>0.90099999999999991</v>
      </c>
    </row>
    <row r="15" spans="1:23" ht="15.75">
      <c r="A15" s="202"/>
      <c r="B15" s="202"/>
      <c r="C15" s="202"/>
      <c r="D15" s="203"/>
      <c r="E15" s="203"/>
      <c r="F15" s="203"/>
      <c r="G15" s="203"/>
      <c r="H15" s="203"/>
      <c r="I15" s="203"/>
      <c r="J15" s="203"/>
      <c r="K15" s="203"/>
      <c r="L15" s="203"/>
      <c r="M15" s="203"/>
      <c r="N15" s="203"/>
      <c r="O15" s="203"/>
      <c r="P15" s="203"/>
      <c r="Q15" s="203"/>
      <c r="R15" s="203"/>
      <c r="S15" s="203"/>
      <c r="T15" s="203"/>
      <c r="U15" s="203"/>
      <c r="V15" s="203"/>
      <c r="W15" s="204"/>
    </row>
    <row r="16" spans="1:23" ht="15.75">
      <c r="A16" s="294" t="s">
        <v>536</v>
      </c>
      <c r="B16" s="200" t="s">
        <v>537</v>
      </c>
      <c r="C16" s="202"/>
      <c r="D16" s="203"/>
      <c r="E16" s="203"/>
      <c r="F16" s="203"/>
      <c r="G16" s="203"/>
      <c r="H16" s="203"/>
      <c r="I16" s="203"/>
      <c r="J16" s="203"/>
      <c r="K16" s="203"/>
      <c r="L16" s="203"/>
      <c r="M16" s="203"/>
      <c r="N16" s="203"/>
      <c r="O16" s="203"/>
      <c r="P16" s="203"/>
      <c r="Q16" s="203"/>
      <c r="R16" s="203"/>
      <c r="S16" s="203"/>
      <c r="T16" s="203"/>
      <c r="U16" s="203"/>
      <c r="V16" s="203"/>
      <c r="W16" s="204"/>
    </row>
    <row r="17" spans="1:23" ht="15.75">
      <c r="A17" s="202">
        <v>1</v>
      </c>
      <c r="B17" s="202" t="s">
        <v>329</v>
      </c>
      <c r="C17" s="202">
        <v>13000</v>
      </c>
      <c r="D17" s="203">
        <v>1.1686153846153846</v>
      </c>
      <c r="E17" s="203">
        <v>0.8</v>
      </c>
      <c r="F17" s="203">
        <v>0.82338461538461538</v>
      </c>
      <c r="G17" s="203">
        <v>1.2295384615384615</v>
      </c>
      <c r="H17" s="203">
        <v>0.8</v>
      </c>
      <c r="I17" s="203">
        <v>0.8</v>
      </c>
      <c r="J17" s="203">
        <v>1.0615384615384615</v>
      </c>
      <c r="K17" s="203">
        <v>0.88246153846153841</v>
      </c>
      <c r="L17" s="203">
        <v>0.99876923076923074</v>
      </c>
      <c r="M17" s="203">
        <v>0.94892307692307687</v>
      </c>
      <c r="N17" s="203">
        <v>0.85107692307692306</v>
      </c>
      <c r="O17" s="203">
        <v>0.86584615384615382</v>
      </c>
      <c r="P17" s="203">
        <f t="shared" si="0"/>
        <v>0.93584615384615366</v>
      </c>
      <c r="Q17" s="203">
        <v>0.8935384615384615</v>
      </c>
      <c r="R17" s="203">
        <v>1.0855384615384616</v>
      </c>
      <c r="S17" s="203">
        <v>1.032</v>
      </c>
      <c r="T17" s="203">
        <v>0.94338461538461538</v>
      </c>
      <c r="U17" s="203">
        <v>0.96553846153846157</v>
      </c>
      <c r="V17" s="203">
        <v>0.83446153846153848</v>
      </c>
      <c r="W17" s="204">
        <f t="shared" si="1"/>
        <v>0.95907692307692305</v>
      </c>
    </row>
    <row r="18" spans="1:23" ht="15.75">
      <c r="A18" s="202">
        <v>2</v>
      </c>
      <c r="B18" s="202" t="s">
        <v>538</v>
      </c>
      <c r="C18" s="202">
        <v>9000</v>
      </c>
      <c r="D18" s="203">
        <v>0.82</v>
      </c>
      <c r="E18" s="203">
        <v>0.84</v>
      </c>
      <c r="F18" s="203">
        <v>0.8</v>
      </c>
      <c r="G18" s="203">
        <v>0.80400000000000005</v>
      </c>
      <c r="H18" s="203">
        <v>0.85599999999999998</v>
      </c>
      <c r="I18" s="203">
        <v>0.86199999999999999</v>
      </c>
      <c r="J18" s="203">
        <v>0.85799999999999998</v>
      </c>
      <c r="K18" s="203">
        <v>0.85</v>
      </c>
      <c r="L18" s="203">
        <v>0.86799999999999999</v>
      </c>
      <c r="M18" s="203">
        <v>0.85</v>
      </c>
      <c r="N18" s="203">
        <v>0.878</v>
      </c>
      <c r="O18" s="203">
        <v>0.86599999999999999</v>
      </c>
      <c r="P18" s="203">
        <f t="shared" si="0"/>
        <v>0.84599999999999997</v>
      </c>
      <c r="Q18" s="203">
        <v>0.878</v>
      </c>
      <c r="R18" s="203">
        <v>0.86199999999999999</v>
      </c>
      <c r="S18" s="203">
        <v>0.85399999999999998</v>
      </c>
      <c r="T18" s="203">
        <v>0.876</v>
      </c>
      <c r="U18" s="203">
        <v>0.88600000000000001</v>
      </c>
      <c r="V18" s="203">
        <v>0.86</v>
      </c>
      <c r="W18" s="204">
        <f t="shared" si="1"/>
        <v>0.8693333333333334</v>
      </c>
    </row>
    <row r="19" spans="1:23" ht="15.75">
      <c r="A19" s="202">
        <v>3</v>
      </c>
      <c r="B19" s="202" t="s">
        <v>539</v>
      </c>
      <c r="C19" s="202">
        <v>17778</v>
      </c>
      <c r="D19" s="203">
        <v>0.93441331983350207</v>
      </c>
      <c r="E19" s="203">
        <v>0.93936325795927555</v>
      </c>
      <c r="F19" s="203">
        <v>0.88378895263809198</v>
      </c>
      <c r="G19" s="203">
        <v>0.9017324783440207</v>
      </c>
      <c r="H19" s="203">
        <v>0.88693891326358421</v>
      </c>
      <c r="I19" s="203">
        <v>0.88553268084148951</v>
      </c>
      <c r="J19" s="203">
        <v>0.86972662841714476</v>
      </c>
      <c r="K19" s="203">
        <v>0.85555180560242994</v>
      </c>
      <c r="L19" s="203">
        <v>0.83738328270896611</v>
      </c>
      <c r="M19" s="203">
        <v>0.83003149960625489</v>
      </c>
      <c r="N19" s="203">
        <v>0.84303633704578695</v>
      </c>
      <c r="O19" s="203">
        <v>0.8461975475306559</v>
      </c>
      <c r="P19" s="203">
        <f t="shared" si="0"/>
        <v>0.87614139198260022</v>
      </c>
      <c r="Q19" s="203">
        <v>0.81702103723703456</v>
      </c>
      <c r="R19" s="203">
        <v>0.81807289908876146</v>
      </c>
      <c r="S19" s="203">
        <v>0.79999999999999993</v>
      </c>
      <c r="T19" s="203">
        <v>0.79999999999999993</v>
      </c>
      <c r="U19" s="203">
        <v>0.79999999999999993</v>
      </c>
      <c r="V19" s="203">
        <v>0.85006749915626056</v>
      </c>
      <c r="W19" s="204">
        <f t="shared" si="1"/>
        <v>0.81419357258034264</v>
      </c>
    </row>
    <row r="20" spans="1:23" ht="15.75">
      <c r="A20" s="202">
        <v>4</v>
      </c>
      <c r="B20" s="202" t="s">
        <v>540</v>
      </c>
      <c r="C20" s="202">
        <v>10000</v>
      </c>
      <c r="D20" s="203">
        <v>0.80400000000000005</v>
      </c>
      <c r="E20" s="203">
        <v>0.8</v>
      </c>
      <c r="F20" s="203">
        <v>1.1439999999999999</v>
      </c>
      <c r="G20" s="203">
        <v>1.02</v>
      </c>
      <c r="H20" s="203">
        <v>1.1224000000000001</v>
      </c>
      <c r="I20" s="203">
        <v>0.8</v>
      </c>
      <c r="J20" s="203">
        <v>0.8</v>
      </c>
      <c r="K20" s="203">
        <v>0.83360000000000001</v>
      </c>
      <c r="L20" s="203">
        <v>0.8</v>
      </c>
      <c r="M20" s="203">
        <v>0.99519999999999997</v>
      </c>
      <c r="N20" s="203">
        <v>0.84719999999999995</v>
      </c>
      <c r="O20" s="203">
        <v>1.3732</v>
      </c>
      <c r="P20" s="203">
        <f t="shared" si="0"/>
        <v>0.94496666666666673</v>
      </c>
      <c r="Q20" s="203">
        <v>1.506</v>
      </c>
      <c r="R20" s="203">
        <v>0.94479999999999997</v>
      </c>
      <c r="S20" s="203">
        <v>0.81679999999999997</v>
      </c>
      <c r="T20" s="203">
        <v>0.8</v>
      </c>
      <c r="U20" s="203">
        <v>0.8</v>
      </c>
      <c r="V20" s="203">
        <v>0.98640000000000005</v>
      </c>
      <c r="W20" s="204">
        <f t="shared" si="1"/>
        <v>0.97566666666666657</v>
      </c>
    </row>
    <row r="21" spans="1:23" ht="15.75">
      <c r="A21" s="202">
        <v>5</v>
      </c>
      <c r="B21" s="202" t="s">
        <v>541</v>
      </c>
      <c r="C21" s="202">
        <v>11112</v>
      </c>
      <c r="D21" s="203">
        <v>1.2239020878329734</v>
      </c>
      <c r="E21" s="203">
        <v>1.2850971922246219</v>
      </c>
      <c r="F21" s="203">
        <v>1.2059035277177825</v>
      </c>
      <c r="G21" s="203">
        <v>0.49676025917926564</v>
      </c>
      <c r="H21" s="203">
        <v>1.216702663786897</v>
      </c>
      <c r="I21" s="203">
        <v>1.011519078473722</v>
      </c>
      <c r="J21" s="203">
        <v>1.6162706983441324</v>
      </c>
      <c r="K21" s="203">
        <v>1.3858891288696904</v>
      </c>
      <c r="L21" s="203">
        <v>1.2562994960403169</v>
      </c>
      <c r="M21" s="203">
        <v>1.1195104391648667</v>
      </c>
      <c r="N21" s="203">
        <v>1.0007199424046076</v>
      </c>
      <c r="O21" s="203">
        <v>1.1375089992800576</v>
      </c>
      <c r="P21" s="203">
        <f t="shared" si="0"/>
        <v>1.1630069594432446</v>
      </c>
      <c r="Q21" s="203">
        <v>1.169906407487401</v>
      </c>
      <c r="R21" s="203">
        <v>0.95752339812814979</v>
      </c>
      <c r="S21" s="203">
        <v>1.169906407487401</v>
      </c>
      <c r="T21" s="203">
        <v>1.1879049676025919</v>
      </c>
      <c r="U21" s="203">
        <v>1.2095032397408207</v>
      </c>
      <c r="V21" s="203">
        <v>1.1951043916486681</v>
      </c>
      <c r="W21" s="204">
        <f t="shared" si="1"/>
        <v>1.148308135349172</v>
      </c>
    </row>
    <row r="22" spans="1:23" ht="15.75">
      <c r="A22" s="202">
        <v>6</v>
      </c>
      <c r="B22" s="202" t="s">
        <v>542</v>
      </c>
      <c r="C22" s="202">
        <v>14000</v>
      </c>
      <c r="D22" s="203">
        <v>0.98228571428571432</v>
      </c>
      <c r="E22" s="203">
        <v>1.1725714285714286</v>
      </c>
      <c r="F22" s="203">
        <v>1.3320000000000001</v>
      </c>
      <c r="G22" s="203">
        <v>0.86914285714285711</v>
      </c>
      <c r="H22" s="203">
        <v>0.9205714285714286</v>
      </c>
      <c r="I22" s="203">
        <v>0.81771428571428573</v>
      </c>
      <c r="J22" s="203">
        <v>1.1468571428571428</v>
      </c>
      <c r="K22" s="203">
        <v>1.6714285714285715</v>
      </c>
      <c r="L22" s="203">
        <v>1.26</v>
      </c>
      <c r="M22" s="203">
        <v>1.2857142857142858</v>
      </c>
      <c r="N22" s="203">
        <v>0.94628571428571429</v>
      </c>
      <c r="O22" s="203">
        <v>0.91542857142857148</v>
      </c>
      <c r="P22" s="203">
        <f t="shared" si="0"/>
        <v>1.1100000000000001</v>
      </c>
      <c r="Q22" s="203">
        <v>0.93600000000000005</v>
      </c>
      <c r="R22" s="203">
        <v>1.1314285714285715</v>
      </c>
      <c r="S22" s="203">
        <v>0.98742857142857143</v>
      </c>
      <c r="T22" s="203">
        <v>1.5428571428571429</v>
      </c>
      <c r="U22" s="203">
        <v>1.2394285714285713</v>
      </c>
      <c r="V22" s="203">
        <v>0.86914285714285711</v>
      </c>
      <c r="W22" s="204">
        <f t="shared" si="1"/>
        <v>1.1177142857142857</v>
      </c>
    </row>
    <row r="23" spans="1:23" ht="15.75">
      <c r="A23" s="202">
        <v>7</v>
      </c>
      <c r="B23" s="202" t="s">
        <v>543</v>
      </c>
      <c r="C23" s="202">
        <v>11000</v>
      </c>
      <c r="D23" s="203">
        <v>0.91636363636363638</v>
      </c>
      <c r="E23" s="203">
        <v>0.97527272727272729</v>
      </c>
      <c r="F23" s="203">
        <v>1.0647272727272727</v>
      </c>
      <c r="G23" s="203">
        <v>0.93600000000000005</v>
      </c>
      <c r="H23" s="203">
        <v>0.93600000000000005</v>
      </c>
      <c r="I23" s="203">
        <v>0.80509090909090908</v>
      </c>
      <c r="J23" s="203">
        <v>0.86399999999999999</v>
      </c>
      <c r="K23" s="203">
        <v>0.90109090909090905</v>
      </c>
      <c r="L23" s="203">
        <v>1.0014545454545454</v>
      </c>
      <c r="M23" s="203">
        <v>0.92727272727272725</v>
      </c>
      <c r="N23" s="203">
        <v>0.9403636363636364</v>
      </c>
      <c r="O23" s="203">
        <v>0.89890909090909088</v>
      </c>
      <c r="P23" s="203">
        <f t="shared" si="0"/>
        <v>0.93054545454545468</v>
      </c>
      <c r="Q23" s="203">
        <v>0.8</v>
      </c>
      <c r="R23" s="203">
        <v>0.80945454545454543</v>
      </c>
      <c r="S23" s="203">
        <v>0.83563636363636362</v>
      </c>
      <c r="T23" s="203">
        <v>0.93381818181818177</v>
      </c>
      <c r="U23" s="203">
        <v>0.90763636363636369</v>
      </c>
      <c r="V23" s="203">
        <v>0.86836363636363634</v>
      </c>
      <c r="W23" s="204">
        <f t="shared" si="1"/>
        <v>0.85915151515151511</v>
      </c>
    </row>
    <row r="24" spans="1:23" ht="15.75">
      <c r="A24" s="202">
        <v>8</v>
      </c>
      <c r="B24" s="202" t="s">
        <v>529</v>
      </c>
      <c r="C24" s="202">
        <v>5000</v>
      </c>
      <c r="D24" s="203">
        <v>0.92159999999999997</v>
      </c>
      <c r="E24" s="203">
        <v>0.94079999999999997</v>
      </c>
      <c r="F24" s="203">
        <v>0.96</v>
      </c>
      <c r="G24" s="203">
        <v>0.91200000000000003</v>
      </c>
      <c r="H24" s="203">
        <v>0.86399999999999999</v>
      </c>
      <c r="I24" s="203">
        <v>0.81599999999999995</v>
      </c>
      <c r="J24" s="203">
        <v>0.97919999999999996</v>
      </c>
      <c r="K24" s="203">
        <v>0.80640000000000001</v>
      </c>
      <c r="L24" s="203">
        <v>0.97919999999999996</v>
      </c>
      <c r="M24" s="203">
        <v>0.8</v>
      </c>
      <c r="N24" s="203">
        <v>1.1232</v>
      </c>
      <c r="O24" s="203">
        <v>0.8</v>
      </c>
      <c r="P24" s="203">
        <f t="shared" si="0"/>
        <v>0.90853333333333353</v>
      </c>
      <c r="Q24" s="203">
        <v>0.8</v>
      </c>
      <c r="R24" s="203">
        <v>0.8</v>
      </c>
      <c r="S24" s="203">
        <v>0.8</v>
      </c>
      <c r="T24" s="203">
        <v>0.81599999999999995</v>
      </c>
      <c r="U24" s="203">
        <v>0.87360000000000004</v>
      </c>
      <c r="V24" s="203">
        <v>0.8</v>
      </c>
      <c r="W24" s="204">
        <f t="shared" si="1"/>
        <v>0.81493333333333329</v>
      </c>
    </row>
    <row r="25" spans="1:23" ht="15.75">
      <c r="A25" s="202">
        <v>9</v>
      </c>
      <c r="B25" s="202" t="s">
        <v>544</v>
      </c>
      <c r="C25" s="202">
        <v>6000</v>
      </c>
      <c r="D25" s="203">
        <v>0.94399999999999995</v>
      </c>
      <c r="E25" s="203">
        <v>1.1200000000000001</v>
      </c>
      <c r="F25" s="203">
        <v>1.208</v>
      </c>
      <c r="G25" s="203">
        <v>1.208</v>
      </c>
      <c r="H25" s="203">
        <v>0.94399999999999995</v>
      </c>
      <c r="I25" s="203">
        <v>0.8</v>
      </c>
      <c r="J25" s="203">
        <v>0.92</v>
      </c>
      <c r="K25" s="203">
        <v>0.99199999999999999</v>
      </c>
      <c r="L25" s="203">
        <v>0.96799999999999997</v>
      </c>
      <c r="M25" s="203">
        <v>0.8</v>
      </c>
      <c r="N25" s="203">
        <v>0.8</v>
      </c>
      <c r="O25" s="203">
        <v>0.84799999999999998</v>
      </c>
      <c r="P25" s="203">
        <f t="shared" si="0"/>
        <v>0.96266666666666678</v>
      </c>
      <c r="Q25" s="203">
        <v>0.8</v>
      </c>
      <c r="R25" s="203">
        <v>0.85599999999999998</v>
      </c>
      <c r="S25" s="203">
        <v>0.8</v>
      </c>
      <c r="T25" s="203">
        <v>0.80800000000000005</v>
      </c>
      <c r="U25" s="203">
        <v>0.8</v>
      </c>
      <c r="V25" s="203">
        <v>0.8</v>
      </c>
      <c r="W25" s="204">
        <f t="shared" si="1"/>
        <v>0.81066666666666665</v>
      </c>
    </row>
    <row r="26" spans="1:23" ht="15.75">
      <c r="A26" s="202">
        <v>10</v>
      </c>
      <c r="B26" s="202" t="s">
        <v>545</v>
      </c>
      <c r="C26" s="202">
        <v>12000</v>
      </c>
      <c r="D26" s="203">
        <v>0.80666666666666664</v>
      </c>
      <c r="E26" s="203">
        <v>0.82799999999999996</v>
      </c>
      <c r="F26" s="203">
        <v>0.85799999999999998</v>
      </c>
      <c r="G26" s="203">
        <v>0.85799999999999998</v>
      </c>
      <c r="H26" s="203">
        <v>0.85799999999999998</v>
      </c>
      <c r="I26" s="203">
        <v>0.8</v>
      </c>
      <c r="J26" s="203">
        <v>0.8</v>
      </c>
      <c r="K26" s="203">
        <v>0.84199999999999997</v>
      </c>
      <c r="L26" s="203">
        <v>0.86799999999999999</v>
      </c>
      <c r="M26" s="203">
        <v>0.85799999999999998</v>
      </c>
      <c r="N26" s="203">
        <v>0.8</v>
      </c>
      <c r="O26" s="203">
        <v>0.8</v>
      </c>
      <c r="P26" s="203">
        <f t="shared" si="0"/>
        <v>0.83138888888888907</v>
      </c>
      <c r="Q26" s="203">
        <v>0.8</v>
      </c>
      <c r="R26" s="203">
        <v>0.8</v>
      </c>
      <c r="S26" s="203">
        <v>0.8</v>
      </c>
      <c r="T26" s="203">
        <v>0.8</v>
      </c>
      <c r="U26" s="203">
        <v>0.86</v>
      </c>
      <c r="V26" s="203">
        <v>0.8</v>
      </c>
      <c r="W26" s="204">
        <f t="shared" si="1"/>
        <v>0.81</v>
      </c>
    </row>
    <row r="27" spans="1:23" ht="15.75">
      <c r="A27" s="202">
        <v>11</v>
      </c>
      <c r="B27" s="202" t="s">
        <v>546</v>
      </c>
      <c r="C27" s="202">
        <v>5200</v>
      </c>
      <c r="D27" s="203">
        <v>0.8</v>
      </c>
      <c r="E27" s="203">
        <v>0.8</v>
      </c>
      <c r="F27" s="203">
        <v>0.96923076923076923</v>
      </c>
      <c r="G27" s="203">
        <v>0.8</v>
      </c>
      <c r="H27" s="203">
        <v>0.82615384615384613</v>
      </c>
      <c r="I27" s="203">
        <v>0.8</v>
      </c>
      <c r="J27" s="203">
        <v>0.8</v>
      </c>
      <c r="K27" s="203">
        <v>0.8</v>
      </c>
      <c r="L27" s="203">
        <v>0.89076923076923076</v>
      </c>
      <c r="M27" s="203">
        <v>0.8</v>
      </c>
      <c r="N27" s="203">
        <v>0.8</v>
      </c>
      <c r="O27" s="203">
        <v>0.8</v>
      </c>
      <c r="P27" s="203">
        <f t="shared" si="0"/>
        <v>0.82384615384615401</v>
      </c>
      <c r="Q27" s="203">
        <v>0.8</v>
      </c>
      <c r="R27" s="203">
        <v>0.8</v>
      </c>
      <c r="S27" s="203">
        <v>0.8</v>
      </c>
      <c r="T27" s="203">
        <v>0.8</v>
      </c>
      <c r="U27" s="203">
        <v>0.8</v>
      </c>
      <c r="V27" s="203">
        <v>0.93230769230769228</v>
      </c>
      <c r="W27" s="204">
        <f t="shared" si="1"/>
        <v>0.82205128205128197</v>
      </c>
    </row>
    <row r="28" spans="1:23" ht="15.75">
      <c r="A28" s="202">
        <v>12</v>
      </c>
      <c r="B28" s="202" t="s">
        <v>547</v>
      </c>
      <c r="C28" s="202">
        <v>5500</v>
      </c>
      <c r="D28" s="203">
        <v>0.8</v>
      </c>
      <c r="E28" s="203">
        <v>0.8</v>
      </c>
      <c r="F28" s="203">
        <v>0.95127272727272727</v>
      </c>
      <c r="G28" s="203">
        <v>0.8</v>
      </c>
      <c r="H28" s="203">
        <v>0.80290909090909091</v>
      </c>
      <c r="I28" s="203">
        <v>0.8</v>
      </c>
      <c r="J28" s="203">
        <v>0.8</v>
      </c>
      <c r="K28" s="203">
        <v>0.8</v>
      </c>
      <c r="L28" s="203">
        <v>0.8</v>
      </c>
      <c r="M28" s="203">
        <v>0.80290909090909091</v>
      </c>
      <c r="N28" s="203">
        <v>0.89890909090909088</v>
      </c>
      <c r="O28" s="203">
        <v>0.8</v>
      </c>
      <c r="P28" s="203">
        <f t="shared" si="0"/>
        <v>0.82133333333333336</v>
      </c>
      <c r="Q28" s="203">
        <v>0.8</v>
      </c>
      <c r="R28" s="203">
        <v>0.8</v>
      </c>
      <c r="S28" s="203">
        <v>0.8</v>
      </c>
      <c r="T28" s="203">
        <v>0.8290909090909091</v>
      </c>
      <c r="U28" s="203">
        <v>0.8</v>
      </c>
      <c r="V28" s="203">
        <v>0.8</v>
      </c>
      <c r="W28" s="204">
        <f t="shared" si="1"/>
        <v>0.80484848484848481</v>
      </c>
    </row>
    <row r="29" spans="1:23" ht="15.75">
      <c r="A29" s="202">
        <v>13</v>
      </c>
      <c r="B29" s="202" t="s">
        <v>548</v>
      </c>
      <c r="C29" s="202">
        <v>13445</v>
      </c>
      <c r="D29" s="203">
        <v>1.0435105987355895</v>
      </c>
      <c r="E29" s="203">
        <v>1.0673112681294161</v>
      </c>
      <c r="F29" s="203">
        <v>1.1223503161026405</v>
      </c>
      <c r="G29" s="203">
        <v>1.065823726292302</v>
      </c>
      <c r="H29" s="203">
        <v>1.0784678319077725</v>
      </c>
      <c r="I29" s="203">
        <v>1.1044998140572704</v>
      </c>
      <c r="J29" s="203">
        <v>1.0955745630345854</v>
      </c>
      <c r="K29" s="203">
        <v>1.074748977314987</v>
      </c>
      <c r="L29" s="203">
        <v>1.0464856824098179</v>
      </c>
      <c r="M29" s="203">
        <v>1.0345853477129043</v>
      </c>
      <c r="N29" s="203">
        <v>1.0033469691335068</v>
      </c>
      <c r="O29" s="203">
        <v>1.0368166604685756</v>
      </c>
      <c r="P29" s="203">
        <f t="shared" si="0"/>
        <v>1.0644601462749472</v>
      </c>
      <c r="Q29" s="203">
        <v>0.99739680178505019</v>
      </c>
      <c r="R29" s="203">
        <v>1.1394570472294534</v>
      </c>
      <c r="S29" s="203">
        <v>1.0777240609892154</v>
      </c>
      <c r="T29" s="203">
        <v>1.1208627742655262</v>
      </c>
      <c r="U29" s="203">
        <v>1.1044998140572704</v>
      </c>
      <c r="V29" s="203">
        <v>1.1082186686500557</v>
      </c>
      <c r="W29" s="204">
        <f t="shared" si="1"/>
        <v>1.091359861162762</v>
      </c>
    </row>
  </sheetData>
  <mergeCells count="2">
    <mergeCell ref="D1:O1"/>
    <mergeCell ref="Q1:V1"/>
  </mergeCells>
  <printOptions horizontalCentered="1" gridLines="1"/>
  <pageMargins left="0.38" right="0.39" top="1.03" bottom="0.74803149606299202" header="0.82" footer="0.31496062992126"/>
  <pageSetup paperSize="9" scale="70" orientation="landscape" verticalDpi="0" r:id="rId1"/>
  <headerFooter>
    <oddHeader>&amp;L&amp;12Licencee: SOUTHCO UTILITY&amp;C&amp;"-,Bold"&amp;18INFORMATION FOR FIXATION OF MONTHLY MAXIMUM DEMAND CHARGE&amp;R&amp;12OERC FORM P8</oddHeader>
  </headerFooter>
  <colBreaks count="1" manualBreakCount="1">
    <brk id="16" max="28" man="1"/>
  </colBreaks>
</worksheet>
</file>

<file path=xl/worksheets/sheet10.xml><?xml version="1.0" encoding="utf-8"?>
<worksheet xmlns="http://schemas.openxmlformats.org/spreadsheetml/2006/main" xmlns:r="http://schemas.openxmlformats.org/officeDocument/2006/relationships">
  <sheetPr>
    <tabColor rgb="FFC00000"/>
  </sheetPr>
  <dimension ref="A1:DX294"/>
  <sheetViews>
    <sheetView view="pageBreakPreview" zoomScale="60" workbookViewId="0">
      <selection activeCell="B304" sqref="B304"/>
    </sheetView>
  </sheetViews>
  <sheetFormatPr defaultColWidth="12.109375" defaultRowHeight="15"/>
  <cols>
    <col min="1" max="1" width="7.6640625" style="196" customWidth="1"/>
    <col min="2" max="2" width="36.33203125" style="196" customWidth="1"/>
    <col min="3" max="3" width="11.88671875" style="196" customWidth="1"/>
    <col min="4" max="4" width="12.21875" style="196" customWidth="1"/>
    <col min="5" max="6" width="11.109375" style="196" customWidth="1"/>
    <col min="7" max="7" width="11" style="196" customWidth="1"/>
    <col min="8" max="8" width="10.88671875" style="196" customWidth="1"/>
    <col min="9" max="9" width="10.109375" style="196" customWidth="1"/>
    <col min="10" max="16384" width="12.109375" style="196"/>
  </cols>
  <sheetData>
    <row r="1" spans="1:128">
      <c r="A1" s="197"/>
      <c r="B1" s="197"/>
      <c r="C1" s="331">
        <v>41730</v>
      </c>
      <c r="D1" s="332"/>
      <c r="E1" s="332"/>
      <c r="F1" s="332"/>
      <c r="G1" s="332"/>
      <c r="H1" s="332"/>
      <c r="I1" s="332"/>
      <c r="J1" s="331">
        <v>41760</v>
      </c>
      <c r="K1" s="332"/>
      <c r="L1" s="332"/>
      <c r="M1" s="332"/>
      <c r="N1" s="332"/>
      <c r="O1" s="332"/>
      <c r="P1" s="332"/>
      <c r="Q1" s="331">
        <v>41791</v>
      </c>
      <c r="R1" s="332"/>
      <c r="S1" s="332"/>
      <c r="T1" s="332"/>
      <c r="U1" s="332"/>
      <c r="V1" s="332"/>
      <c r="W1" s="332"/>
      <c r="X1" s="331">
        <v>41821</v>
      </c>
      <c r="Y1" s="332"/>
      <c r="Z1" s="332"/>
      <c r="AA1" s="332"/>
      <c r="AB1" s="332"/>
      <c r="AC1" s="332"/>
      <c r="AD1" s="332"/>
      <c r="AE1" s="331">
        <v>41852</v>
      </c>
      <c r="AF1" s="332"/>
      <c r="AG1" s="332"/>
      <c r="AH1" s="332"/>
      <c r="AI1" s="332"/>
      <c r="AJ1" s="332"/>
      <c r="AK1" s="332"/>
      <c r="AL1" s="331">
        <v>41883</v>
      </c>
      <c r="AM1" s="332"/>
      <c r="AN1" s="332"/>
      <c r="AO1" s="332"/>
      <c r="AP1" s="332"/>
      <c r="AQ1" s="332"/>
      <c r="AR1" s="332"/>
      <c r="AS1" s="331">
        <v>41913</v>
      </c>
      <c r="AT1" s="332"/>
      <c r="AU1" s="332"/>
      <c r="AV1" s="332"/>
      <c r="AW1" s="332"/>
      <c r="AX1" s="332"/>
      <c r="AY1" s="332"/>
      <c r="AZ1" s="331">
        <v>41944</v>
      </c>
      <c r="BA1" s="332"/>
      <c r="BB1" s="332"/>
      <c r="BC1" s="332"/>
      <c r="BD1" s="332"/>
      <c r="BE1" s="332"/>
      <c r="BF1" s="332"/>
      <c r="BG1" s="331">
        <v>41974</v>
      </c>
      <c r="BH1" s="332"/>
      <c r="BI1" s="332"/>
      <c r="BJ1" s="332"/>
      <c r="BK1" s="332"/>
      <c r="BL1" s="332"/>
      <c r="BM1" s="332"/>
      <c r="BN1" s="331">
        <v>42005</v>
      </c>
      <c r="BO1" s="332"/>
      <c r="BP1" s="332"/>
      <c r="BQ1" s="332"/>
      <c r="BR1" s="332"/>
      <c r="BS1" s="332"/>
      <c r="BT1" s="332"/>
      <c r="BU1" s="331">
        <v>42036</v>
      </c>
      <c r="BV1" s="332"/>
      <c r="BW1" s="332"/>
      <c r="BX1" s="332"/>
      <c r="BY1" s="332"/>
      <c r="BZ1" s="332"/>
      <c r="CA1" s="332"/>
      <c r="CB1" s="331">
        <v>42064</v>
      </c>
      <c r="CC1" s="332"/>
      <c r="CD1" s="332"/>
      <c r="CE1" s="332"/>
      <c r="CF1" s="332"/>
      <c r="CG1" s="332"/>
      <c r="CH1" s="332"/>
      <c r="CI1" s="331">
        <v>42095</v>
      </c>
      <c r="CJ1" s="332"/>
      <c r="CK1" s="332"/>
      <c r="CL1" s="332"/>
      <c r="CM1" s="332"/>
      <c r="CN1" s="332"/>
      <c r="CO1" s="332"/>
      <c r="CP1" s="331">
        <v>42125</v>
      </c>
      <c r="CQ1" s="332"/>
      <c r="CR1" s="332"/>
      <c r="CS1" s="332"/>
      <c r="CT1" s="332"/>
      <c r="CU1" s="332"/>
      <c r="CV1" s="332"/>
      <c r="CW1" s="331">
        <v>42156</v>
      </c>
      <c r="CX1" s="332"/>
      <c r="CY1" s="332"/>
      <c r="CZ1" s="332"/>
      <c r="DA1" s="332"/>
      <c r="DB1" s="332"/>
      <c r="DC1" s="332"/>
      <c r="DD1" s="331">
        <v>42186</v>
      </c>
      <c r="DE1" s="332"/>
      <c r="DF1" s="332"/>
      <c r="DG1" s="332"/>
      <c r="DH1" s="332"/>
      <c r="DI1" s="332"/>
      <c r="DJ1" s="332"/>
      <c r="DK1" s="331">
        <v>42217</v>
      </c>
      <c r="DL1" s="332"/>
      <c r="DM1" s="332"/>
      <c r="DN1" s="332"/>
      <c r="DO1" s="332"/>
      <c r="DP1" s="332"/>
      <c r="DQ1" s="332"/>
      <c r="DR1" s="331">
        <v>42248</v>
      </c>
      <c r="DS1" s="332"/>
      <c r="DT1" s="332"/>
      <c r="DU1" s="332"/>
      <c r="DV1" s="332"/>
      <c r="DW1" s="332"/>
      <c r="DX1" s="332"/>
    </row>
    <row r="2" spans="1:128" ht="45">
      <c r="A2" s="197" t="s">
        <v>31</v>
      </c>
      <c r="B2" s="197" t="s">
        <v>561</v>
      </c>
      <c r="C2" s="197" t="s">
        <v>560</v>
      </c>
      <c r="D2" s="201" t="s">
        <v>559</v>
      </c>
      <c r="E2" s="201" t="s">
        <v>558</v>
      </c>
      <c r="F2" s="201" t="s">
        <v>557</v>
      </c>
      <c r="G2" s="201" t="s">
        <v>556</v>
      </c>
      <c r="H2" s="213" t="s">
        <v>555</v>
      </c>
      <c r="I2" s="201" t="s">
        <v>554</v>
      </c>
      <c r="J2" s="197" t="s">
        <v>560</v>
      </c>
      <c r="K2" s="201" t="s">
        <v>559</v>
      </c>
      <c r="L2" s="201" t="s">
        <v>558</v>
      </c>
      <c r="M2" s="201" t="s">
        <v>557</v>
      </c>
      <c r="N2" s="201" t="s">
        <v>556</v>
      </c>
      <c r="O2" s="213" t="s">
        <v>555</v>
      </c>
      <c r="P2" s="201" t="s">
        <v>554</v>
      </c>
      <c r="Q2" s="197" t="s">
        <v>560</v>
      </c>
      <c r="R2" s="201" t="s">
        <v>559</v>
      </c>
      <c r="S2" s="201" t="s">
        <v>558</v>
      </c>
      <c r="T2" s="201" t="s">
        <v>557</v>
      </c>
      <c r="U2" s="201" t="s">
        <v>556</v>
      </c>
      <c r="V2" s="213" t="s">
        <v>555</v>
      </c>
      <c r="W2" s="201" t="s">
        <v>554</v>
      </c>
      <c r="X2" s="197" t="s">
        <v>560</v>
      </c>
      <c r="Y2" s="201" t="s">
        <v>559</v>
      </c>
      <c r="Z2" s="201" t="s">
        <v>558</v>
      </c>
      <c r="AA2" s="201" t="s">
        <v>557</v>
      </c>
      <c r="AB2" s="201" t="s">
        <v>556</v>
      </c>
      <c r="AC2" s="213" t="s">
        <v>555</v>
      </c>
      <c r="AD2" s="201" t="s">
        <v>554</v>
      </c>
      <c r="AE2" s="197" t="s">
        <v>560</v>
      </c>
      <c r="AF2" s="201" t="s">
        <v>559</v>
      </c>
      <c r="AG2" s="201" t="s">
        <v>558</v>
      </c>
      <c r="AH2" s="201" t="s">
        <v>557</v>
      </c>
      <c r="AI2" s="201" t="s">
        <v>556</v>
      </c>
      <c r="AJ2" s="213" t="s">
        <v>555</v>
      </c>
      <c r="AK2" s="201" t="s">
        <v>554</v>
      </c>
      <c r="AL2" s="197" t="s">
        <v>560</v>
      </c>
      <c r="AM2" s="201" t="s">
        <v>559</v>
      </c>
      <c r="AN2" s="201" t="s">
        <v>558</v>
      </c>
      <c r="AO2" s="201" t="s">
        <v>557</v>
      </c>
      <c r="AP2" s="201" t="s">
        <v>556</v>
      </c>
      <c r="AQ2" s="213" t="s">
        <v>555</v>
      </c>
      <c r="AR2" s="201" t="s">
        <v>554</v>
      </c>
      <c r="AS2" s="197" t="s">
        <v>560</v>
      </c>
      <c r="AT2" s="201" t="s">
        <v>559</v>
      </c>
      <c r="AU2" s="201" t="s">
        <v>558</v>
      </c>
      <c r="AV2" s="201" t="s">
        <v>557</v>
      </c>
      <c r="AW2" s="201" t="s">
        <v>556</v>
      </c>
      <c r="AX2" s="213" t="s">
        <v>555</v>
      </c>
      <c r="AY2" s="201" t="s">
        <v>554</v>
      </c>
      <c r="AZ2" s="197" t="s">
        <v>560</v>
      </c>
      <c r="BA2" s="201" t="s">
        <v>559</v>
      </c>
      <c r="BB2" s="201" t="s">
        <v>558</v>
      </c>
      <c r="BC2" s="201" t="s">
        <v>557</v>
      </c>
      <c r="BD2" s="201" t="s">
        <v>556</v>
      </c>
      <c r="BE2" s="213" t="s">
        <v>555</v>
      </c>
      <c r="BF2" s="201" t="s">
        <v>554</v>
      </c>
      <c r="BG2" s="197" t="s">
        <v>560</v>
      </c>
      <c r="BH2" s="201" t="s">
        <v>559</v>
      </c>
      <c r="BI2" s="201" t="s">
        <v>558</v>
      </c>
      <c r="BJ2" s="201" t="s">
        <v>557</v>
      </c>
      <c r="BK2" s="201" t="s">
        <v>556</v>
      </c>
      <c r="BL2" s="213" t="s">
        <v>555</v>
      </c>
      <c r="BM2" s="201" t="s">
        <v>554</v>
      </c>
      <c r="BN2" s="197" t="s">
        <v>560</v>
      </c>
      <c r="BO2" s="201" t="s">
        <v>559</v>
      </c>
      <c r="BP2" s="201" t="s">
        <v>558</v>
      </c>
      <c r="BQ2" s="201" t="s">
        <v>557</v>
      </c>
      <c r="BR2" s="201" t="s">
        <v>556</v>
      </c>
      <c r="BS2" s="213" t="s">
        <v>555</v>
      </c>
      <c r="BT2" s="201" t="s">
        <v>554</v>
      </c>
      <c r="BU2" s="197" t="s">
        <v>560</v>
      </c>
      <c r="BV2" s="201" t="s">
        <v>559</v>
      </c>
      <c r="BW2" s="201" t="s">
        <v>558</v>
      </c>
      <c r="BX2" s="201" t="s">
        <v>557</v>
      </c>
      <c r="BY2" s="201" t="s">
        <v>556</v>
      </c>
      <c r="BZ2" s="213" t="s">
        <v>555</v>
      </c>
      <c r="CA2" s="201" t="s">
        <v>554</v>
      </c>
      <c r="CB2" s="197" t="s">
        <v>560</v>
      </c>
      <c r="CC2" s="201" t="s">
        <v>559</v>
      </c>
      <c r="CD2" s="201" t="s">
        <v>558</v>
      </c>
      <c r="CE2" s="201" t="s">
        <v>557</v>
      </c>
      <c r="CF2" s="201" t="s">
        <v>556</v>
      </c>
      <c r="CG2" s="213" t="s">
        <v>555</v>
      </c>
      <c r="CH2" s="201" t="s">
        <v>554</v>
      </c>
      <c r="CI2" s="197" t="s">
        <v>560</v>
      </c>
      <c r="CJ2" s="201" t="s">
        <v>559</v>
      </c>
      <c r="CK2" s="201" t="s">
        <v>558</v>
      </c>
      <c r="CL2" s="201" t="s">
        <v>557</v>
      </c>
      <c r="CM2" s="201" t="s">
        <v>556</v>
      </c>
      <c r="CN2" s="213" t="s">
        <v>555</v>
      </c>
      <c r="CO2" s="201" t="s">
        <v>554</v>
      </c>
      <c r="CP2" s="197" t="s">
        <v>560</v>
      </c>
      <c r="CQ2" s="201" t="s">
        <v>559</v>
      </c>
      <c r="CR2" s="201" t="s">
        <v>558</v>
      </c>
      <c r="CS2" s="201" t="s">
        <v>557</v>
      </c>
      <c r="CT2" s="201" t="s">
        <v>556</v>
      </c>
      <c r="CU2" s="213" t="s">
        <v>555</v>
      </c>
      <c r="CV2" s="201" t="s">
        <v>554</v>
      </c>
      <c r="CW2" s="197" t="s">
        <v>560</v>
      </c>
      <c r="CX2" s="201" t="s">
        <v>559</v>
      </c>
      <c r="CY2" s="201" t="s">
        <v>558</v>
      </c>
      <c r="CZ2" s="201" t="s">
        <v>557</v>
      </c>
      <c r="DA2" s="201" t="s">
        <v>556</v>
      </c>
      <c r="DB2" s="213" t="s">
        <v>555</v>
      </c>
      <c r="DC2" s="201" t="s">
        <v>554</v>
      </c>
      <c r="DD2" s="197" t="s">
        <v>560</v>
      </c>
      <c r="DE2" s="201" t="s">
        <v>559</v>
      </c>
      <c r="DF2" s="201" t="s">
        <v>558</v>
      </c>
      <c r="DG2" s="201" t="s">
        <v>557</v>
      </c>
      <c r="DH2" s="201" t="s">
        <v>556</v>
      </c>
      <c r="DI2" s="213" t="s">
        <v>555</v>
      </c>
      <c r="DJ2" s="201" t="s">
        <v>554</v>
      </c>
      <c r="DK2" s="197" t="s">
        <v>560</v>
      </c>
      <c r="DL2" s="201" t="s">
        <v>559</v>
      </c>
      <c r="DM2" s="201" t="s">
        <v>558</v>
      </c>
      <c r="DN2" s="201" t="s">
        <v>557</v>
      </c>
      <c r="DO2" s="201" t="s">
        <v>556</v>
      </c>
      <c r="DP2" s="213" t="s">
        <v>555</v>
      </c>
      <c r="DQ2" s="201" t="s">
        <v>554</v>
      </c>
      <c r="DR2" s="197" t="s">
        <v>560</v>
      </c>
      <c r="DS2" s="201" t="s">
        <v>559</v>
      </c>
      <c r="DT2" s="201" t="s">
        <v>558</v>
      </c>
      <c r="DU2" s="201" t="s">
        <v>557</v>
      </c>
      <c r="DV2" s="201" t="s">
        <v>556</v>
      </c>
      <c r="DW2" s="213" t="s">
        <v>555</v>
      </c>
      <c r="DX2" s="201" t="s">
        <v>554</v>
      </c>
    </row>
    <row r="3" spans="1:128">
      <c r="A3" s="197">
        <v>1</v>
      </c>
      <c r="B3" s="197">
        <v>2</v>
      </c>
      <c r="C3" s="197">
        <v>3</v>
      </c>
      <c r="D3" s="201">
        <v>4</v>
      </c>
      <c r="E3" s="201">
        <v>5</v>
      </c>
      <c r="F3" s="201">
        <v>6</v>
      </c>
      <c r="G3" s="201">
        <v>7</v>
      </c>
      <c r="H3" s="213">
        <v>8</v>
      </c>
      <c r="I3" s="201">
        <v>9</v>
      </c>
      <c r="J3" s="197">
        <v>3</v>
      </c>
      <c r="K3" s="201">
        <v>4</v>
      </c>
      <c r="L3" s="201">
        <v>5</v>
      </c>
      <c r="M3" s="201">
        <v>6</v>
      </c>
      <c r="N3" s="201">
        <v>7</v>
      </c>
      <c r="O3" s="213">
        <v>8</v>
      </c>
      <c r="P3" s="201">
        <v>9</v>
      </c>
      <c r="Q3" s="197">
        <v>3</v>
      </c>
      <c r="R3" s="201">
        <v>4</v>
      </c>
      <c r="S3" s="201">
        <v>5</v>
      </c>
      <c r="T3" s="201">
        <v>6</v>
      </c>
      <c r="U3" s="201">
        <v>7</v>
      </c>
      <c r="V3" s="213">
        <v>8</v>
      </c>
      <c r="W3" s="201">
        <v>9</v>
      </c>
      <c r="X3" s="197">
        <v>3</v>
      </c>
      <c r="Y3" s="201">
        <v>4</v>
      </c>
      <c r="Z3" s="201">
        <v>5</v>
      </c>
      <c r="AA3" s="201">
        <v>6</v>
      </c>
      <c r="AB3" s="201">
        <v>7</v>
      </c>
      <c r="AC3" s="213">
        <v>8</v>
      </c>
      <c r="AD3" s="201">
        <v>9</v>
      </c>
      <c r="AE3" s="197">
        <v>3</v>
      </c>
      <c r="AF3" s="201">
        <v>4</v>
      </c>
      <c r="AG3" s="201">
        <v>5</v>
      </c>
      <c r="AH3" s="201">
        <v>6</v>
      </c>
      <c r="AI3" s="201">
        <v>7</v>
      </c>
      <c r="AJ3" s="213">
        <v>8</v>
      </c>
      <c r="AK3" s="201">
        <v>9</v>
      </c>
      <c r="AL3" s="197">
        <v>3</v>
      </c>
      <c r="AM3" s="201">
        <v>4</v>
      </c>
      <c r="AN3" s="201">
        <v>5</v>
      </c>
      <c r="AO3" s="201">
        <v>6</v>
      </c>
      <c r="AP3" s="201">
        <v>7</v>
      </c>
      <c r="AQ3" s="213">
        <v>8</v>
      </c>
      <c r="AR3" s="201">
        <v>9</v>
      </c>
      <c r="AS3" s="197">
        <v>3</v>
      </c>
      <c r="AT3" s="201">
        <v>4</v>
      </c>
      <c r="AU3" s="201">
        <v>5</v>
      </c>
      <c r="AV3" s="201">
        <v>6</v>
      </c>
      <c r="AW3" s="201">
        <v>7</v>
      </c>
      <c r="AX3" s="213">
        <v>8</v>
      </c>
      <c r="AY3" s="201">
        <v>9</v>
      </c>
      <c r="AZ3" s="197">
        <v>3</v>
      </c>
      <c r="BA3" s="201">
        <v>4</v>
      </c>
      <c r="BB3" s="201">
        <v>5</v>
      </c>
      <c r="BC3" s="201">
        <v>6</v>
      </c>
      <c r="BD3" s="201">
        <v>7</v>
      </c>
      <c r="BE3" s="213">
        <v>8</v>
      </c>
      <c r="BF3" s="201">
        <v>9</v>
      </c>
      <c r="BG3" s="197">
        <v>3</v>
      </c>
      <c r="BH3" s="201">
        <v>4</v>
      </c>
      <c r="BI3" s="201">
        <v>5</v>
      </c>
      <c r="BJ3" s="201">
        <v>6</v>
      </c>
      <c r="BK3" s="201">
        <v>7</v>
      </c>
      <c r="BL3" s="213">
        <v>8</v>
      </c>
      <c r="BM3" s="201">
        <v>9</v>
      </c>
      <c r="BN3" s="197">
        <v>3</v>
      </c>
      <c r="BO3" s="201">
        <v>4</v>
      </c>
      <c r="BP3" s="201">
        <v>5</v>
      </c>
      <c r="BQ3" s="201">
        <v>6</v>
      </c>
      <c r="BR3" s="201">
        <v>7</v>
      </c>
      <c r="BS3" s="213">
        <v>8</v>
      </c>
      <c r="BT3" s="201">
        <v>9</v>
      </c>
      <c r="BU3" s="197">
        <v>3</v>
      </c>
      <c r="BV3" s="201">
        <v>4</v>
      </c>
      <c r="BW3" s="201">
        <v>5</v>
      </c>
      <c r="BX3" s="201">
        <v>6</v>
      </c>
      <c r="BY3" s="201">
        <v>7</v>
      </c>
      <c r="BZ3" s="213">
        <v>8</v>
      </c>
      <c r="CA3" s="201">
        <v>9</v>
      </c>
      <c r="CB3" s="197">
        <v>3</v>
      </c>
      <c r="CC3" s="201">
        <v>4</v>
      </c>
      <c r="CD3" s="201">
        <v>5</v>
      </c>
      <c r="CE3" s="201">
        <v>6</v>
      </c>
      <c r="CF3" s="201">
        <v>7</v>
      </c>
      <c r="CG3" s="213">
        <v>8</v>
      </c>
      <c r="CH3" s="201">
        <v>9</v>
      </c>
      <c r="CI3" s="197">
        <v>3</v>
      </c>
      <c r="CJ3" s="201">
        <v>4</v>
      </c>
      <c r="CK3" s="201">
        <v>5</v>
      </c>
      <c r="CL3" s="201">
        <v>6</v>
      </c>
      <c r="CM3" s="201">
        <v>7</v>
      </c>
      <c r="CN3" s="213">
        <v>8</v>
      </c>
      <c r="CO3" s="201">
        <v>9</v>
      </c>
      <c r="CP3" s="197">
        <v>3</v>
      </c>
      <c r="CQ3" s="201">
        <v>4</v>
      </c>
      <c r="CR3" s="201">
        <v>5</v>
      </c>
      <c r="CS3" s="201">
        <v>6</v>
      </c>
      <c r="CT3" s="201">
        <v>7</v>
      </c>
      <c r="CU3" s="213">
        <v>8</v>
      </c>
      <c r="CV3" s="201">
        <v>9</v>
      </c>
      <c r="CW3" s="197">
        <v>3</v>
      </c>
      <c r="CX3" s="201">
        <v>4</v>
      </c>
      <c r="CY3" s="201">
        <v>5</v>
      </c>
      <c r="CZ3" s="201">
        <v>6</v>
      </c>
      <c r="DA3" s="201">
        <v>7</v>
      </c>
      <c r="DB3" s="213">
        <v>8</v>
      </c>
      <c r="DC3" s="201">
        <v>9</v>
      </c>
      <c r="DD3" s="197">
        <v>3</v>
      </c>
      <c r="DE3" s="201">
        <v>4</v>
      </c>
      <c r="DF3" s="201">
        <v>5</v>
      </c>
      <c r="DG3" s="201">
        <v>6</v>
      </c>
      <c r="DH3" s="201">
        <v>7</v>
      </c>
      <c r="DI3" s="213">
        <v>8</v>
      </c>
      <c r="DJ3" s="201">
        <v>9</v>
      </c>
      <c r="DK3" s="197">
        <v>3</v>
      </c>
      <c r="DL3" s="201">
        <v>4</v>
      </c>
      <c r="DM3" s="201">
        <v>5</v>
      </c>
      <c r="DN3" s="201">
        <v>6</v>
      </c>
      <c r="DO3" s="201">
        <v>7</v>
      </c>
      <c r="DP3" s="213">
        <v>8</v>
      </c>
      <c r="DQ3" s="201">
        <v>9</v>
      </c>
      <c r="DR3" s="197">
        <v>3</v>
      </c>
      <c r="DS3" s="201">
        <v>4</v>
      </c>
      <c r="DT3" s="201">
        <v>5</v>
      </c>
      <c r="DU3" s="201">
        <v>6</v>
      </c>
      <c r="DV3" s="201">
        <v>7</v>
      </c>
      <c r="DW3" s="213">
        <v>8</v>
      </c>
      <c r="DX3" s="201">
        <v>9</v>
      </c>
    </row>
    <row r="4" spans="1:128">
      <c r="A4" s="214" t="s">
        <v>254</v>
      </c>
      <c r="B4" s="197" t="s">
        <v>564</v>
      </c>
      <c r="C4" s="197"/>
      <c r="D4" s="201"/>
      <c r="E4" s="201"/>
      <c r="F4" s="201"/>
      <c r="G4" s="201"/>
      <c r="H4" s="213"/>
      <c r="I4" s="201"/>
      <c r="J4" s="197"/>
      <c r="K4" s="201"/>
      <c r="L4" s="201"/>
      <c r="M4" s="201"/>
      <c r="N4" s="201"/>
      <c r="O4" s="213"/>
      <c r="P4" s="201"/>
      <c r="Q4" s="197"/>
      <c r="R4" s="201"/>
      <c r="S4" s="201"/>
      <c r="T4" s="201"/>
      <c r="U4" s="201"/>
      <c r="V4" s="213"/>
      <c r="W4" s="201"/>
      <c r="X4" s="197"/>
      <c r="Y4" s="201"/>
      <c r="Z4" s="201"/>
      <c r="AA4" s="201"/>
      <c r="AB4" s="201"/>
      <c r="AC4" s="213"/>
      <c r="AD4" s="201"/>
      <c r="AE4" s="197"/>
      <c r="AF4" s="201"/>
      <c r="AG4" s="201"/>
      <c r="AH4" s="201"/>
      <c r="AI4" s="201"/>
      <c r="AJ4" s="213"/>
      <c r="AK4" s="201"/>
      <c r="AL4" s="197"/>
      <c r="AM4" s="201"/>
      <c r="AN4" s="201"/>
      <c r="AO4" s="201"/>
      <c r="AP4" s="201"/>
      <c r="AQ4" s="213"/>
      <c r="AR4" s="201"/>
      <c r="AS4" s="197"/>
      <c r="AT4" s="201"/>
      <c r="AU4" s="201"/>
      <c r="AV4" s="201"/>
      <c r="AW4" s="201"/>
      <c r="AX4" s="213"/>
      <c r="AY4" s="201"/>
      <c r="AZ4" s="197"/>
      <c r="BA4" s="201"/>
      <c r="BB4" s="201"/>
      <c r="BC4" s="201"/>
      <c r="BD4" s="201"/>
      <c r="BE4" s="213"/>
      <c r="BF4" s="201"/>
      <c r="BG4" s="197"/>
      <c r="BH4" s="201"/>
      <c r="BI4" s="201"/>
      <c r="BJ4" s="201"/>
      <c r="BK4" s="201"/>
      <c r="BL4" s="213"/>
      <c r="BM4" s="201"/>
      <c r="BN4" s="197"/>
      <c r="BO4" s="201"/>
      <c r="BP4" s="201"/>
      <c r="BQ4" s="201"/>
      <c r="BR4" s="201"/>
      <c r="BS4" s="213"/>
      <c r="BT4" s="201"/>
      <c r="BU4" s="197"/>
      <c r="BV4" s="201"/>
      <c r="BW4" s="201"/>
      <c r="BX4" s="201"/>
      <c r="BY4" s="201"/>
      <c r="BZ4" s="213"/>
      <c r="CA4" s="201"/>
      <c r="CB4" s="197"/>
      <c r="CC4" s="201"/>
      <c r="CD4" s="201"/>
      <c r="CE4" s="201"/>
      <c r="CF4" s="201"/>
      <c r="CG4" s="213"/>
      <c r="CH4" s="201"/>
      <c r="CI4" s="197"/>
      <c r="CJ4" s="201"/>
      <c r="CK4" s="201"/>
      <c r="CL4" s="201"/>
      <c r="CM4" s="201"/>
      <c r="CN4" s="213"/>
      <c r="CO4" s="201"/>
      <c r="CP4" s="197"/>
      <c r="CQ4" s="201"/>
      <c r="CR4" s="201"/>
      <c r="CS4" s="201"/>
      <c r="CT4" s="201"/>
      <c r="CU4" s="213"/>
      <c r="CV4" s="201"/>
      <c r="CW4" s="197"/>
      <c r="CX4" s="201"/>
      <c r="CY4" s="201"/>
      <c r="CZ4" s="201"/>
      <c r="DA4" s="201"/>
      <c r="DB4" s="213"/>
      <c r="DC4" s="201"/>
      <c r="DD4" s="197"/>
      <c r="DE4" s="201"/>
      <c r="DF4" s="201"/>
      <c r="DG4" s="201"/>
      <c r="DH4" s="201"/>
      <c r="DI4" s="213"/>
      <c r="DJ4" s="201"/>
      <c r="DK4" s="197"/>
      <c r="DL4" s="201"/>
      <c r="DM4" s="201"/>
      <c r="DN4" s="201"/>
      <c r="DO4" s="201"/>
      <c r="DP4" s="213"/>
      <c r="DQ4" s="201"/>
      <c r="DR4" s="197"/>
      <c r="DS4" s="201"/>
      <c r="DT4" s="201"/>
      <c r="DU4" s="201"/>
      <c r="DV4" s="201"/>
      <c r="DW4" s="213"/>
      <c r="DX4" s="201"/>
    </row>
    <row r="5" spans="1:128">
      <c r="A5" s="197">
        <v>1</v>
      </c>
      <c r="B5" s="197" t="s">
        <v>256</v>
      </c>
      <c r="C5" s="210">
        <v>278</v>
      </c>
      <c r="D5" s="210">
        <v>114</v>
      </c>
      <c r="E5" s="210">
        <v>222.4</v>
      </c>
      <c r="F5" s="212">
        <v>0.9819</v>
      </c>
      <c r="G5" s="211">
        <v>45480</v>
      </c>
      <c r="H5" s="210">
        <v>0</v>
      </c>
      <c r="I5" s="209">
        <v>0.56000000000000005</v>
      </c>
      <c r="J5" s="210">
        <v>278</v>
      </c>
      <c r="K5" s="210">
        <v>129</v>
      </c>
      <c r="L5" s="210">
        <v>222.4</v>
      </c>
      <c r="M5" s="212">
        <v>0.90200000000000002</v>
      </c>
      <c r="N5" s="211">
        <v>45723</v>
      </c>
      <c r="O5" s="210">
        <v>0</v>
      </c>
      <c r="P5" s="209">
        <v>0.53</v>
      </c>
      <c r="Q5" s="210">
        <v>278</v>
      </c>
      <c r="R5" s="210">
        <v>117</v>
      </c>
      <c r="S5" s="210">
        <v>222.4</v>
      </c>
      <c r="T5" s="212">
        <v>0.9708</v>
      </c>
      <c r="U5" s="211">
        <v>46497</v>
      </c>
      <c r="V5" s="210">
        <v>0</v>
      </c>
      <c r="W5" s="209">
        <v>0.56999999999999995</v>
      </c>
      <c r="X5" s="210">
        <v>278</v>
      </c>
      <c r="Y5" s="210">
        <v>114</v>
      </c>
      <c r="Z5" s="210">
        <v>222.4</v>
      </c>
      <c r="AA5" s="212">
        <v>0.95979999999999999</v>
      </c>
      <c r="AB5" s="211">
        <v>42807</v>
      </c>
      <c r="AC5" s="210">
        <v>0</v>
      </c>
      <c r="AD5" s="209">
        <v>0.53</v>
      </c>
      <c r="AE5" s="210">
        <v>278</v>
      </c>
      <c r="AF5" s="210">
        <v>118.8</v>
      </c>
      <c r="AG5" s="210">
        <v>222.4</v>
      </c>
      <c r="AH5" s="212">
        <v>0.97609999999999997</v>
      </c>
      <c r="AI5" s="211">
        <v>46104</v>
      </c>
      <c r="AJ5" s="210">
        <v>0</v>
      </c>
      <c r="AK5" s="209">
        <v>0.53</v>
      </c>
      <c r="AL5" s="210">
        <v>278</v>
      </c>
      <c r="AM5" s="210">
        <v>127.2</v>
      </c>
      <c r="AN5" s="210">
        <v>222.4</v>
      </c>
      <c r="AO5" s="212">
        <v>0.96750000000000003</v>
      </c>
      <c r="AP5" s="211">
        <v>45642</v>
      </c>
      <c r="AQ5" s="210">
        <v>0</v>
      </c>
      <c r="AR5" s="209">
        <v>0.52</v>
      </c>
      <c r="AS5" s="210">
        <v>278</v>
      </c>
      <c r="AT5" s="210">
        <v>123</v>
      </c>
      <c r="AU5" s="210">
        <v>222.4</v>
      </c>
      <c r="AV5" s="212">
        <v>0.91080000000000005</v>
      </c>
      <c r="AW5" s="211">
        <v>40134</v>
      </c>
      <c r="AX5" s="210">
        <v>0</v>
      </c>
      <c r="AY5" s="209">
        <v>0.48</v>
      </c>
      <c r="AZ5" s="210">
        <v>278</v>
      </c>
      <c r="BA5" s="210">
        <v>112.8</v>
      </c>
      <c r="BB5" s="210">
        <v>222.4</v>
      </c>
      <c r="BC5" s="212">
        <v>0.94679999999999997</v>
      </c>
      <c r="BD5" s="211">
        <v>39969</v>
      </c>
      <c r="BE5" s="210">
        <v>0</v>
      </c>
      <c r="BF5" s="209">
        <v>0.52</v>
      </c>
      <c r="BG5" s="210">
        <v>278</v>
      </c>
      <c r="BH5" s="210">
        <v>87</v>
      </c>
      <c r="BI5" s="210">
        <v>222.4</v>
      </c>
      <c r="BJ5" s="212">
        <v>0.97509999999999997</v>
      </c>
      <c r="BK5" s="211">
        <v>33849</v>
      </c>
      <c r="BL5" s="210">
        <v>0</v>
      </c>
      <c r="BM5" s="209">
        <v>0.54</v>
      </c>
      <c r="BN5" s="210">
        <v>278</v>
      </c>
      <c r="BO5" s="210">
        <v>79.8</v>
      </c>
      <c r="BP5" s="210">
        <v>222.4</v>
      </c>
      <c r="BQ5" s="212">
        <v>0.99380000000000002</v>
      </c>
      <c r="BR5" s="211">
        <v>33027</v>
      </c>
      <c r="BS5" s="210">
        <v>0</v>
      </c>
      <c r="BT5" s="209">
        <v>0.56000000000000005</v>
      </c>
      <c r="BU5" s="210">
        <v>278</v>
      </c>
      <c r="BV5" s="210">
        <v>87.6</v>
      </c>
      <c r="BW5" s="210">
        <v>222.4</v>
      </c>
      <c r="BX5" s="212">
        <v>0.99390000000000001</v>
      </c>
      <c r="BY5" s="211">
        <v>33075</v>
      </c>
      <c r="BZ5" s="210">
        <v>0</v>
      </c>
      <c r="CA5" s="209">
        <v>0.56999999999999995</v>
      </c>
      <c r="CB5" s="210">
        <v>278</v>
      </c>
      <c r="CC5" s="210">
        <v>103.8</v>
      </c>
      <c r="CD5" s="210">
        <v>222.4</v>
      </c>
      <c r="CE5" s="212">
        <v>0.98280000000000001</v>
      </c>
      <c r="CF5" s="211">
        <v>43110</v>
      </c>
      <c r="CG5" s="210">
        <v>0</v>
      </c>
      <c r="CH5" s="209">
        <v>0.56999999999999995</v>
      </c>
      <c r="CI5" s="210">
        <v>278</v>
      </c>
      <c r="CJ5" s="210">
        <v>111.6</v>
      </c>
      <c r="CK5" s="210">
        <v>222.4</v>
      </c>
      <c r="CL5" s="212">
        <v>0.96350000000000002</v>
      </c>
      <c r="CM5" s="211">
        <v>42870</v>
      </c>
      <c r="CN5" s="210">
        <v>0</v>
      </c>
      <c r="CO5" s="209">
        <v>0.55000000000000004</v>
      </c>
      <c r="CP5" s="210">
        <v>278</v>
      </c>
      <c r="CQ5" s="210">
        <v>109.8</v>
      </c>
      <c r="CR5" s="210">
        <v>222.4</v>
      </c>
      <c r="CS5" s="212">
        <v>0.98209999999999997</v>
      </c>
      <c r="CT5" s="211">
        <v>44673</v>
      </c>
      <c r="CU5" s="210">
        <v>0</v>
      </c>
      <c r="CV5" s="209">
        <v>0.56000000000000005</v>
      </c>
      <c r="CW5" s="210">
        <v>278</v>
      </c>
      <c r="CX5" s="210">
        <v>125.4</v>
      </c>
      <c r="CY5" s="210">
        <v>222.4</v>
      </c>
      <c r="CZ5" s="212">
        <v>0.96309999999999996</v>
      </c>
      <c r="DA5" s="211">
        <v>42741</v>
      </c>
      <c r="DB5" s="210">
        <v>0</v>
      </c>
      <c r="DC5" s="209">
        <v>0.49</v>
      </c>
      <c r="DD5" s="210">
        <v>278</v>
      </c>
      <c r="DE5" s="210">
        <v>117</v>
      </c>
      <c r="DF5" s="210">
        <v>222.4</v>
      </c>
      <c r="DG5" s="212">
        <v>0.96750000000000003</v>
      </c>
      <c r="DH5" s="211">
        <v>47670</v>
      </c>
      <c r="DI5" s="210">
        <v>0</v>
      </c>
      <c r="DJ5" s="209">
        <v>0.56999999999999995</v>
      </c>
      <c r="DK5" s="210">
        <v>278</v>
      </c>
      <c r="DL5" s="210">
        <v>138</v>
      </c>
      <c r="DM5" s="210">
        <v>222.4</v>
      </c>
      <c r="DN5" s="212">
        <v>0.96940000000000004</v>
      </c>
      <c r="DO5" s="211">
        <v>53397</v>
      </c>
      <c r="DP5" s="210">
        <v>0</v>
      </c>
      <c r="DQ5" s="209">
        <v>0.54</v>
      </c>
      <c r="DR5" s="210">
        <v>278</v>
      </c>
      <c r="DS5" s="210">
        <v>155.4</v>
      </c>
      <c r="DT5" s="210">
        <v>222.4</v>
      </c>
      <c r="DU5" s="212">
        <v>0.96040000000000003</v>
      </c>
      <c r="DV5" s="211">
        <v>53373</v>
      </c>
      <c r="DW5" s="210">
        <v>0</v>
      </c>
      <c r="DX5" s="209">
        <v>0.5</v>
      </c>
    </row>
    <row r="6" spans="1:128">
      <c r="A6" s="197">
        <v>2</v>
      </c>
      <c r="B6" s="197" t="s">
        <v>257</v>
      </c>
      <c r="C6" s="210">
        <v>300</v>
      </c>
      <c r="D6" s="210">
        <v>228</v>
      </c>
      <c r="E6" s="210">
        <v>240</v>
      </c>
      <c r="F6" s="212">
        <v>0.92769999999999997</v>
      </c>
      <c r="G6" s="211">
        <v>79770</v>
      </c>
      <c r="H6" s="210">
        <v>0</v>
      </c>
      <c r="I6" s="209">
        <v>0.52</v>
      </c>
      <c r="J6" s="210">
        <v>300</v>
      </c>
      <c r="K6" s="210">
        <v>294</v>
      </c>
      <c r="L6" s="210">
        <v>294</v>
      </c>
      <c r="M6" s="212">
        <v>0.91659999999999997</v>
      </c>
      <c r="N6" s="211">
        <v>118135</v>
      </c>
      <c r="O6" s="210">
        <v>0</v>
      </c>
      <c r="P6" s="209">
        <v>0.59</v>
      </c>
      <c r="Q6" s="210">
        <v>300</v>
      </c>
      <c r="R6" s="210">
        <v>309</v>
      </c>
      <c r="S6" s="210">
        <v>309</v>
      </c>
      <c r="T6" s="212">
        <v>0.91649999999999998</v>
      </c>
      <c r="U6" s="211">
        <v>117940</v>
      </c>
      <c r="V6" s="210">
        <v>0</v>
      </c>
      <c r="W6" s="209">
        <v>0.57999999999999996</v>
      </c>
      <c r="X6" s="210">
        <v>300</v>
      </c>
      <c r="Y6" s="210">
        <v>300</v>
      </c>
      <c r="Z6" s="210">
        <v>300</v>
      </c>
      <c r="AA6" s="212">
        <v>0.90029999999999999</v>
      </c>
      <c r="AB6" s="211">
        <v>88020</v>
      </c>
      <c r="AC6" s="210">
        <v>0</v>
      </c>
      <c r="AD6" s="209">
        <v>0.44</v>
      </c>
      <c r="AE6" s="210">
        <v>300</v>
      </c>
      <c r="AF6" s="210">
        <v>303</v>
      </c>
      <c r="AG6" s="210">
        <v>303</v>
      </c>
      <c r="AH6" s="212">
        <v>0.90180000000000005</v>
      </c>
      <c r="AI6" s="211">
        <v>120475</v>
      </c>
      <c r="AJ6" s="210">
        <v>0</v>
      </c>
      <c r="AK6" s="209">
        <v>0.59</v>
      </c>
      <c r="AL6" s="210">
        <v>300</v>
      </c>
      <c r="AM6" s="210">
        <v>199</v>
      </c>
      <c r="AN6" s="210">
        <v>240</v>
      </c>
      <c r="AO6" s="212">
        <v>0.90269999999999995</v>
      </c>
      <c r="AP6" s="211">
        <v>63350</v>
      </c>
      <c r="AQ6" s="210">
        <v>0</v>
      </c>
      <c r="AR6" s="209">
        <v>0.49</v>
      </c>
      <c r="AS6" s="210">
        <v>300</v>
      </c>
      <c r="AT6" s="210">
        <v>172</v>
      </c>
      <c r="AU6" s="210">
        <v>240</v>
      </c>
      <c r="AV6" s="212">
        <v>0.91520000000000001</v>
      </c>
      <c r="AW6" s="211">
        <v>52160</v>
      </c>
      <c r="AX6" s="210">
        <v>0</v>
      </c>
      <c r="AY6" s="209">
        <v>0.45</v>
      </c>
      <c r="AZ6" s="210">
        <v>300</v>
      </c>
      <c r="BA6" s="210">
        <v>250</v>
      </c>
      <c r="BB6" s="210">
        <v>250</v>
      </c>
      <c r="BC6" s="212">
        <v>0.92479999999999996</v>
      </c>
      <c r="BD6" s="211">
        <v>68845</v>
      </c>
      <c r="BE6" s="210">
        <v>0</v>
      </c>
      <c r="BF6" s="209">
        <v>0.41</v>
      </c>
      <c r="BG6" s="210">
        <v>300</v>
      </c>
      <c r="BH6" s="210">
        <v>234</v>
      </c>
      <c r="BI6" s="210">
        <v>240</v>
      </c>
      <c r="BJ6" s="212">
        <v>0.93669999999999998</v>
      </c>
      <c r="BK6" s="211">
        <v>58140</v>
      </c>
      <c r="BL6" s="210">
        <v>0</v>
      </c>
      <c r="BM6" s="209">
        <v>0.36</v>
      </c>
      <c r="BN6" s="210">
        <v>300</v>
      </c>
      <c r="BO6" s="210">
        <v>232</v>
      </c>
      <c r="BP6" s="210">
        <v>240</v>
      </c>
      <c r="BQ6" s="212">
        <v>0.93210000000000004</v>
      </c>
      <c r="BR6" s="211">
        <v>62565</v>
      </c>
      <c r="BS6" s="210">
        <v>0</v>
      </c>
      <c r="BT6" s="209">
        <v>0.39</v>
      </c>
      <c r="BU6" s="210">
        <v>300</v>
      </c>
      <c r="BV6" s="210">
        <v>265</v>
      </c>
      <c r="BW6" s="210">
        <v>265</v>
      </c>
      <c r="BX6" s="212">
        <v>0.92449999999999999</v>
      </c>
      <c r="BY6" s="211">
        <v>80215</v>
      </c>
      <c r="BZ6" s="210">
        <v>0</v>
      </c>
      <c r="CA6" s="209">
        <v>0.49</v>
      </c>
      <c r="CB6" s="210">
        <v>300</v>
      </c>
      <c r="CC6" s="210">
        <v>297</v>
      </c>
      <c r="CD6" s="210">
        <v>297</v>
      </c>
      <c r="CE6" s="212">
        <v>0.91849999999999998</v>
      </c>
      <c r="CF6" s="211">
        <v>134870</v>
      </c>
      <c r="CG6" s="210">
        <v>0</v>
      </c>
      <c r="CH6" s="209">
        <v>0.49</v>
      </c>
      <c r="CI6" s="210">
        <v>300</v>
      </c>
      <c r="CJ6" s="210">
        <v>305</v>
      </c>
      <c r="CK6" s="210">
        <v>305</v>
      </c>
      <c r="CL6" s="212">
        <v>0.91220000000000001</v>
      </c>
      <c r="CM6" s="211">
        <v>124260</v>
      </c>
      <c r="CN6" s="210">
        <v>0</v>
      </c>
      <c r="CO6" s="209">
        <v>0.62</v>
      </c>
      <c r="CP6" s="210">
        <v>300</v>
      </c>
      <c r="CQ6" s="210">
        <v>281</v>
      </c>
      <c r="CR6" s="210">
        <v>281</v>
      </c>
      <c r="CS6" s="212">
        <v>0.91390000000000005</v>
      </c>
      <c r="CT6" s="211">
        <v>104190</v>
      </c>
      <c r="CU6" s="210">
        <v>0</v>
      </c>
      <c r="CV6" s="209">
        <v>0.55000000000000004</v>
      </c>
      <c r="CW6" s="210">
        <v>300</v>
      </c>
      <c r="CX6" s="210">
        <v>184</v>
      </c>
      <c r="CY6" s="210">
        <v>240</v>
      </c>
      <c r="CZ6" s="212">
        <v>0.90590000000000004</v>
      </c>
      <c r="DA6" s="211">
        <v>73635</v>
      </c>
      <c r="DB6" s="210">
        <v>0</v>
      </c>
      <c r="DC6" s="209">
        <v>0.61</v>
      </c>
      <c r="DD6" s="210">
        <v>300</v>
      </c>
      <c r="DE6" s="210">
        <v>228</v>
      </c>
      <c r="DF6" s="210">
        <v>240</v>
      </c>
      <c r="DG6" s="212">
        <v>0.90390000000000004</v>
      </c>
      <c r="DH6" s="211">
        <v>82835</v>
      </c>
      <c r="DI6" s="210">
        <v>0</v>
      </c>
      <c r="DJ6" s="209">
        <v>0.54</v>
      </c>
      <c r="DK6" s="210">
        <v>300</v>
      </c>
      <c r="DL6" s="210">
        <v>310</v>
      </c>
      <c r="DM6" s="210">
        <v>310</v>
      </c>
      <c r="DN6" s="212">
        <v>0.91180000000000005</v>
      </c>
      <c r="DO6" s="211">
        <v>122230</v>
      </c>
      <c r="DP6" s="210">
        <v>0</v>
      </c>
      <c r="DQ6" s="209">
        <v>0.57999999999999996</v>
      </c>
      <c r="DR6" s="210">
        <v>300</v>
      </c>
      <c r="DS6" s="210">
        <v>269</v>
      </c>
      <c r="DT6" s="210">
        <v>269</v>
      </c>
      <c r="DU6" s="212">
        <v>0.90639999999999998</v>
      </c>
      <c r="DV6" s="211">
        <v>100510</v>
      </c>
      <c r="DW6" s="210">
        <v>0</v>
      </c>
      <c r="DX6" s="209">
        <v>0.56999999999999995</v>
      </c>
    </row>
    <row r="7" spans="1:128">
      <c r="A7" s="197">
        <v>3</v>
      </c>
      <c r="B7" s="197" t="s">
        <v>258</v>
      </c>
      <c r="C7" s="210">
        <v>500</v>
      </c>
      <c r="D7" s="210">
        <v>0</v>
      </c>
      <c r="E7" s="210">
        <v>1600</v>
      </c>
      <c r="F7" s="212">
        <v>0</v>
      </c>
      <c r="G7" s="211">
        <v>29506</v>
      </c>
      <c r="H7" s="210">
        <v>0</v>
      </c>
      <c r="I7" s="209">
        <v>0</v>
      </c>
      <c r="J7" s="210">
        <v>500</v>
      </c>
      <c r="K7" s="210">
        <v>0</v>
      </c>
      <c r="L7" s="210">
        <v>1600</v>
      </c>
      <c r="M7" s="212">
        <v>0</v>
      </c>
      <c r="N7" s="211">
        <v>29506</v>
      </c>
      <c r="O7" s="210">
        <v>0</v>
      </c>
      <c r="P7" s="209">
        <v>0</v>
      </c>
      <c r="Q7" s="210">
        <v>500</v>
      </c>
      <c r="R7" s="210">
        <v>0</v>
      </c>
      <c r="S7" s="210">
        <v>400</v>
      </c>
      <c r="T7" s="212">
        <v>0</v>
      </c>
      <c r="U7" s="211">
        <v>29506</v>
      </c>
      <c r="V7" s="210">
        <v>0</v>
      </c>
      <c r="W7" s="209">
        <v>0</v>
      </c>
      <c r="X7" s="210">
        <v>500</v>
      </c>
      <c r="Y7" s="210">
        <v>990</v>
      </c>
      <c r="Z7" s="210">
        <v>990</v>
      </c>
      <c r="AA7" s="212">
        <v>0.6321</v>
      </c>
      <c r="AB7" s="211">
        <v>56910</v>
      </c>
      <c r="AC7" s="210">
        <v>0</v>
      </c>
      <c r="AD7" s="209">
        <v>0.12</v>
      </c>
      <c r="AE7" s="210">
        <v>500</v>
      </c>
      <c r="AF7" s="210">
        <v>312</v>
      </c>
      <c r="AG7" s="210">
        <v>400</v>
      </c>
      <c r="AH7" s="212">
        <v>0.82</v>
      </c>
      <c r="AI7" s="211">
        <v>48240</v>
      </c>
      <c r="AJ7" s="210">
        <v>0</v>
      </c>
      <c r="AK7" s="209">
        <v>0.25</v>
      </c>
      <c r="AL7" s="210">
        <v>500</v>
      </c>
      <c r="AM7" s="210">
        <v>216</v>
      </c>
      <c r="AN7" s="210">
        <v>420</v>
      </c>
      <c r="AO7" s="212">
        <v>0.9667</v>
      </c>
      <c r="AP7" s="211">
        <v>43530</v>
      </c>
      <c r="AQ7" s="210">
        <v>0</v>
      </c>
      <c r="AR7" s="209">
        <v>0.28999999999999998</v>
      </c>
      <c r="AS7" s="210">
        <v>500</v>
      </c>
      <c r="AT7" s="210">
        <v>330</v>
      </c>
      <c r="AU7" s="210">
        <v>400</v>
      </c>
      <c r="AV7" s="212">
        <v>0.87160000000000004</v>
      </c>
      <c r="AW7" s="211">
        <v>44580</v>
      </c>
      <c r="AX7" s="210">
        <v>0</v>
      </c>
      <c r="AY7" s="209">
        <v>0.21</v>
      </c>
      <c r="AZ7" s="210">
        <v>500</v>
      </c>
      <c r="BA7" s="210">
        <v>330</v>
      </c>
      <c r="BB7" s="210">
        <v>400</v>
      </c>
      <c r="BC7" s="212">
        <v>0.82410000000000005</v>
      </c>
      <c r="BD7" s="211">
        <v>83340</v>
      </c>
      <c r="BE7" s="210">
        <v>0</v>
      </c>
      <c r="BF7" s="209">
        <v>0.43</v>
      </c>
      <c r="BG7" s="210">
        <v>500</v>
      </c>
      <c r="BH7" s="210">
        <v>330</v>
      </c>
      <c r="BI7" s="210">
        <v>400</v>
      </c>
      <c r="BJ7" s="212">
        <v>0.92720000000000002</v>
      </c>
      <c r="BK7" s="211">
        <v>103530</v>
      </c>
      <c r="BL7" s="210">
        <v>0</v>
      </c>
      <c r="BM7" s="209">
        <v>0.45</v>
      </c>
      <c r="BN7" s="210">
        <v>500</v>
      </c>
      <c r="BO7" s="210">
        <v>360</v>
      </c>
      <c r="BP7" s="210">
        <v>400</v>
      </c>
      <c r="BQ7" s="212">
        <v>0.9657</v>
      </c>
      <c r="BR7" s="211">
        <v>108120</v>
      </c>
      <c r="BS7" s="210">
        <v>0</v>
      </c>
      <c r="BT7" s="209">
        <v>0.42</v>
      </c>
      <c r="BU7" s="210">
        <v>500</v>
      </c>
      <c r="BV7" s="210">
        <v>402</v>
      </c>
      <c r="BW7" s="210">
        <v>402</v>
      </c>
      <c r="BX7" s="212">
        <v>0.9738</v>
      </c>
      <c r="BY7" s="211">
        <v>109110</v>
      </c>
      <c r="BZ7" s="210">
        <v>0</v>
      </c>
      <c r="CA7" s="209">
        <v>0.41</v>
      </c>
      <c r="CB7" s="210">
        <v>500</v>
      </c>
      <c r="CC7" s="210">
        <v>348</v>
      </c>
      <c r="CD7" s="210">
        <v>400</v>
      </c>
      <c r="CE7" s="212">
        <v>0.99650000000000005</v>
      </c>
      <c r="CF7" s="211">
        <v>110220</v>
      </c>
      <c r="CG7" s="210">
        <v>0</v>
      </c>
      <c r="CH7" s="209">
        <v>0.41</v>
      </c>
      <c r="CI7" s="210">
        <v>500</v>
      </c>
      <c r="CJ7" s="210">
        <v>342</v>
      </c>
      <c r="CK7" s="210">
        <v>400</v>
      </c>
      <c r="CL7" s="212">
        <v>0.99590000000000001</v>
      </c>
      <c r="CM7" s="211">
        <v>108870</v>
      </c>
      <c r="CN7" s="210">
        <v>0</v>
      </c>
      <c r="CO7" s="209">
        <v>0.44</v>
      </c>
      <c r="CP7" s="210">
        <v>500</v>
      </c>
      <c r="CQ7" s="210">
        <v>0</v>
      </c>
      <c r="CR7" s="210">
        <v>400</v>
      </c>
      <c r="CS7" s="212">
        <v>0.99590000000000001</v>
      </c>
      <c r="CT7" s="211">
        <v>108870</v>
      </c>
      <c r="CU7" s="210">
        <v>0</v>
      </c>
      <c r="CV7" s="209">
        <v>0.43</v>
      </c>
      <c r="CW7" s="210">
        <v>500</v>
      </c>
      <c r="CX7" s="210">
        <v>0</v>
      </c>
      <c r="CY7" s="210">
        <v>400</v>
      </c>
      <c r="CZ7" s="212">
        <v>0.99590000000000001</v>
      </c>
      <c r="DA7" s="211">
        <v>108870</v>
      </c>
      <c r="DB7" s="210">
        <v>0</v>
      </c>
      <c r="DC7" s="209">
        <v>0.44</v>
      </c>
      <c r="DD7" s="210">
        <v>500</v>
      </c>
      <c r="DE7" s="210">
        <v>390</v>
      </c>
      <c r="DF7" s="210">
        <v>400</v>
      </c>
      <c r="DG7" s="212">
        <v>0.92200000000000004</v>
      </c>
      <c r="DH7" s="211">
        <v>102900</v>
      </c>
      <c r="DI7" s="210">
        <v>0</v>
      </c>
      <c r="DJ7" s="209">
        <v>0.38</v>
      </c>
      <c r="DK7" s="210">
        <v>500</v>
      </c>
      <c r="DL7" s="210">
        <v>390</v>
      </c>
      <c r="DM7" s="210">
        <v>400</v>
      </c>
      <c r="DN7" s="212">
        <v>0.90980000000000005</v>
      </c>
      <c r="DO7" s="211">
        <v>105900</v>
      </c>
      <c r="DP7" s="210">
        <v>0</v>
      </c>
      <c r="DQ7" s="209">
        <v>0.4</v>
      </c>
      <c r="DR7" s="210">
        <v>500</v>
      </c>
      <c r="DS7" s="210">
        <v>300</v>
      </c>
      <c r="DT7" s="210">
        <v>400</v>
      </c>
      <c r="DU7" s="212">
        <v>0.74360000000000004</v>
      </c>
      <c r="DV7" s="211">
        <v>58695</v>
      </c>
      <c r="DW7" s="210">
        <v>0</v>
      </c>
      <c r="DX7" s="209">
        <v>0.37</v>
      </c>
    </row>
    <row r="8" spans="1:128">
      <c r="A8" s="197">
        <v>4</v>
      </c>
      <c r="B8" s="197" t="s">
        <v>259</v>
      </c>
      <c r="C8" s="210">
        <v>556</v>
      </c>
      <c r="D8" s="210">
        <v>0</v>
      </c>
      <c r="E8" s="210"/>
      <c r="F8" s="212"/>
      <c r="G8" s="211"/>
      <c r="H8" s="210">
        <v>0</v>
      </c>
      <c r="I8" s="209"/>
      <c r="J8" s="210">
        <v>556</v>
      </c>
      <c r="K8" s="210">
        <v>0</v>
      </c>
      <c r="L8" s="210"/>
      <c r="M8" s="212"/>
      <c r="N8" s="211"/>
      <c r="O8" s="210">
        <v>0</v>
      </c>
      <c r="P8" s="209"/>
      <c r="Q8" s="210">
        <v>556</v>
      </c>
      <c r="R8" s="210">
        <v>12.8</v>
      </c>
      <c r="S8" s="210">
        <v>133.44</v>
      </c>
      <c r="T8" s="212">
        <v>0.94920000000000004</v>
      </c>
      <c r="U8" s="211">
        <v>1940</v>
      </c>
      <c r="V8" s="210">
        <v>0</v>
      </c>
      <c r="W8" s="209">
        <v>0.16</v>
      </c>
      <c r="X8" s="210">
        <v>556</v>
      </c>
      <c r="Y8" s="210">
        <v>22</v>
      </c>
      <c r="Z8" s="210">
        <v>444.8</v>
      </c>
      <c r="AA8" s="212">
        <v>0.96220000000000006</v>
      </c>
      <c r="AB8" s="211">
        <v>9179</v>
      </c>
      <c r="AC8" s="210">
        <v>0</v>
      </c>
      <c r="AD8" s="209">
        <v>0.23</v>
      </c>
      <c r="AE8" s="210">
        <v>556</v>
      </c>
      <c r="AF8" s="210">
        <v>23.2</v>
      </c>
      <c r="AG8" s="210">
        <v>444.8</v>
      </c>
      <c r="AH8" s="212">
        <v>0.95850000000000002</v>
      </c>
      <c r="AI8" s="211">
        <v>11299</v>
      </c>
      <c r="AJ8" s="210">
        <v>0</v>
      </c>
      <c r="AK8" s="209">
        <v>0.32</v>
      </c>
      <c r="AL8" s="210">
        <v>556</v>
      </c>
      <c r="AM8" s="210">
        <v>27.2</v>
      </c>
      <c r="AN8" s="210">
        <v>444.8</v>
      </c>
      <c r="AO8" s="212">
        <v>0.94479999999999997</v>
      </c>
      <c r="AP8" s="211">
        <v>12469</v>
      </c>
      <c r="AQ8" s="210">
        <v>0</v>
      </c>
      <c r="AR8" s="209">
        <v>0.35</v>
      </c>
      <c r="AS8" s="210">
        <v>556</v>
      </c>
      <c r="AT8" s="210">
        <v>20.399999999999999</v>
      </c>
      <c r="AU8" s="210">
        <v>444.8</v>
      </c>
      <c r="AV8" s="212">
        <v>0.95</v>
      </c>
      <c r="AW8" s="211">
        <v>10679</v>
      </c>
      <c r="AX8" s="210">
        <v>0</v>
      </c>
      <c r="AY8" s="209">
        <v>0.32</v>
      </c>
      <c r="AZ8" s="210">
        <v>556</v>
      </c>
      <c r="BA8" s="210">
        <v>51.2</v>
      </c>
      <c r="BB8" s="210">
        <v>444.8</v>
      </c>
      <c r="BC8" s="212">
        <v>0.91369999999999996</v>
      </c>
      <c r="BD8" s="211">
        <v>14019</v>
      </c>
      <c r="BE8" s="210">
        <v>0</v>
      </c>
      <c r="BF8" s="209">
        <v>0.25</v>
      </c>
      <c r="BG8" s="210">
        <v>556</v>
      </c>
      <c r="BH8" s="210">
        <v>46</v>
      </c>
      <c r="BI8" s="210">
        <v>444.8</v>
      </c>
      <c r="BJ8" s="212">
        <v>0.89739999999999998</v>
      </c>
      <c r="BK8" s="211">
        <v>15879</v>
      </c>
      <c r="BL8" s="210">
        <v>0</v>
      </c>
      <c r="BM8" s="209">
        <v>0.32</v>
      </c>
      <c r="BN8" s="210">
        <v>556</v>
      </c>
      <c r="BO8" s="210">
        <v>23.2</v>
      </c>
      <c r="BP8" s="210">
        <v>444.8</v>
      </c>
      <c r="BQ8" s="212">
        <v>0.94930000000000003</v>
      </c>
      <c r="BR8" s="211">
        <v>12649</v>
      </c>
      <c r="BS8" s="210">
        <v>0</v>
      </c>
      <c r="BT8" s="209">
        <v>0.39</v>
      </c>
      <c r="BU8" s="210">
        <v>556</v>
      </c>
      <c r="BV8" s="210">
        <v>51.2</v>
      </c>
      <c r="BW8" s="210">
        <v>444.8</v>
      </c>
      <c r="BX8" s="212">
        <v>0.77710000000000001</v>
      </c>
      <c r="BY8" s="211">
        <v>15129</v>
      </c>
      <c r="BZ8" s="210">
        <v>0</v>
      </c>
      <c r="CA8" s="209">
        <v>0.35</v>
      </c>
      <c r="CB8" s="210">
        <v>556</v>
      </c>
      <c r="CC8" s="210">
        <v>58.4</v>
      </c>
      <c r="CD8" s="210">
        <v>444.8</v>
      </c>
      <c r="CE8" s="212">
        <v>0.75570000000000004</v>
      </c>
      <c r="CF8" s="211">
        <v>19729</v>
      </c>
      <c r="CG8" s="210">
        <v>0</v>
      </c>
      <c r="CH8" s="209">
        <v>0.35</v>
      </c>
      <c r="CI8" s="210">
        <v>556</v>
      </c>
      <c r="CJ8" s="210">
        <v>56.4</v>
      </c>
      <c r="CK8" s="210">
        <v>444.8</v>
      </c>
      <c r="CL8" s="212">
        <v>0.78420000000000001</v>
      </c>
      <c r="CM8" s="211">
        <v>19609</v>
      </c>
      <c r="CN8" s="210">
        <v>0</v>
      </c>
      <c r="CO8" s="209">
        <v>0.42</v>
      </c>
      <c r="CP8" s="210">
        <v>556</v>
      </c>
      <c r="CQ8" s="210">
        <v>54.8</v>
      </c>
      <c r="CR8" s="210">
        <v>444.8</v>
      </c>
      <c r="CS8" s="212">
        <v>0.79249999999999998</v>
      </c>
      <c r="CT8" s="211">
        <v>19719</v>
      </c>
      <c r="CU8" s="210">
        <v>0</v>
      </c>
      <c r="CV8" s="209">
        <v>0.42</v>
      </c>
      <c r="CW8" s="210">
        <v>556</v>
      </c>
      <c r="CX8" s="210">
        <v>70.400000000000006</v>
      </c>
      <c r="CY8" s="210">
        <v>444.8</v>
      </c>
      <c r="CZ8" s="212">
        <v>0.77639999999999998</v>
      </c>
      <c r="DA8" s="211">
        <v>20679</v>
      </c>
      <c r="DB8" s="210">
        <v>0</v>
      </c>
      <c r="DC8" s="209">
        <v>0.38</v>
      </c>
      <c r="DD8" s="210">
        <v>556</v>
      </c>
      <c r="DE8" s="210">
        <v>74.8</v>
      </c>
      <c r="DF8" s="210">
        <v>444.8</v>
      </c>
      <c r="DG8" s="212">
        <v>0.77780000000000005</v>
      </c>
      <c r="DH8" s="211">
        <v>23709</v>
      </c>
      <c r="DI8" s="210">
        <v>0</v>
      </c>
      <c r="DJ8" s="209">
        <v>0.41</v>
      </c>
      <c r="DK8" s="210">
        <v>556</v>
      </c>
      <c r="DL8" s="210">
        <v>75.2</v>
      </c>
      <c r="DM8" s="210">
        <v>444.8</v>
      </c>
      <c r="DN8" s="212">
        <v>0.77390000000000003</v>
      </c>
      <c r="DO8" s="211">
        <v>25209</v>
      </c>
      <c r="DP8" s="210">
        <v>0</v>
      </c>
      <c r="DQ8" s="209">
        <v>0.44</v>
      </c>
      <c r="DR8" s="210">
        <v>556</v>
      </c>
      <c r="DS8" s="210">
        <v>86.4</v>
      </c>
      <c r="DT8" s="210">
        <v>444.8</v>
      </c>
      <c r="DU8" s="212">
        <v>0.80410000000000004</v>
      </c>
      <c r="DV8" s="211">
        <v>22859</v>
      </c>
      <c r="DW8" s="210">
        <v>0</v>
      </c>
      <c r="DX8" s="209">
        <v>0.34</v>
      </c>
    </row>
    <row r="9" spans="1:128">
      <c r="A9" s="197">
        <v>5</v>
      </c>
      <c r="B9" s="197" t="s">
        <v>260</v>
      </c>
      <c r="C9" s="210">
        <v>412</v>
      </c>
      <c r="D9" s="210">
        <v>0</v>
      </c>
      <c r="E9" s="210"/>
      <c r="F9" s="212"/>
      <c r="G9" s="211"/>
      <c r="H9" s="210">
        <v>0</v>
      </c>
      <c r="I9" s="209"/>
      <c r="J9" s="210">
        <v>412</v>
      </c>
      <c r="K9" s="210">
        <v>0</v>
      </c>
      <c r="L9" s="210"/>
      <c r="M9" s="212"/>
      <c r="N9" s="211"/>
      <c r="O9" s="210">
        <v>0</v>
      </c>
      <c r="P9" s="209"/>
      <c r="Q9" s="210">
        <v>412</v>
      </c>
      <c r="R9" s="210">
        <v>0</v>
      </c>
      <c r="S9" s="210"/>
      <c r="T9" s="212"/>
      <c r="U9" s="211"/>
      <c r="V9" s="210">
        <v>0</v>
      </c>
      <c r="W9" s="209"/>
      <c r="X9" s="210">
        <v>412</v>
      </c>
      <c r="Y9" s="210">
        <v>0</v>
      </c>
      <c r="Z9" s="210"/>
      <c r="AA9" s="212"/>
      <c r="AB9" s="211"/>
      <c r="AC9" s="210">
        <v>0</v>
      </c>
      <c r="AD9" s="209"/>
      <c r="AE9" s="210">
        <v>412</v>
      </c>
      <c r="AF9" s="210">
        <v>0</v>
      </c>
      <c r="AG9" s="210"/>
      <c r="AH9" s="212"/>
      <c r="AI9" s="211"/>
      <c r="AJ9" s="210">
        <v>0</v>
      </c>
      <c r="AK9" s="209"/>
      <c r="AL9" s="210">
        <v>412</v>
      </c>
      <c r="AM9" s="210">
        <v>0</v>
      </c>
      <c r="AN9" s="210"/>
      <c r="AO9" s="212"/>
      <c r="AP9" s="211"/>
      <c r="AQ9" s="210">
        <v>0</v>
      </c>
      <c r="AR9" s="209"/>
      <c r="AS9" s="210">
        <v>412</v>
      </c>
      <c r="AT9" s="210">
        <v>0</v>
      </c>
      <c r="AU9" s="210"/>
      <c r="AV9" s="212"/>
      <c r="AW9" s="211"/>
      <c r="AX9" s="210">
        <v>0</v>
      </c>
      <c r="AY9" s="209"/>
      <c r="AZ9" s="210">
        <v>412</v>
      </c>
      <c r="BA9" s="210">
        <v>0</v>
      </c>
      <c r="BB9" s="210"/>
      <c r="BC9" s="212"/>
      <c r="BD9" s="211"/>
      <c r="BE9" s="210">
        <v>0</v>
      </c>
      <c r="BF9" s="209"/>
      <c r="BG9" s="210">
        <v>412</v>
      </c>
      <c r="BH9" s="210">
        <v>0</v>
      </c>
      <c r="BI9" s="210">
        <v>85.06</v>
      </c>
      <c r="BJ9" s="212">
        <v>1</v>
      </c>
      <c r="BK9" s="211">
        <v>1482</v>
      </c>
      <c r="BL9" s="210">
        <v>576</v>
      </c>
      <c r="BM9" s="209">
        <v>0.64</v>
      </c>
      <c r="BN9" s="210">
        <v>412</v>
      </c>
      <c r="BO9" s="210">
        <v>134.4</v>
      </c>
      <c r="BP9" s="210">
        <v>329.6</v>
      </c>
      <c r="BQ9" s="212">
        <v>0.99619999999999997</v>
      </c>
      <c r="BR9" s="211">
        <v>11580</v>
      </c>
      <c r="BS9" s="210">
        <v>0</v>
      </c>
      <c r="BT9" s="209">
        <v>0.08</v>
      </c>
      <c r="BU9" s="210">
        <v>412</v>
      </c>
      <c r="BV9" s="210">
        <v>164.4</v>
      </c>
      <c r="BW9" s="210">
        <v>329.6</v>
      </c>
      <c r="BX9" s="212">
        <v>0.99819999999999998</v>
      </c>
      <c r="BY9" s="211">
        <v>14500</v>
      </c>
      <c r="BZ9" s="210">
        <v>0</v>
      </c>
      <c r="CA9" s="209">
        <v>0.1</v>
      </c>
      <c r="CB9" s="210">
        <v>412</v>
      </c>
      <c r="CC9" s="210">
        <v>145</v>
      </c>
      <c r="CD9" s="210">
        <v>329.6</v>
      </c>
      <c r="CE9" s="212">
        <v>0.99880000000000002</v>
      </c>
      <c r="CF9" s="211">
        <v>20290</v>
      </c>
      <c r="CG9" s="210">
        <v>0</v>
      </c>
      <c r="CH9" s="209">
        <v>0.1</v>
      </c>
      <c r="CI9" s="210">
        <v>412</v>
      </c>
      <c r="CJ9" s="210">
        <v>131</v>
      </c>
      <c r="CK9" s="210">
        <v>329.6</v>
      </c>
      <c r="CL9" s="212">
        <v>0.99860000000000004</v>
      </c>
      <c r="CM9" s="211">
        <v>17530</v>
      </c>
      <c r="CN9" s="210">
        <v>0</v>
      </c>
      <c r="CO9" s="209">
        <v>0.14000000000000001</v>
      </c>
      <c r="CP9" s="210">
        <v>412</v>
      </c>
      <c r="CQ9" s="210">
        <v>0</v>
      </c>
      <c r="CR9" s="210">
        <v>329.6</v>
      </c>
      <c r="CS9" s="212">
        <v>0.92359999999999998</v>
      </c>
      <c r="CT9" s="211">
        <v>19610</v>
      </c>
      <c r="CU9" s="210">
        <v>2061</v>
      </c>
      <c r="CV9" s="209">
        <v>4.6500000000000004</v>
      </c>
      <c r="CW9" s="210">
        <v>412</v>
      </c>
      <c r="CX9" s="210">
        <v>0</v>
      </c>
      <c r="CY9" s="210">
        <v>329.6</v>
      </c>
      <c r="CZ9" s="212">
        <v>0.75870000000000004</v>
      </c>
      <c r="DA9" s="211">
        <v>17610</v>
      </c>
      <c r="DB9" s="210">
        <v>1639</v>
      </c>
      <c r="DC9" s="209">
        <v>5.1100000000000003</v>
      </c>
      <c r="DD9" s="210">
        <v>412</v>
      </c>
      <c r="DE9" s="210">
        <v>186</v>
      </c>
      <c r="DF9" s="210">
        <v>329.6</v>
      </c>
      <c r="DG9" s="212">
        <v>0.74080000000000001</v>
      </c>
      <c r="DH9" s="211">
        <v>14710</v>
      </c>
      <c r="DI9" s="210">
        <v>0</v>
      </c>
      <c r="DJ9" s="209">
        <v>0.11</v>
      </c>
      <c r="DK9" s="210">
        <v>412</v>
      </c>
      <c r="DL9" s="210">
        <v>220</v>
      </c>
      <c r="DM9" s="210">
        <v>329.6</v>
      </c>
      <c r="DN9" s="212">
        <v>0.74670000000000003</v>
      </c>
      <c r="DO9" s="211">
        <v>17680</v>
      </c>
      <c r="DP9" s="210">
        <v>0</v>
      </c>
      <c r="DQ9" s="209">
        <v>0.11</v>
      </c>
      <c r="DR9" s="210">
        <v>412</v>
      </c>
      <c r="DS9" s="210">
        <v>272</v>
      </c>
      <c r="DT9" s="210">
        <v>329.6</v>
      </c>
      <c r="DU9" s="212">
        <v>0.7268</v>
      </c>
      <c r="DV9" s="211">
        <v>17910</v>
      </c>
      <c r="DW9" s="210">
        <v>0</v>
      </c>
      <c r="DX9" s="209">
        <v>0.1</v>
      </c>
    </row>
    <row r="10" spans="1:128">
      <c r="A10" s="197">
        <v>6</v>
      </c>
      <c r="B10" s="197" t="s">
        <v>261</v>
      </c>
      <c r="C10" s="210">
        <v>150</v>
      </c>
      <c r="D10" s="210">
        <v>155.74</v>
      </c>
      <c r="E10" s="210">
        <v>155.74</v>
      </c>
      <c r="F10" s="212">
        <v>0.96899999999999997</v>
      </c>
      <c r="G10" s="211">
        <v>10554</v>
      </c>
      <c r="H10" s="210">
        <v>0</v>
      </c>
      <c r="I10" s="209">
        <v>0.1</v>
      </c>
      <c r="J10" s="210">
        <v>150</v>
      </c>
      <c r="K10" s="210">
        <v>155.12</v>
      </c>
      <c r="L10" s="210">
        <v>155.12</v>
      </c>
      <c r="M10" s="212">
        <v>0.95660000000000001</v>
      </c>
      <c r="N10" s="211">
        <v>11770</v>
      </c>
      <c r="O10" s="210">
        <v>0</v>
      </c>
      <c r="P10" s="209">
        <v>0.11</v>
      </c>
      <c r="Q10" s="210">
        <v>150</v>
      </c>
      <c r="R10" s="210">
        <v>155.86000000000001</v>
      </c>
      <c r="S10" s="210">
        <v>155.86000000000001</v>
      </c>
      <c r="T10" s="212">
        <v>0.9587</v>
      </c>
      <c r="U10" s="211">
        <v>13590</v>
      </c>
      <c r="V10" s="210">
        <v>0</v>
      </c>
      <c r="W10" s="209">
        <v>0.13</v>
      </c>
      <c r="X10" s="210">
        <v>150</v>
      </c>
      <c r="Y10" s="210">
        <v>143.41999999999999</v>
      </c>
      <c r="Z10" s="210">
        <v>143.41999999999999</v>
      </c>
      <c r="AA10" s="212">
        <v>0.97050000000000003</v>
      </c>
      <c r="AB10" s="211">
        <v>8478</v>
      </c>
      <c r="AC10" s="210">
        <v>0</v>
      </c>
      <c r="AD10" s="209">
        <v>0.08</v>
      </c>
      <c r="AE10" s="210">
        <v>150</v>
      </c>
      <c r="AF10" s="210">
        <v>161.5</v>
      </c>
      <c r="AG10" s="210">
        <v>161.5</v>
      </c>
      <c r="AH10" s="212">
        <v>0.95940000000000003</v>
      </c>
      <c r="AI10" s="211">
        <v>16430</v>
      </c>
      <c r="AJ10" s="210">
        <v>0</v>
      </c>
      <c r="AK10" s="209">
        <v>0.14000000000000001</v>
      </c>
      <c r="AL10" s="210">
        <v>150</v>
      </c>
      <c r="AM10" s="210">
        <v>162</v>
      </c>
      <c r="AN10" s="210">
        <v>162</v>
      </c>
      <c r="AO10" s="212">
        <v>0.94789999999999996</v>
      </c>
      <c r="AP10" s="211">
        <v>16570</v>
      </c>
      <c r="AQ10" s="210">
        <v>0</v>
      </c>
      <c r="AR10" s="209">
        <v>0.15</v>
      </c>
      <c r="AS10" s="210">
        <v>150</v>
      </c>
      <c r="AT10" s="210">
        <v>134.41999999999999</v>
      </c>
      <c r="AU10" s="210">
        <v>134.41999999999999</v>
      </c>
      <c r="AV10" s="212">
        <v>0.96099999999999997</v>
      </c>
      <c r="AW10" s="211">
        <v>10736</v>
      </c>
      <c r="AX10" s="210">
        <v>0</v>
      </c>
      <c r="AY10" s="209">
        <v>0.11</v>
      </c>
      <c r="AZ10" s="210">
        <v>150</v>
      </c>
      <c r="BA10" s="210">
        <v>160.5</v>
      </c>
      <c r="BB10" s="210">
        <v>160.5</v>
      </c>
      <c r="BC10" s="212">
        <v>0.98070000000000002</v>
      </c>
      <c r="BD10" s="211">
        <v>21808</v>
      </c>
      <c r="BE10" s="210">
        <v>0</v>
      </c>
      <c r="BF10" s="209">
        <v>0.19</v>
      </c>
      <c r="BG10" s="210">
        <v>150</v>
      </c>
      <c r="BH10" s="210">
        <v>163.41999999999999</v>
      </c>
      <c r="BI10" s="210">
        <v>163.41999999999999</v>
      </c>
      <c r="BJ10" s="212">
        <v>0.97699999999999998</v>
      </c>
      <c r="BK10" s="211">
        <v>31978</v>
      </c>
      <c r="BL10" s="210">
        <v>0</v>
      </c>
      <c r="BM10" s="209">
        <v>0.27</v>
      </c>
      <c r="BN10" s="210">
        <v>150</v>
      </c>
      <c r="BO10" s="210">
        <v>164.56</v>
      </c>
      <c r="BP10" s="210">
        <v>164.56</v>
      </c>
      <c r="BQ10" s="212">
        <v>0.97470000000000001</v>
      </c>
      <c r="BR10" s="211">
        <v>30452</v>
      </c>
      <c r="BS10" s="210">
        <v>0</v>
      </c>
      <c r="BT10" s="209">
        <v>0.26</v>
      </c>
      <c r="BU10" s="210">
        <v>150</v>
      </c>
      <c r="BV10" s="210">
        <v>167.68</v>
      </c>
      <c r="BW10" s="210">
        <v>167.68</v>
      </c>
      <c r="BX10" s="212">
        <v>0.97789999999999999</v>
      </c>
      <c r="BY10" s="211">
        <v>31460</v>
      </c>
      <c r="BZ10" s="210">
        <v>0</v>
      </c>
      <c r="CA10" s="209">
        <v>0.28999999999999998</v>
      </c>
      <c r="CB10" s="210">
        <v>150</v>
      </c>
      <c r="CC10" s="210">
        <v>169.92</v>
      </c>
      <c r="CD10" s="210">
        <v>169.92</v>
      </c>
      <c r="CE10" s="212">
        <v>0.97709999999999997</v>
      </c>
      <c r="CF10" s="211">
        <v>34100</v>
      </c>
      <c r="CG10" s="210">
        <v>0</v>
      </c>
      <c r="CH10" s="209">
        <v>0.28999999999999998</v>
      </c>
      <c r="CI10" s="210">
        <v>150</v>
      </c>
      <c r="CJ10" s="210">
        <v>156.74</v>
      </c>
      <c r="CK10" s="210">
        <v>156.74</v>
      </c>
      <c r="CL10" s="212">
        <v>0.97199999999999998</v>
      </c>
      <c r="CM10" s="211">
        <v>29114</v>
      </c>
      <c r="CN10" s="210">
        <v>0</v>
      </c>
      <c r="CO10" s="209">
        <v>0.27</v>
      </c>
      <c r="CP10" s="210">
        <v>150</v>
      </c>
      <c r="CQ10" s="210">
        <v>150.74</v>
      </c>
      <c r="CR10" s="210">
        <v>150.74</v>
      </c>
      <c r="CS10" s="212">
        <v>0.97629999999999995</v>
      </c>
      <c r="CT10" s="211">
        <v>25380</v>
      </c>
      <c r="CU10" s="210">
        <v>0</v>
      </c>
      <c r="CV10" s="209">
        <v>0.23</v>
      </c>
      <c r="CW10" s="210">
        <v>150</v>
      </c>
      <c r="CX10" s="210">
        <v>145.74</v>
      </c>
      <c r="CY10" s="210">
        <v>145.74</v>
      </c>
      <c r="CZ10" s="212">
        <v>0.97250000000000003</v>
      </c>
      <c r="DA10" s="211">
        <v>16564</v>
      </c>
      <c r="DB10" s="210">
        <v>0</v>
      </c>
      <c r="DC10" s="209">
        <v>0.16</v>
      </c>
      <c r="DD10" s="210">
        <v>150</v>
      </c>
      <c r="DE10" s="210">
        <v>153.06</v>
      </c>
      <c r="DF10" s="210">
        <v>153.06</v>
      </c>
      <c r="DG10" s="212">
        <v>0.97350000000000003</v>
      </c>
      <c r="DH10" s="211">
        <v>13646</v>
      </c>
      <c r="DI10" s="210">
        <v>0</v>
      </c>
      <c r="DJ10" s="209">
        <v>0.12</v>
      </c>
      <c r="DK10" s="210">
        <v>150</v>
      </c>
      <c r="DL10" s="210">
        <v>149.36000000000001</v>
      </c>
      <c r="DM10" s="210">
        <v>149.36000000000001</v>
      </c>
      <c r="DN10" s="212">
        <v>0.97909999999999997</v>
      </c>
      <c r="DO10" s="211">
        <v>16374</v>
      </c>
      <c r="DP10" s="210">
        <v>0</v>
      </c>
      <c r="DQ10" s="209">
        <v>0.15</v>
      </c>
      <c r="DR10" s="210">
        <v>150</v>
      </c>
      <c r="DS10" s="210">
        <v>152.06</v>
      </c>
      <c r="DT10" s="210">
        <v>152.06</v>
      </c>
      <c r="DU10" s="212">
        <v>0.96679999999999999</v>
      </c>
      <c r="DV10" s="211">
        <v>16026</v>
      </c>
      <c r="DW10" s="210">
        <v>0</v>
      </c>
      <c r="DX10" s="209">
        <v>0.15</v>
      </c>
    </row>
    <row r="11" spans="1:128">
      <c r="A11" s="197">
        <v>7</v>
      </c>
      <c r="B11" s="197" t="s">
        <v>262</v>
      </c>
      <c r="C11" s="210">
        <v>150</v>
      </c>
      <c r="D11" s="210">
        <v>120.86</v>
      </c>
      <c r="E11" s="210">
        <v>120.86</v>
      </c>
      <c r="F11" s="212">
        <v>0.96860000000000002</v>
      </c>
      <c r="G11" s="211">
        <v>6112</v>
      </c>
      <c r="H11" s="210">
        <v>0</v>
      </c>
      <c r="I11" s="209">
        <v>7.0000000000000007E-2</v>
      </c>
      <c r="J11" s="210">
        <v>150</v>
      </c>
      <c r="K11" s="210">
        <v>77</v>
      </c>
      <c r="L11" s="210">
        <v>120</v>
      </c>
      <c r="M11" s="212">
        <v>0.92090000000000005</v>
      </c>
      <c r="N11" s="211">
        <v>6174</v>
      </c>
      <c r="O11" s="210">
        <v>0</v>
      </c>
      <c r="P11" s="209">
        <v>0.12</v>
      </c>
      <c r="Q11" s="210">
        <v>150</v>
      </c>
      <c r="R11" s="210">
        <v>99</v>
      </c>
      <c r="S11" s="210">
        <v>120</v>
      </c>
      <c r="T11" s="212">
        <v>0.86890000000000001</v>
      </c>
      <c r="U11" s="211">
        <v>8698</v>
      </c>
      <c r="V11" s="210">
        <v>0</v>
      </c>
      <c r="W11" s="209">
        <v>0.14000000000000001</v>
      </c>
      <c r="X11" s="210">
        <v>150</v>
      </c>
      <c r="Y11" s="210">
        <v>126.36</v>
      </c>
      <c r="Z11" s="210">
        <v>126.36</v>
      </c>
      <c r="AA11" s="212">
        <v>0.81589999999999996</v>
      </c>
      <c r="AB11" s="211">
        <v>6718</v>
      </c>
      <c r="AC11" s="210">
        <v>0</v>
      </c>
      <c r="AD11" s="209">
        <v>0.09</v>
      </c>
      <c r="AE11" s="210">
        <v>150</v>
      </c>
      <c r="AF11" s="210">
        <v>124.56</v>
      </c>
      <c r="AG11" s="210">
        <v>124.56</v>
      </c>
      <c r="AH11" s="212">
        <v>0.74750000000000005</v>
      </c>
      <c r="AI11" s="211">
        <v>7994</v>
      </c>
      <c r="AJ11" s="210">
        <v>0</v>
      </c>
      <c r="AK11" s="209">
        <v>0.12</v>
      </c>
      <c r="AL11" s="210">
        <v>150</v>
      </c>
      <c r="AM11" s="210">
        <v>107.68</v>
      </c>
      <c r="AN11" s="210">
        <v>120</v>
      </c>
      <c r="AO11" s="212">
        <v>0.95920000000000005</v>
      </c>
      <c r="AP11" s="211">
        <v>8092</v>
      </c>
      <c r="AQ11" s="210">
        <v>0</v>
      </c>
      <c r="AR11" s="209">
        <v>0.11</v>
      </c>
      <c r="AS11" s="210">
        <v>150</v>
      </c>
      <c r="AT11" s="210">
        <v>68.06</v>
      </c>
      <c r="AU11" s="210">
        <v>120</v>
      </c>
      <c r="AV11" s="212">
        <v>0.96799999999999997</v>
      </c>
      <c r="AW11" s="211">
        <v>4358</v>
      </c>
      <c r="AX11" s="210">
        <v>0</v>
      </c>
      <c r="AY11" s="209">
        <v>0.09</v>
      </c>
      <c r="AZ11" s="210">
        <v>150</v>
      </c>
      <c r="BA11" s="210">
        <v>39.74</v>
      </c>
      <c r="BB11" s="210">
        <v>120</v>
      </c>
      <c r="BC11" s="212">
        <v>0.85329999999999995</v>
      </c>
      <c r="BD11" s="211">
        <v>1966</v>
      </c>
      <c r="BE11" s="210">
        <v>0</v>
      </c>
      <c r="BF11" s="209">
        <v>0.08</v>
      </c>
      <c r="BG11" s="210">
        <v>150</v>
      </c>
      <c r="BH11" s="210">
        <v>37.18</v>
      </c>
      <c r="BI11" s="210">
        <v>120</v>
      </c>
      <c r="BJ11" s="212">
        <v>0.98209999999999997</v>
      </c>
      <c r="BK11" s="211">
        <v>1972</v>
      </c>
      <c r="BL11" s="210">
        <v>0</v>
      </c>
      <c r="BM11" s="209">
        <v>7.0000000000000007E-2</v>
      </c>
      <c r="BN11" s="210">
        <v>150</v>
      </c>
      <c r="BO11" s="210">
        <v>21.74</v>
      </c>
      <c r="BP11" s="210">
        <v>120</v>
      </c>
      <c r="BQ11" s="212">
        <v>0.99890000000000001</v>
      </c>
      <c r="BR11" s="211">
        <v>1758</v>
      </c>
      <c r="BS11" s="210">
        <v>0</v>
      </c>
      <c r="BT11" s="209">
        <v>0.11</v>
      </c>
      <c r="BU11" s="210">
        <v>150</v>
      </c>
      <c r="BV11" s="210">
        <v>78.12</v>
      </c>
      <c r="BW11" s="210">
        <v>120</v>
      </c>
      <c r="BX11" s="212">
        <v>0.9073</v>
      </c>
      <c r="BY11" s="211">
        <v>2076</v>
      </c>
      <c r="BZ11" s="210">
        <v>0</v>
      </c>
      <c r="CA11" s="209">
        <v>0.04</v>
      </c>
      <c r="CB11" s="210">
        <v>150</v>
      </c>
      <c r="CC11" s="210">
        <v>78.180000000000007</v>
      </c>
      <c r="CD11" s="210">
        <v>120</v>
      </c>
      <c r="CE11" s="212">
        <v>0.83930000000000005</v>
      </c>
      <c r="CF11" s="211">
        <v>4858</v>
      </c>
      <c r="CG11" s="210">
        <v>0</v>
      </c>
      <c r="CH11" s="209">
        <v>0.04</v>
      </c>
      <c r="CI11" s="210">
        <v>150</v>
      </c>
      <c r="CJ11" s="210">
        <v>91.86</v>
      </c>
      <c r="CK11" s="210">
        <v>120</v>
      </c>
      <c r="CL11" s="212">
        <v>0.85570000000000002</v>
      </c>
      <c r="CM11" s="211">
        <v>8206</v>
      </c>
      <c r="CN11" s="210">
        <v>0</v>
      </c>
      <c r="CO11" s="209">
        <v>0.14000000000000001</v>
      </c>
      <c r="CP11" s="210">
        <v>150</v>
      </c>
      <c r="CQ11" s="210">
        <v>66</v>
      </c>
      <c r="CR11" s="210">
        <v>120</v>
      </c>
      <c r="CS11" s="212">
        <v>0.78359999999999996</v>
      </c>
      <c r="CT11" s="211">
        <v>5228</v>
      </c>
      <c r="CU11" s="210">
        <v>0</v>
      </c>
      <c r="CV11" s="209">
        <v>0.14000000000000001</v>
      </c>
      <c r="CW11" s="210">
        <v>150</v>
      </c>
      <c r="CX11" s="210">
        <v>84.18</v>
      </c>
      <c r="CY11" s="210">
        <v>120</v>
      </c>
      <c r="CZ11" s="212">
        <v>0.75760000000000005</v>
      </c>
      <c r="DA11" s="211">
        <v>5968</v>
      </c>
      <c r="DB11" s="210">
        <v>0</v>
      </c>
      <c r="DC11" s="209">
        <v>0.13</v>
      </c>
      <c r="DD11" s="210">
        <v>150</v>
      </c>
      <c r="DE11" s="210">
        <v>78.42</v>
      </c>
      <c r="DF11" s="210">
        <v>120</v>
      </c>
      <c r="DG11" s="212">
        <v>0.76119999999999999</v>
      </c>
      <c r="DH11" s="211">
        <v>4150</v>
      </c>
      <c r="DI11" s="210">
        <v>0</v>
      </c>
      <c r="DJ11" s="209">
        <v>0.09</v>
      </c>
      <c r="DK11" s="210">
        <v>150</v>
      </c>
      <c r="DL11" s="210">
        <v>48.8</v>
      </c>
      <c r="DM11" s="210">
        <v>120</v>
      </c>
      <c r="DN11" s="212">
        <v>0.81540000000000001</v>
      </c>
      <c r="DO11" s="211">
        <v>1590</v>
      </c>
      <c r="DP11" s="210">
        <v>0</v>
      </c>
      <c r="DQ11" s="209">
        <v>0.05</v>
      </c>
      <c r="DR11" s="210">
        <v>150</v>
      </c>
      <c r="DS11" s="210">
        <v>62.3</v>
      </c>
      <c r="DT11" s="210">
        <v>120</v>
      </c>
      <c r="DU11" s="212">
        <v>0.57840000000000003</v>
      </c>
      <c r="DV11" s="211">
        <v>3142</v>
      </c>
      <c r="DW11" s="210">
        <v>0</v>
      </c>
      <c r="DX11" s="209">
        <v>0.12</v>
      </c>
    </row>
    <row r="12" spans="1:128">
      <c r="A12" s="197">
        <v>8</v>
      </c>
      <c r="B12" s="197" t="s">
        <v>263</v>
      </c>
      <c r="C12" s="210">
        <v>111</v>
      </c>
      <c r="D12" s="210">
        <v>85.8</v>
      </c>
      <c r="E12" s="210">
        <v>88.8</v>
      </c>
      <c r="F12" s="212">
        <v>0.94359999999999999</v>
      </c>
      <c r="G12" s="211">
        <v>11046</v>
      </c>
      <c r="H12" s="210">
        <v>0</v>
      </c>
      <c r="I12" s="209">
        <v>0.19</v>
      </c>
      <c r="J12" s="210">
        <v>111</v>
      </c>
      <c r="K12" s="210">
        <v>81.599999999999994</v>
      </c>
      <c r="L12" s="210">
        <v>88.8</v>
      </c>
      <c r="M12" s="212">
        <v>0.93840000000000001</v>
      </c>
      <c r="N12" s="211">
        <v>10605</v>
      </c>
      <c r="O12" s="210">
        <v>0</v>
      </c>
      <c r="P12" s="209">
        <v>0.19</v>
      </c>
      <c r="Q12" s="210">
        <v>111</v>
      </c>
      <c r="R12" s="210">
        <v>79.8</v>
      </c>
      <c r="S12" s="210">
        <v>88.8</v>
      </c>
      <c r="T12" s="212">
        <v>0.93540000000000001</v>
      </c>
      <c r="U12" s="211">
        <v>9648</v>
      </c>
      <c r="V12" s="210">
        <v>0</v>
      </c>
      <c r="W12" s="209">
        <v>0.18</v>
      </c>
      <c r="X12" s="210">
        <v>111</v>
      </c>
      <c r="Y12" s="210">
        <v>0</v>
      </c>
      <c r="Z12" s="210">
        <v>88.8</v>
      </c>
      <c r="AA12" s="212">
        <v>0.93840000000000001</v>
      </c>
      <c r="AB12" s="211">
        <v>10605</v>
      </c>
      <c r="AC12" s="210">
        <v>0</v>
      </c>
      <c r="AD12" s="209">
        <v>0.19</v>
      </c>
      <c r="AE12" s="210">
        <v>111</v>
      </c>
      <c r="AF12" s="210">
        <v>80</v>
      </c>
      <c r="AG12" s="210">
        <v>88.8</v>
      </c>
      <c r="AH12" s="212">
        <v>0.75719999999999998</v>
      </c>
      <c r="AI12" s="211">
        <v>10183</v>
      </c>
      <c r="AJ12" s="210">
        <v>0</v>
      </c>
      <c r="AK12" s="209">
        <v>0.23</v>
      </c>
      <c r="AL12" s="210">
        <v>111</v>
      </c>
      <c r="AM12" s="210">
        <v>87.74</v>
      </c>
      <c r="AN12" s="210">
        <v>88.8</v>
      </c>
      <c r="AO12" s="212">
        <v>0.95930000000000004</v>
      </c>
      <c r="AP12" s="211">
        <v>11320</v>
      </c>
      <c r="AQ12" s="210">
        <v>0</v>
      </c>
      <c r="AR12" s="209">
        <v>0.19</v>
      </c>
      <c r="AS12" s="210">
        <v>111</v>
      </c>
      <c r="AT12" s="210">
        <v>81.8</v>
      </c>
      <c r="AU12" s="210">
        <v>88.8</v>
      </c>
      <c r="AV12" s="212">
        <v>0.97489999999999999</v>
      </c>
      <c r="AW12" s="211">
        <v>4576</v>
      </c>
      <c r="AX12" s="210">
        <v>0</v>
      </c>
      <c r="AY12" s="209">
        <v>0.08</v>
      </c>
      <c r="AZ12" s="210">
        <v>111</v>
      </c>
      <c r="BA12" s="210">
        <v>89.06</v>
      </c>
      <c r="BB12" s="210">
        <v>89.06</v>
      </c>
      <c r="BC12" s="212">
        <v>0.95720000000000005</v>
      </c>
      <c r="BD12" s="211">
        <v>12134</v>
      </c>
      <c r="BE12" s="210">
        <v>0</v>
      </c>
      <c r="BF12" s="209">
        <v>0.2</v>
      </c>
      <c r="BG12" s="210">
        <v>111</v>
      </c>
      <c r="BH12" s="210">
        <v>104.24</v>
      </c>
      <c r="BI12" s="210">
        <v>104.24</v>
      </c>
      <c r="BJ12" s="212">
        <v>0.95420000000000005</v>
      </c>
      <c r="BK12" s="211">
        <v>13376</v>
      </c>
      <c r="BL12" s="210">
        <v>0</v>
      </c>
      <c r="BM12" s="209">
        <v>0.18</v>
      </c>
      <c r="BN12" s="210">
        <v>111</v>
      </c>
      <c r="BO12" s="210">
        <v>98.5</v>
      </c>
      <c r="BP12" s="210">
        <v>98.5</v>
      </c>
      <c r="BQ12" s="212">
        <v>0.92600000000000005</v>
      </c>
      <c r="BR12" s="211">
        <v>9138</v>
      </c>
      <c r="BS12" s="210">
        <v>0</v>
      </c>
      <c r="BT12" s="209">
        <v>0.13</v>
      </c>
      <c r="BU12" s="210">
        <v>111</v>
      </c>
      <c r="BV12" s="210">
        <v>114.5</v>
      </c>
      <c r="BW12" s="210">
        <v>114.5</v>
      </c>
      <c r="BX12" s="212">
        <v>0.95189999999999997</v>
      </c>
      <c r="BY12" s="211">
        <v>9818</v>
      </c>
      <c r="BZ12" s="210">
        <v>0</v>
      </c>
      <c r="CA12" s="209">
        <v>0.13</v>
      </c>
      <c r="CB12" s="210">
        <v>111</v>
      </c>
      <c r="CC12" s="210">
        <v>105.86</v>
      </c>
      <c r="CD12" s="210">
        <v>105.86</v>
      </c>
      <c r="CE12" s="212">
        <v>0.97799999999999998</v>
      </c>
      <c r="CF12" s="211">
        <v>12814</v>
      </c>
      <c r="CG12" s="210">
        <v>0</v>
      </c>
      <c r="CH12" s="209">
        <v>0.13</v>
      </c>
      <c r="CI12" s="210">
        <v>111</v>
      </c>
      <c r="CJ12" s="210">
        <v>98.74</v>
      </c>
      <c r="CK12" s="210">
        <v>98.74</v>
      </c>
      <c r="CL12" s="212">
        <v>0.97489999999999999</v>
      </c>
      <c r="CM12" s="211">
        <v>8546</v>
      </c>
      <c r="CN12" s="210">
        <v>0</v>
      </c>
      <c r="CO12" s="209">
        <v>0.12</v>
      </c>
      <c r="CP12" s="210">
        <v>111</v>
      </c>
      <c r="CQ12" s="210">
        <v>102.92</v>
      </c>
      <c r="CR12" s="210">
        <v>102.92</v>
      </c>
      <c r="CS12" s="212">
        <v>0.98119999999999996</v>
      </c>
      <c r="CT12" s="211">
        <v>10850</v>
      </c>
      <c r="CU12" s="210">
        <v>0</v>
      </c>
      <c r="CV12" s="209">
        <v>0.14000000000000001</v>
      </c>
      <c r="CW12" s="210">
        <v>111</v>
      </c>
      <c r="CX12" s="210">
        <v>97.24</v>
      </c>
      <c r="CY12" s="210">
        <v>97.24</v>
      </c>
      <c r="CZ12" s="212">
        <v>0.96919999999999995</v>
      </c>
      <c r="DA12" s="211">
        <v>9614</v>
      </c>
      <c r="DB12" s="210">
        <v>0</v>
      </c>
      <c r="DC12" s="209">
        <v>0.14000000000000001</v>
      </c>
      <c r="DD12" s="210">
        <v>111</v>
      </c>
      <c r="DE12" s="210">
        <v>118.3</v>
      </c>
      <c r="DF12" s="210">
        <v>118.3</v>
      </c>
      <c r="DG12" s="212">
        <v>0.86350000000000005</v>
      </c>
      <c r="DH12" s="211">
        <v>11682</v>
      </c>
      <c r="DI12" s="210">
        <v>0</v>
      </c>
      <c r="DJ12" s="209">
        <v>0.15</v>
      </c>
      <c r="DK12" s="210">
        <v>111</v>
      </c>
      <c r="DL12" s="210">
        <v>102.18</v>
      </c>
      <c r="DM12" s="210">
        <v>102.18</v>
      </c>
      <c r="DN12" s="212">
        <v>0.95689999999999997</v>
      </c>
      <c r="DO12" s="211">
        <v>10354</v>
      </c>
      <c r="DP12" s="210">
        <v>0</v>
      </c>
      <c r="DQ12" s="209">
        <v>0.14000000000000001</v>
      </c>
      <c r="DR12" s="210">
        <v>111</v>
      </c>
      <c r="DS12" s="210">
        <v>104.74</v>
      </c>
      <c r="DT12" s="210">
        <v>104.74</v>
      </c>
      <c r="DU12" s="212">
        <v>0.92800000000000005</v>
      </c>
      <c r="DV12" s="211">
        <v>9562</v>
      </c>
      <c r="DW12" s="210">
        <v>0</v>
      </c>
      <c r="DX12" s="209">
        <v>0.14000000000000001</v>
      </c>
    </row>
    <row r="13" spans="1:128">
      <c r="A13" s="197">
        <v>9</v>
      </c>
      <c r="B13" s="197" t="s">
        <v>264</v>
      </c>
      <c r="C13" s="210">
        <v>112</v>
      </c>
      <c r="D13" s="210">
        <v>73.12</v>
      </c>
      <c r="E13" s="210">
        <v>89.6</v>
      </c>
      <c r="F13" s="212">
        <v>0.87809999999999999</v>
      </c>
      <c r="G13" s="211">
        <v>1138</v>
      </c>
      <c r="H13" s="210">
        <v>0</v>
      </c>
      <c r="I13" s="209">
        <v>0.02</v>
      </c>
      <c r="J13" s="210">
        <v>112</v>
      </c>
      <c r="K13" s="210">
        <v>102.56</v>
      </c>
      <c r="L13" s="210">
        <v>102.56</v>
      </c>
      <c r="M13" s="212">
        <v>0.85109999999999997</v>
      </c>
      <c r="N13" s="211">
        <v>3670</v>
      </c>
      <c r="O13" s="210">
        <v>0</v>
      </c>
      <c r="P13" s="209">
        <v>0.06</v>
      </c>
      <c r="Q13" s="210">
        <v>112</v>
      </c>
      <c r="R13" s="210">
        <v>95.62</v>
      </c>
      <c r="S13" s="210">
        <v>95.62</v>
      </c>
      <c r="T13" s="212">
        <v>0.82769999999999999</v>
      </c>
      <c r="U13" s="211">
        <v>5122</v>
      </c>
      <c r="V13" s="210">
        <v>0</v>
      </c>
      <c r="W13" s="209">
        <v>0.09</v>
      </c>
      <c r="X13" s="210">
        <v>112</v>
      </c>
      <c r="Y13" s="210">
        <v>104.3</v>
      </c>
      <c r="Z13" s="210">
        <v>104.3</v>
      </c>
      <c r="AA13" s="212">
        <v>0.80910000000000004</v>
      </c>
      <c r="AB13" s="211">
        <v>8130</v>
      </c>
      <c r="AC13" s="210">
        <v>0</v>
      </c>
      <c r="AD13" s="209">
        <v>0.13</v>
      </c>
      <c r="AE13" s="210">
        <v>112</v>
      </c>
      <c r="AF13" s="210">
        <v>108</v>
      </c>
      <c r="AG13" s="210">
        <v>108</v>
      </c>
      <c r="AH13" s="212">
        <v>0.8</v>
      </c>
      <c r="AI13" s="211">
        <v>9550</v>
      </c>
      <c r="AJ13" s="210">
        <v>0</v>
      </c>
      <c r="AK13" s="209">
        <v>0.15</v>
      </c>
      <c r="AL13" s="210">
        <v>112</v>
      </c>
      <c r="AM13" s="210">
        <v>100.92</v>
      </c>
      <c r="AN13" s="210">
        <v>100.92</v>
      </c>
      <c r="AO13" s="212">
        <v>0.76939999999999997</v>
      </c>
      <c r="AP13" s="211">
        <v>9972</v>
      </c>
      <c r="AQ13" s="210">
        <v>0</v>
      </c>
      <c r="AR13" s="209">
        <v>0.18</v>
      </c>
      <c r="AS13" s="210">
        <v>112</v>
      </c>
      <c r="AT13" s="210">
        <v>103.68</v>
      </c>
      <c r="AU13" s="210">
        <v>103.68</v>
      </c>
      <c r="AV13" s="212">
        <v>0.77769999999999995</v>
      </c>
      <c r="AW13" s="211">
        <v>8662</v>
      </c>
      <c r="AX13" s="210">
        <v>0</v>
      </c>
      <c r="AY13" s="209">
        <v>0.14000000000000001</v>
      </c>
      <c r="AZ13" s="210">
        <v>112</v>
      </c>
      <c r="BA13" s="210">
        <v>64.86</v>
      </c>
      <c r="BB13" s="210">
        <v>89.6</v>
      </c>
      <c r="BC13" s="212">
        <v>0.7399</v>
      </c>
      <c r="BD13" s="211">
        <v>1104</v>
      </c>
      <c r="BE13" s="210">
        <v>0</v>
      </c>
      <c r="BF13" s="209">
        <v>0.03</v>
      </c>
      <c r="BG13" s="210">
        <v>112</v>
      </c>
      <c r="BH13" s="210">
        <v>28.68</v>
      </c>
      <c r="BI13" s="210">
        <v>89.6</v>
      </c>
      <c r="BJ13" s="212">
        <v>0.65029999999999999</v>
      </c>
      <c r="BK13" s="211">
        <v>952</v>
      </c>
      <c r="BL13" s="210">
        <v>0</v>
      </c>
      <c r="BM13" s="209">
        <v>7.0000000000000007E-2</v>
      </c>
      <c r="BN13" s="210">
        <v>112</v>
      </c>
      <c r="BO13" s="210">
        <v>61</v>
      </c>
      <c r="BP13" s="210">
        <v>89.6</v>
      </c>
      <c r="BQ13" s="212">
        <v>0.66120000000000001</v>
      </c>
      <c r="BR13" s="211">
        <v>1522</v>
      </c>
      <c r="BS13" s="210">
        <v>0</v>
      </c>
      <c r="BT13" s="209">
        <v>0.05</v>
      </c>
      <c r="BU13" s="210">
        <v>112</v>
      </c>
      <c r="BV13" s="210">
        <v>88.24</v>
      </c>
      <c r="BW13" s="210">
        <v>89.6</v>
      </c>
      <c r="BX13" s="212">
        <v>0.93210000000000004</v>
      </c>
      <c r="BY13" s="211">
        <v>8764</v>
      </c>
      <c r="BZ13" s="210">
        <v>0</v>
      </c>
      <c r="CA13" s="209">
        <v>0.16</v>
      </c>
      <c r="CB13" s="210">
        <v>112</v>
      </c>
      <c r="CC13" s="210">
        <v>90.62</v>
      </c>
      <c r="CD13" s="210">
        <v>90.62</v>
      </c>
      <c r="CE13" s="212">
        <v>0.99299999999999999</v>
      </c>
      <c r="CF13" s="211">
        <v>12478</v>
      </c>
      <c r="CG13" s="210">
        <v>0</v>
      </c>
      <c r="CH13" s="209">
        <v>0.16</v>
      </c>
      <c r="CI13" s="210">
        <v>112</v>
      </c>
      <c r="CJ13" s="210">
        <v>81.06</v>
      </c>
      <c r="CK13" s="210">
        <v>89.6</v>
      </c>
      <c r="CL13" s="212">
        <v>0.99029999999999996</v>
      </c>
      <c r="CM13" s="211">
        <v>11870</v>
      </c>
      <c r="CN13" s="210">
        <v>0</v>
      </c>
      <c r="CO13" s="209">
        <v>0.21</v>
      </c>
      <c r="CP13" s="210">
        <v>112</v>
      </c>
      <c r="CQ13" s="210">
        <v>74.36</v>
      </c>
      <c r="CR13" s="210">
        <v>89.6</v>
      </c>
      <c r="CS13" s="212">
        <v>0.99590000000000001</v>
      </c>
      <c r="CT13" s="211">
        <v>12752</v>
      </c>
      <c r="CU13" s="210">
        <v>0</v>
      </c>
      <c r="CV13" s="209">
        <v>0.23</v>
      </c>
      <c r="CW13" s="210">
        <v>112</v>
      </c>
      <c r="CX13" s="210">
        <v>82.62</v>
      </c>
      <c r="CY13" s="210">
        <v>89.6</v>
      </c>
      <c r="CZ13" s="212">
        <v>0.99680000000000002</v>
      </c>
      <c r="DA13" s="211">
        <v>10070</v>
      </c>
      <c r="DB13" s="210">
        <v>0</v>
      </c>
      <c r="DC13" s="209">
        <v>0.17</v>
      </c>
      <c r="DD13" s="210">
        <v>112</v>
      </c>
      <c r="DE13" s="210">
        <v>69.42</v>
      </c>
      <c r="DF13" s="210">
        <v>89.6</v>
      </c>
      <c r="DG13" s="212">
        <v>0.997</v>
      </c>
      <c r="DH13" s="211">
        <v>8632</v>
      </c>
      <c r="DI13" s="210">
        <v>0</v>
      </c>
      <c r="DJ13" s="209">
        <v>0.17</v>
      </c>
      <c r="DK13" s="210">
        <v>112</v>
      </c>
      <c r="DL13" s="210">
        <v>69.12</v>
      </c>
      <c r="DM13" s="210">
        <v>89.6</v>
      </c>
      <c r="DN13" s="212">
        <v>0.99709999999999999</v>
      </c>
      <c r="DO13" s="211">
        <v>4750</v>
      </c>
      <c r="DP13" s="210">
        <v>0</v>
      </c>
      <c r="DQ13" s="209">
        <v>0.09</v>
      </c>
      <c r="DR13" s="210">
        <v>112</v>
      </c>
      <c r="DS13" s="210">
        <v>72</v>
      </c>
      <c r="DT13" s="210">
        <v>89.6</v>
      </c>
      <c r="DU13" s="212">
        <v>0.98729999999999996</v>
      </c>
      <c r="DV13" s="211">
        <v>4350</v>
      </c>
      <c r="DW13" s="210">
        <v>0</v>
      </c>
      <c r="DX13" s="209">
        <v>0.08</v>
      </c>
    </row>
    <row r="14" spans="1:128">
      <c r="A14" s="197">
        <v>10</v>
      </c>
      <c r="B14" s="197" t="s">
        <v>265</v>
      </c>
      <c r="C14" s="210">
        <v>125</v>
      </c>
      <c r="D14" s="210">
        <v>109.42</v>
      </c>
      <c r="E14" s="210">
        <v>109.42</v>
      </c>
      <c r="F14" s="212">
        <v>0.83179999999999998</v>
      </c>
      <c r="G14" s="211">
        <v>18012</v>
      </c>
      <c r="H14" s="210">
        <v>0</v>
      </c>
      <c r="I14" s="209">
        <v>0.27</v>
      </c>
      <c r="J14" s="210">
        <v>125</v>
      </c>
      <c r="K14" s="210">
        <v>122.42</v>
      </c>
      <c r="L14" s="210">
        <v>122.42</v>
      </c>
      <c r="M14" s="212">
        <v>0.79490000000000005</v>
      </c>
      <c r="N14" s="211">
        <v>14774</v>
      </c>
      <c r="O14" s="210">
        <v>0</v>
      </c>
      <c r="P14" s="209">
        <v>0.2</v>
      </c>
      <c r="Q14" s="210">
        <v>125</v>
      </c>
      <c r="R14" s="210">
        <v>125.36</v>
      </c>
      <c r="S14" s="210">
        <v>125.36</v>
      </c>
      <c r="T14" s="212">
        <v>0.72030000000000005</v>
      </c>
      <c r="U14" s="211">
        <v>14646</v>
      </c>
      <c r="V14" s="210">
        <v>0</v>
      </c>
      <c r="W14" s="209">
        <v>0.23</v>
      </c>
      <c r="X14" s="210">
        <v>125</v>
      </c>
      <c r="Y14" s="210">
        <v>155.80000000000001</v>
      </c>
      <c r="Z14" s="210">
        <v>155.80000000000001</v>
      </c>
      <c r="AA14" s="212">
        <v>0.61739999999999995</v>
      </c>
      <c r="AB14" s="211">
        <v>16954</v>
      </c>
      <c r="AC14" s="210">
        <v>0</v>
      </c>
      <c r="AD14" s="209">
        <v>0.24</v>
      </c>
      <c r="AE14" s="210">
        <v>125</v>
      </c>
      <c r="AF14" s="210">
        <v>117.06</v>
      </c>
      <c r="AG14" s="210">
        <v>117.06</v>
      </c>
      <c r="AH14" s="212">
        <v>0.73540000000000005</v>
      </c>
      <c r="AI14" s="211">
        <v>14896</v>
      </c>
      <c r="AJ14" s="210">
        <v>0</v>
      </c>
      <c r="AK14" s="209">
        <v>0.23</v>
      </c>
      <c r="AL14" s="210">
        <v>125</v>
      </c>
      <c r="AM14" s="210">
        <v>107.86</v>
      </c>
      <c r="AN14" s="210">
        <v>107.86</v>
      </c>
      <c r="AO14" s="212">
        <v>0.7258</v>
      </c>
      <c r="AP14" s="211">
        <v>17120</v>
      </c>
      <c r="AQ14" s="210">
        <v>0</v>
      </c>
      <c r="AR14" s="209">
        <v>0.3</v>
      </c>
      <c r="AS14" s="210">
        <v>125</v>
      </c>
      <c r="AT14" s="210">
        <v>108.24</v>
      </c>
      <c r="AU14" s="210">
        <v>108.24</v>
      </c>
      <c r="AV14" s="212">
        <v>0.86599999999999999</v>
      </c>
      <c r="AW14" s="211">
        <v>17034</v>
      </c>
      <c r="AX14" s="210">
        <v>0</v>
      </c>
      <c r="AY14" s="209">
        <v>0.24</v>
      </c>
      <c r="AZ14" s="210">
        <v>125</v>
      </c>
      <c r="BA14" s="210">
        <v>100.8</v>
      </c>
      <c r="BB14" s="210">
        <v>100.8</v>
      </c>
      <c r="BC14" s="212">
        <v>0.81240000000000001</v>
      </c>
      <c r="BD14" s="211">
        <v>5430</v>
      </c>
      <c r="BE14" s="210">
        <v>0</v>
      </c>
      <c r="BF14" s="209">
        <v>0.09</v>
      </c>
      <c r="BG14" s="210">
        <v>125</v>
      </c>
      <c r="BH14" s="210">
        <v>86.8</v>
      </c>
      <c r="BI14" s="210">
        <v>100</v>
      </c>
      <c r="BJ14" s="212">
        <v>0.73599999999999999</v>
      </c>
      <c r="BK14" s="211">
        <v>3574</v>
      </c>
      <c r="BL14" s="210">
        <v>0</v>
      </c>
      <c r="BM14" s="209">
        <v>0.08</v>
      </c>
      <c r="BN14" s="210">
        <v>125</v>
      </c>
      <c r="BO14" s="210">
        <v>144.91999999999999</v>
      </c>
      <c r="BP14" s="210">
        <v>144.91999999999999</v>
      </c>
      <c r="BQ14" s="212">
        <v>0.70250000000000001</v>
      </c>
      <c r="BR14" s="211">
        <v>8034</v>
      </c>
      <c r="BS14" s="210">
        <v>0</v>
      </c>
      <c r="BT14" s="209">
        <v>0.11</v>
      </c>
      <c r="BU14" s="210">
        <v>125</v>
      </c>
      <c r="BV14" s="210">
        <v>115.42</v>
      </c>
      <c r="BW14" s="210">
        <v>115.42</v>
      </c>
      <c r="BX14" s="212">
        <v>0.77329999999999999</v>
      </c>
      <c r="BY14" s="211">
        <v>9894</v>
      </c>
      <c r="BZ14" s="210">
        <v>0</v>
      </c>
      <c r="CA14" s="209">
        <v>0.16</v>
      </c>
      <c r="CB14" s="210">
        <v>125</v>
      </c>
      <c r="CC14" s="210">
        <v>112.24</v>
      </c>
      <c r="CD14" s="210">
        <v>112.24</v>
      </c>
      <c r="CE14" s="212">
        <v>0.82420000000000004</v>
      </c>
      <c r="CF14" s="211">
        <v>15112</v>
      </c>
      <c r="CG14" s="210">
        <v>0</v>
      </c>
      <c r="CH14" s="209">
        <v>0.16</v>
      </c>
      <c r="CI14" s="210">
        <v>125</v>
      </c>
      <c r="CJ14" s="210">
        <v>55.12</v>
      </c>
      <c r="CK14" s="210">
        <v>100</v>
      </c>
      <c r="CL14" s="212">
        <v>0.79510000000000003</v>
      </c>
      <c r="CM14" s="211">
        <v>1428</v>
      </c>
      <c r="CN14" s="210">
        <v>0</v>
      </c>
      <c r="CO14" s="209">
        <v>0.05</v>
      </c>
      <c r="CP14" s="210">
        <v>125</v>
      </c>
      <c r="CQ14" s="210">
        <v>143.18</v>
      </c>
      <c r="CR14" s="210">
        <v>143.18</v>
      </c>
      <c r="CS14" s="212">
        <v>0.78029999999999999</v>
      </c>
      <c r="CT14" s="211">
        <v>10974</v>
      </c>
      <c r="CU14" s="210">
        <v>0</v>
      </c>
      <c r="CV14" s="209">
        <v>0.13</v>
      </c>
      <c r="CW14" s="210">
        <v>125</v>
      </c>
      <c r="CX14" s="210">
        <v>114.62</v>
      </c>
      <c r="CY14" s="210">
        <v>114.62</v>
      </c>
      <c r="CZ14" s="212">
        <v>0.77</v>
      </c>
      <c r="DA14" s="211">
        <v>9564</v>
      </c>
      <c r="DB14" s="210">
        <v>0</v>
      </c>
      <c r="DC14" s="209">
        <v>0.15</v>
      </c>
      <c r="DD14" s="210">
        <v>125</v>
      </c>
      <c r="DE14" s="210">
        <v>145.41999999999999</v>
      </c>
      <c r="DF14" s="210">
        <v>145.41999999999999</v>
      </c>
      <c r="DG14" s="212">
        <v>0.73380000000000001</v>
      </c>
      <c r="DH14" s="211">
        <v>11450</v>
      </c>
      <c r="DI14" s="210">
        <v>0</v>
      </c>
      <c r="DJ14" s="209">
        <v>0.14000000000000001</v>
      </c>
      <c r="DK14" s="210">
        <v>125</v>
      </c>
      <c r="DL14" s="210">
        <v>142.62</v>
      </c>
      <c r="DM14" s="210">
        <v>142.62</v>
      </c>
      <c r="DN14" s="212">
        <v>0.80189999999999995</v>
      </c>
      <c r="DO14" s="211">
        <v>9214</v>
      </c>
      <c r="DP14" s="210">
        <v>0</v>
      </c>
      <c r="DQ14" s="209">
        <v>0.11</v>
      </c>
      <c r="DR14" s="210">
        <v>125</v>
      </c>
      <c r="DS14" s="210">
        <v>100</v>
      </c>
      <c r="DT14" s="210">
        <v>100</v>
      </c>
      <c r="DU14" s="212">
        <v>0.92610000000000003</v>
      </c>
      <c r="DV14" s="211">
        <v>5836</v>
      </c>
      <c r="DW14" s="210">
        <v>0</v>
      </c>
      <c r="DX14" s="209">
        <v>0.09</v>
      </c>
    </row>
    <row r="15" spans="1:128">
      <c r="A15" s="197">
        <v>11</v>
      </c>
      <c r="B15" s="197" t="s">
        <v>266</v>
      </c>
      <c r="C15" s="210">
        <v>121.63</v>
      </c>
      <c r="D15" s="210">
        <v>102.24</v>
      </c>
      <c r="E15" s="210">
        <v>102.24</v>
      </c>
      <c r="F15" s="212">
        <v>0.8649</v>
      </c>
      <c r="G15" s="211">
        <v>4982</v>
      </c>
      <c r="H15" s="210">
        <v>0</v>
      </c>
      <c r="I15" s="209">
        <v>0.08</v>
      </c>
      <c r="J15" s="210">
        <v>121.63</v>
      </c>
      <c r="K15" s="210">
        <v>98.68</v>
      </c>
      <c r="L15" s="210">
        <v>98.68</v>
      </c>
      <c r="M15" s="212">
        <v>0.83609999999999995</v>
      </c>
      <c r="N15" s="211">
        <v>8642</v>
      </c>
      <c r="O15" s="210">
        <v>0</v>
      </c>
      <c r="P15" s="209">
        <v>0.14000000000000001</v>
      </c>
      <c r="Q15" s="210">
        <v>121.63</v>
      </c>
      <c r="R15" s="210">
        <v>95.74</v>
      </c>
      <c r="S15" s="210">
        <v>97.3</v>
      </c>
      <c r="T15" s="212">
        <v>0.82679999999999998</v>
      </c>
      <c r="U15" s="211">
        <v>6824</v>
      </c>
      <c r="V15" s="210">
        <v>0</v>
      </c>
      <c r="W15" s="209">
        <v>0.12</v>
      </c>
      <c r="X15" s="210">
        <v>121.63</v>
      </c>
      <c r="Y15" s="210">
        <v>95.3</v>
      </c>
      <c r="Z15" s="210">
        <v>97.3</v>
      </c>
      <c r="AA15" s="212">
        <v>0.86829999999999996</v>
      </c>
      <c r="AB15" s="211">
        <v>2954</v>
      </c>
      <c r="AC15" s="210">
        <v>0</v>
      </c>
      <c r="AD15" s="209">
        <v>0.05</v>
      </c>
      <c r="AE15" s="210">
        <v>121.63</v>
      </c>
      <c r="AF15" s="210">
        <v>99.68</v>
      </c>
      <c r="AG15" s="210">
        <v>99.68</v>
      </c>
      <c r="AH15" s="212">
        <v>0.80920000000000003</v>
      </c>
      <c r="AI15" s="211">
        <v>5412</v>
      </c>
      <c r="AJ15" s="210">
        <v>0</v>
      </c>
      <c r="AK15" s="209">
        <v>0.09</v>
      </c>
      <c r="AL15" s="210">
        <v>121.63</v>
      </c>
      <c r="AM15" s="210">
        <v>103.12</v>
      </c>
      <c r="AN15" s="210">
        <v>103.12</v>
      </c>
      <c r="AO15" s="212">
        <v>0.78890000000000005</v>
      </c>
      <c r="AP15" s="211">
        <v>9216</v>
      </c>
      <c r="AQ15" s="210">
        <v>0</v>
      </c>
      <c r="AR15" s="209">
        <v>0.16</v>
      </c>
      <c r="AS15" s="210">
        <v>121.63</v>
      </c>
      <c r="AT15" s="210">
        <v>107.92</v>
      </c>
      <c r="AU15" s="210">
        <v>107.92</v>
      </c>
      <c r="AV15" s="212">
        <v>0.8075</v>
      </c>
      <c r="AW15" s="211">
        <v>7986</v>
      </c>
      <c r="AX15" s="210">
        <v>0</v>
      </c>
      <c r="AY15" s="209">
        <v>0.12</v>
      </c>
      <c r="AZ15" s="210">
        <v>121.63</v>
      </c>
      <c r="BA15" s="210">
        <v>109.92</v>
      </c>
      <c r="BB15" s="210">
        <v>109.92</v>
      </c>
      <c r="BC15" s="212">
        <v>0.78280000000000005</v>
      </c>
      <c r="BD15" s="211">
        <v>8774</v>
      </c>
      <c r="BE15" s="210">
        <v>0</v>
      </c>
      <c r="BF15" s="209">
        <v>0.14000000000000001</v>
      </c>
      <c r="BG15" s="210">
        <v>121.63</v>
      </c>
      <c r="BH15" s="210">
        <v>123</v>
      </c>
      <c r="BI15" s="210">
        <v>123</v>
      </c>
      <c r="BJ15" s="212">
        <v>0.80189999999999995</v>
      </c>
      <c r="BK15" s="211">
        <v>9430</v>
      </c>
      <c r="BL15" s="210">
        <v>0</v>
      </c>
      <c r="BM15" s="209">
        <v>0.13</v>
      </c>
      <c r="BN15" s="210">
        <v>121.63</v>
      </c>
      <c r="BO15" s="210">
        <v>140.68</v>
      </c>
      <c r="BP15" s="210">
        <v>140.68</v>
      </c>
      <c r="BQ15" s="212">
        <v>0.80410000000000004</v>
      </c>
      <c r="BR15" s="211">
        <v>7750</v>
      </c>
      <c r="BS15" s="210">
        <v>0</v>
      </c>
      <c r="BT15" s="209">
        <v>0.09</v>
      </c>
      <c r="BU15" s="210">
        <v>121.63</v>
      </c>
      <c r="BV15" s="210">
        <v>125.24</v>
      </c>
      <c r="BW15" s="210">
        <v>125.24</v>
      </c>
      <c r="BX15" s="212">
        <v>0.76990000000000003</v>
      </c>
      <c r="BY15" s="211">
        <v>9714</v>
      </c>
      <c r="BZ15" s="210">
        <v>0</v>
      </c>
      <c r="CA15" s="209">
        <v>0.15</v>
      </c>
      <c r="CB15" s="210">
        <v>121.63</v>
      </c>
      <c r="CC15" s="210">
        <v>119.5</v>
      </c>
      <c r="CD15" s="210">
        <v>119.5</v>
      </c>
      <c r="CE15" s="212">
        <v>0.83930000000000005</v>
      </c>
      <c r="CF15" s="211">
        <v>6290</v>
      </c>
      <c r="CG15" s="210">
        <v>0</v>
      </c>
      <c r="CH15" s="209">
        <v>0.15</v>
      </c>
      <c r="CI15" s="210">
        <v>121.63</v>
      </c>
      <c r="CJ15" s="210">
        <v>121.86</v>
      </c>
      <c r="CK15" s="210">
        <v>121.86</v>
      </c>
      <c r="CL15" s="212">
        <v>0.79859999999999998</v>
      </c>
      <c r="CM15" s="211">
        <v>10576</v>
      </c>
      <c r="CN15" s="210">
        <v>0</v>
      </c>
      <c r="CO15" s="209">
        <v>0.15</v>
      </c>
      <c r="CP15" s="210">
        <v>121.63</v>
      </c>
      <c r="CQ15" s="210">
        <v>122.24</v>
      </c>
      <c r="CR15" s="210">
        <v>122.24</v>
      </c>
      <c r="CS15" s="212">
        <v>0.80579999999999996</v>
      </c>
      <c r="CT15" s="211">
        <v>11532</v>
      </c>
      <c r="CU15" s="210">
        <v>0</v>
      </c>
      <c r="CV15" s="209">
        <v>0.16</v>
      </c>
      <c r="CW15" s="210">
        <v>121.63</v>
      </c>
      <c r="CX15" s="210">
        <v>118.5</v>
      </c>
      <c r="CY15" s="210">
        <v>118.5</v>
      </c>
      <c r="CZ15" s="212">
        <v>0.79020000000000001</v>
      </c>
      <c r="DA15" s="211">
        <v>5604</v>
      </c>
      <c r="DB15" s="210">
        <v>0</v>
      </c>
      <c r="DC15" s="209">
        <v>0.08</v>
      </c>
      <c r="DD15" s="210">
        <v>121.63</v>
      </c>
      <c r="DE15" s="210">
        <v>127.06</v>
      </c>
      <c r="DF15" s="210">
        <v>127.06</v>
      </c>
      <c r="DG15" s="212">
        <v>0.77510000000000001</v>
      </c>
      <c r="DH15" s="211">
        <v>8970</v>
      </c>
      <c r="DI15" s="210">
        <v>0</v>
      </c>
      <c r="DJ15" s="209">
        <v>0.12</v>
      </c>
      <c r="DK15" s="210">
        <v>121.63</v>
      </c>
      <c r="DL15" s="210">
        <v>112.18</v>
      </c>
      <c r="DM15" s="210">
        <v>112.18</v>
      </c>
      <c r="DN15" s="212">
        <v>0.82069999999999999</v>
      </c>
      <c r="DO15" s="211">
        <v>5044</v>
      </c>
      <c r="DP15" s="210">
        <v>0</v>
      </c>
      <c r="DQ15" s="209">
        <v>7.0000000000000007E-2</v>
      </c>
      <c r="DR15" s="210">
        <v>121.63</v>
      </c>
      <c r="DS15" s="210">
        <v>63.92</v>
      </c>
      <c r="DT15" s="210">
        <v>97.3</v>
      </c>
      <c r="DU15" s="212">
        <v>0.5847</v>
      </c>
      <c r="DV15" s="211">
        <v>2396</v>
      </c>
      <c r="DW15" s="210">
        <v>0</v>
      </c>
      <c r="DX15" s="209">
        <v>0.09</v>
      </c>
    </row>
    <row r="16" spans="1:128">
      <c r="A16" s="197">
        <v>12</v>
      </c>
      <c r="B16" s="197" t="s">
        <v>267</v>
      </c>
      <c r="C16" s="210">
        <v>202.22</v>
      </c>
      <c r="D16" s="210">
        <v>78.2</v>
      </c>
      <c r="E16" s="210">
        <v>162</v>
      </c>
      <c r="F16" s="212">
        <v>0.95279999999999998</v>
      </c>
      <c r="G16" s="211">
        <v>27356</v>
      </c>
      <c r="H16" s="210">
        <v>0</v>
      </c>
      <c r="I16" s="209">
        <v>0.51</v>
      </c>
      <c r="J16" s="210">
        <v>202.22</v>
      </c>
      <c r="K16" s="210">
        <v>39.6</v>
      </c>
      <c r="L16" s="210">
        <v>162</v>
      </c>
      <c r="M16" s="212">
        <v>0.92149999999999999</v>
      </c>
      <c r="N16" s="211">
        <v>10666</v>
      </c>
      <c r="O16" s="210">
        <v>0</v>
      </c>
      <c r="P16" s="209">
        <v>0.39</v>
      </c>
      <c r="Q16" s="210">
        <v>202.22</v>
      </c>
      <c r="R16" s="210">
        <v>53.2</v>
      </c>
      <c r="S16" s="210">
        <v>162</v>
      </c>
      <c r="T16" s="212">
        <v>0.93100000000000005</v>
      </c>
      <c r="U16" s="211">
        <v>12058</v>
      </c>
      <c r="V16" s="210">
        <v>0</v>
      </c>
      <c r="W16" s="209">
        <v>0.34</v>
      </c>
      <c r="X16" s="210">
        <v>202.22</v>
      </c>
      <c r="Y16" s="210">
        <v>80.400000000000006</v>
      </c>
      <c r="Z16" s="210">
        <v>162</v>
      </c>
      <c r="AA16" s="212">
        <v>0.94579999999999997</v>
      </c>
      <c r="AB16" s="211">
        <v>26892</v>
      </c>
      <c r="AC16" s="210">
        <v>0</v>
      </c>
      <c r="AD16" s="209">
        <v>0.48</v>
      </c>
      <c r="AE16" s="210">
        <v>202.22</v>
      </c>
      <c r="AF16" s="210">
        <v>75.400000000000006</v>
      </c>
      <c r="AG16" s="210">
        <v>162</v>
      </c>
      <c r="AH16" s="212">
        <v>0.95520000000000005</v>
      </c>
      <c r="AI16" s="211">
        <v>24450</v>
      </c>
      <c r="AJ16" s="210">
        <v>0</v>
      </c>
      <c r="AK16" s="209">
        <v>0.46</v>
      </c>
      <c r="AL16" s="210">
        <v>202.22</v>
      </c>
      <c r="AM16" s="210">
        <v>75</v>
      </c>
      <c r="AN16" s="210">
        <v>162</v>
      </c>
      <c r="AO16" s="212">
        <v>0.9506</v>
      </c>
      <c r="AP16" s="211">
        <v>28360</v>
      </c>
      <c r="AQ16" s="210">
        <v>0</v>
      </c>
      <c r="AR16" s="209">
        <v>0.55000000000000004</v>
      </c>
      <c r="AS16" s="210">
        <v>202.22</v>
      </c>
      <c r="AT16" s="210">
        <v>55</v>
      </c>
      <c r="AU16" s="210">
        <v>162</v>
      </c>
      <c r="AV16" s="212">
        <v>0.95089999999999997</v>
      </c>
      <c r="AW16" s="211">
        <v>19308</v>
      </c>
      <c r="AX16" s="210">
        <v>0</v>
      </c>
      <c r="AY16" s="209">
        <v>0.5</v>
      </c>
      <c r="AZ16" s="210">
        <v>202.22</v>
      </c>
      <c r="BA16" s="210">
        <v>70.400000000000006</v>
      </c>
      <c r="BB16" s="210">
        <v>162</v>
      </c>
      <c r="BC16" s="212">
        <v>0.93169999999999997</v>
      </c>
      <c r="BD16" s="211">
        <v>24462</v>
      </c>
      <c r="BE16" s="210">
        <v>0</v>
      </c>
      <c r="BF16" s="209">
        <v>0.52</v>
      </c>
      <c r="BG16" s="210">
        <v>202.22</v>
      </c>
      <c r="BH16" s="210">
        <v>78.400000000000006</v>
      </c>
      <c r="BI16" s="210">
        <v>162</v>
      </c>
      <c r="BJ16" s="212">
        <v>0.93379999999999996</v>
      </c>
      <c r="BK16" s="211">
        <v>29846</v>
      </c>
      <c r="BL16" s="210">
        <v>0</v>
      </c>
      <c r="BM16" s="209">
        <v>0.55000000000000004</v>
      </c>
      <c r="BN16" s="210">
        <v>202.22</v>
      </c>
      <c r="BO16" s="210">
        <v>74</v>
      </c>
      <c r="BP16" s="210">
        <v>162</v>
      </c>
      <c r="BQ16" s="212">
        <v>0.93340000000000001</v>
      </c>
      <c r="BR16" s="211">
        <v>29776</v>
      </c>
      <c r="BS16" s="210">
        <v>0</v>
      </c>
      <c r="BT16" s="209">
        <v>0.57999999999999996</v>
      </c>
      <c r="BU16" s="210">
        <v>202.22</v>
      </c>
      <c r="BV16" s="210">
        <v>72.400000000000006</v>
      </c>
      <c r="BW16" s="210">
        <v>162</v>
      </c>
      <c r="BX16" s="212">
        <v>0.93010000000000004</v>
      </c>
      <c r="BY16" s="211">
        <v>22906</v>
      </c>
      <c r="BZ16" s="210">
        <v>0</v>
      </c>
      <c r="CA16" s="209">
        <v>0.51</v>
      </c>
      <c r="CB16" s="210">
        <v>202.22</v>
      </c>
      <c r="CC16" s="210">
        <v>73.8</v>
      </c>
      <c r="CD16" s="210">
        <v>162</v>
      </c>
      <c r="CE16" s="212">
        <v>0.94230000000000003</v>
      </c>
      <c r="CF16" s="211">
        <v>26710</v>
      </c>
      <c r="CG16" s="210">
        <v>0</v>
      </c>
      <c r="CH16" s="209">
        <v>0.51</v>
      </c>
      <c r="CI16" s="210">
        <v>202.22</v>
      </c>
      <c r="CJ16" s="210">
        <v>76.599999999999994</v>
      </c>
      <c r="CK16" s="210">
        <v>162</v>
      </c>
      <c r="CL16" s="212">
        <v>0.95640000000000003</v>
      </c>
      <c r="CM16" s="211">
        <v>28446</v>
      </c>
      <c r="CN16" s="210">
        <v>0</v>
      </c>
      <c r="CO16" s="209">
        <v>0.54</v>
      </c>
      <c r="CP16" s="210">
        <v>202.22</v>
      </c>
      <c r="CQ16" s="210">
        <v>41.6</v>
      </c>
      <c r="CR16" s="210">
        <v>162</v>
      </c>
      <c r="CS16" s="212">
        <v>0.93330000000000002</v>
      </c>
      <c r="CT16" s="211">
        <v>10916</v>
      </c>
      <c r="CU16" s="210">
        <v>0</v>
      </c>
      <c r="CV16" s="209">
        <v>0.38</v>
      </c>
      <c r="CW16" s="210">
        <v>202.22</v>
      </c>
      <c r="CX16" s="210">
        <v>44</v>
      </c>
      <c r="CY16" s="210">
        <v>162</v>
      </c>
      <c r="CZ16" s="212">
        <v>0.93840000000000001</v>
      </c>
      <c r="DA16" s="211">
        <v>11092</v>
      </c>
      <c r="DB16" s="210">
        <v>0</v>
      </c>
      <c r="DC16" s="209">
        <v>0.37</v>
      </c>
      <c r="DD16" s="210">
        <v>202.22</v>
      </c>
      <c r="DE16" s="210">
        <v>75</v>
      </c>
      <c r="DF16" s="210">
        <v>162</v>
      </c>
      <c r="DG16" s="212">
        <v>0.95930000000000004</v>
      </c>
      <c r="DH16" s="211">
        <v>26612</v>
      </c>
      <c r="DI16" s="210">
        <v>0</v>
      </c>
      <c r="DJ16" s="209">
        <v>0.5</v>
      </c>
      <c r="DK16" s="210">
        <v>202.22</v>
      </c>
      <c r="DL16" s="210">
        <v>70.599999999999994</v>
      </c>
      <c r="DM16" s="210">
        <v>162</v>
      </c>
      <c r="DN16" s="212">
        <v>0.96630000000000005</v>
      </c>
      <c r="DO16" s="211">
        <v>28992</v>
      </c>
      <c r="DP16" s="210">
        <v>0</v>
      </c>
      <c r="DQ16" s="209">
        <v>0.56999999999999995</v>
      </c>
      <c r="DR16" s="210">
        <v>202.22</v>
      </c>
      <c r="DS16" s="210">
        <v>70.599999999999994</v>
      </c>
      <c r="DT16" s="210">
        <v>162</v>
      </c>
      <c r="DU16" s="212">
        <v>0.96609999999999996</v>
      </c>
      <c r="DV16" s="211">
        <v>26968</v>
      </c>
      <c r="DW16" s="210">
        <v>0</v>
      </c>
      <c r="DX16" s="209">
        <v>0.55000000000000004</v>
      </c>
    </row>
    <row r="17" spans="1:128">
      <c r="A17" s="197">
        <v>13</v>
      </c>
      <c r="B17" s="197" t="s">
        <v>268</v>
      </c>
      <c r="C17" s="210">
        <v>155.56</v>
      </c>
      <c r="D17" s="210">
        <v>76.8</v>
      </c>
      <c r="E17" s="210">
        <v>124.8</v>
      </c>
      <c r="F17" s="212">
        <v>0.94640000000000002</v>
      </c>
      <c r="G17" s="211">
        <v>33023</v>
      </c>
      <c r="H17" s="210">
        <v>32421.39</v>
      </c>
      <c r="I17" s="209">
        <v>0.57999999999999996</v>
      </c>
      <c r="J17" s="210">
        <v>155.56</v>
      </c>
      <c r="K17" s="210">
        <v>97</v>
      </c>
      <c r="L17" s="210">
        <v>124.8</v>
      </c>
      <c r="M17" s="212">
        <v>0.95109999999999995</v>
      </c>
      <c r="N17" s="211">
        <v>37963</v>
      </c>
      <c r="O17" s="210">
        <v>0</v>
      </c>
      <c r="P17" s="209">
        <v>0.51</v>
      </c>
      <c r="Q17" s="210">
        <v>155.56</v>
      </c>
      <c r="R17" s="210">
        <v>100.2</v>
      </c>
      <c r="S17" s="210">
        <v>124.8</v>
      </c>
      <c r="T17" s="212">
        <v>0.95479999999999998</v>
      </c>
      <c r="U17" s="211">
        <v>40289</v>
      </c>
      <c r="V17" s="210">
        <v>0</v>
      </c>
      <c r="W17" s="209">
        <v>0.54</v>
      </c>
      <c r="X17" s="210">
        <v>155.56</v>
      </c>
      <c r="Y17" s="210">
        <v>86.6</v>
      </c>
      <c r="Z17" s="210">
        <v>124.8</v>
      </c>
      <c r="AA17" s="212">
        <v>0.93520000000000003</v>
      </c>
      <c r="AB17" s="211">
        <v>32811</v>
      </c>
      <c r="AC17" s="210">
        <v>0</v>
      </c>
      <c r="AD17" s="209">
        <v>0.5</v>
      </c>
      <c r="AE17" s="210">
        <v>155.56</v>
      </c>
      <c r="AF17" s="210">
        <v>83.8</v>
      </c>
      <c r="AG17" s="210">
        <v>124.8</v>
      </c>
      <c r="AH17" s="212">
        <v>0.93740000000000001</v>
      </c>
      <c r="AI17" s="211">
        <v>31427</v>
      </c>
      <c r="AJ17" s="210">
        <v>0</v>
      </c>
      <c r="AK17" s="209">
        <v>0.49</v>
      </c>
      <c r="AL17" s="210">
        <v>155.56</v>
      </c>
      <c r="AM17" s="210">
        <v>86</v>
      </c>
      <c r="AN17" s="210">
        <v>124.8</v>
      </c>
      <c r="AO17" s="212">
        <v>0.93610000000000004</v>
      </c>
      <c r="AP17" s="211">
        <v>32421</v>
      </c>
      <c r="AQ17" s="210">
        <v>0</v>
      </c>
      <c r="AR17" s="209">
        <v>0.51</v>
      </c>
      <c r="AS17" s="210">
        <v>155.56</v>
      </c>
      <c r="AT17" s="210">
        <v>81.2</v>
      </c>
      <c r="AU17" s="210">
        <v>124.8</v>
      </c>
      <c r="AV17" s="212">
        <v>0.92549999999999999</v>
      </c>
      <c r="AW17" s="211">
        <v>28273</v>
      </c>
      <c r="AX17" s="210">
        <v>0</v>
      </c>
      <c r="AY17" s="209">
        <v>0.46</v>
      </c>
      <c r="AZ17" s="210">
        <v>155.56</v>
      </c>
      <c r="BA17" s="210">
        <v>56.6</v>
      </c>
      <c r="BB17" s="210">
        <v>124.8</v>
      </c>
      <c r="BC17" s="212">
        <v>0.89649999999999996</v>
      </c>
      <c r="BD17" s="211">
        <v>22587</v>
      </c>
      <c r="BE17" s="210">
        <v>0</v>
      </c>
      <c r="BF17" s="209">
        <v>0.54</v>
      </c>
      <c r="BG17" s="210">
        <v>155.56</v>
      </c>
      <c r="BH17" s="210">
        <v>54.4</v>
      </c>
      <c r="BI17" s="210">
        <v>124.8</v>
      </c>
      <c r="BJ17" s="212">
        <v>0.8921</v>
      </c>
      <c r="BK17" s="211">
        <v>24435</v>
      </c>
      <c r="BL17" s="210">
        <v>0</v>
      </c>
      <c r="BM17" s="209">
        <v>0.6</v>
      </c>
      <c r="BN17" s="210">
        <v>155.56</v>
      </c>
      <c r="BO17" s="210">
        <v>59.8</v>
      </c>
      <c r="BP17" s="210">
        <v>124.8</v>
      </c>
      <c r="BQ17" s="212">
        <v>0.89119999999999999</v>
      </c>
      <c r="BR17" s="211">
        <v>24399</v>
      </c>
      <c r="BS17" s="210">
        <v>0</v>
      </c>
      <c r="BT17" s="209">
        <v>0.55000000000000004</v>
      </c>
      <c r="BU17" s="210">
        <v>155.56</v>
      </c>
      <c r="BV17" s="210">
        <v>67.400000000000006</v>
      </c>
      <c r="BW17" s="210">
        <v>124.8</v>
      </c>
      <c r="BX17" s="212">
        <v>0.89139999999999997</v>
      </c>
      <c r="BY17" s="211">
        <v>23439</v>
      </c>
      <c r="BZ17" s="210">
        <v>0</v>
      </c>
      <c r="CA17" s="209">
        <v>0.52</v>
      </c>
      <c r="CB17" s="210">
        <v>155.56</v>
      </c>
      <c r="CC17" s="210">
        <v>83.2</v>
      </c>
      <c r="CD17" s="210">
        <v>124.8</v>
      </c>
      <c r="CE17" s="212">
        <v>0.92410000000000003</v>
      </c>
      <c r="CF17" s="211">
        <v>31477</v>
      </c>
      <c r="CG17" s="210">
        <v>0</v>
      </c>
      <c r="CH17" s="209">
        <v>0.52</v>
      </c>
      <c r="CI17" s="210">
        <v>155.56</v>
      </c>
      <c r="CJ17" s="210">
        <v>95.2</v>
      </c>
      <c r="CK17" s="210">
        <v>124.8</v>
      </c>
      <c r="CL17" s="212">
        <v>0.94499999999999995</v>
      </c>
      <c r="CM17" s="211">
        <v>35443</v>
      </c>
      <c r="CN17" s="210">
        <v>0</v>
      </c>
      <c r="CO17" s="209">
        <v>0.51</v>
      </c>
      <c r="CP17" s="210">
        <v>155.56</v>
      </c>
      <c r="CQ17" s="210">
        <v>117.6</v>
      </c>
      <c r="CR17" s="210">
        <v>124.8</v>
      </c>
      <c r="CS17" s="212">
        <v>0.95940000000000003</v>
      </c>
      <c r="CT17" s="211">
        <v>43279</v>
      </c>
      <c r="CU17" s="210">
        <v>0</v>
      </c>
      <c r="CV17" s="209">
        <v>0.48</v>
      </c>
      <c r="CW17" s="210">
        <v>155.56</v>
      </c>
      <c r="CX17" s="210">
        <v>105.2</v>
      </c>
      <c r="CY17" s="210">
        <v>124.8</v>
      </c>
      <c r="CZ17" s="212">
        <v>0.94789999999999996</v>
      </c>
      <c r="DA17" s="211">
        <v>36899</v>
      </c>
      <c r="DB17" s="210">
        <v>0</v>
      </c>
      <c r="DC17" s="209">
        <v>0.48</v>
      </c>
      <c r="DD17" s="210">
        <v>155.56</v>
      </c>
      <c r="DE17" s="210">
        <v>88.2</v>
      </c>
      <c r="DF17" s="210">
        <v>124.8</v>
      </c>
      <c r="DG17" s="212">
        <v>0.94679999999999997</v>
      </c>
      <c r="DH17" s="211">
        <v>36793</v>
      </c>
      <c r="DI17" s="210">
        <v>0</v>
      </c>
      <c r="DJ17" s="209">
        <v>0.55000000000000004</v>
      </c>
      <c r="DK17" s="210">
        <v>155.56</v>
      </c>
      <c r="DL17" s="210">
        <v>91</v>
      </c>
      <c r="DM17" s="210">
        <v>124.8</v>
      </c>
      <c r="DN17" s="212">
        <v>0.94430000000000003</v>
      </c>
      <c r="DO17" s="211">
        <v>35869</v>
      </c>
      <c r="DP17" s="210">
        <v>0</v>
      </c>
      <c r="DQ17" s="209">
        <v>0.52</v>
      </c>
      <c r="DR17" s="210">
        <v>155.56</v>
      </c>
      <c r="DS17" s="210">
        <v>90.8</v>
      </c>
      <c r="DT17" s="210">
        <v>124.8</v>
      </c>
      <c r="DU17" s="212">
        <v>0.9556</v>
      </c>
      <c r="DV17" s="211">
        <v>35193</v>
      </c>
      <c r="DW17" s="210">
        <v>0</v>
      </c>
      <c r="DX17" s="209">
        <v>0.52</v>
      </c>
    </row>
    <row r="18" spans="1:128">
      <c r="A18" s="197">
        <v>14</v>
      </c>
      <c r="B18" s="197" t="s">
        <v>269</v>
      </c>
      <c r="C18" s="210">
        <v>120</v>
      </c>
      <c r="D18" s="210">
        <v>60.9</v>
      </c>
      <c r="E18" s="210">
        <v>96</v>
      </c>
      <c r="F18" s="212">
        <v>0.99399999999999999</v>
      </c>
      <c r="G18" s="211">
        <v>25756</v>
      </c>
      <c r="H18" s="210">
        <v>0</v>
      </c>
      <c r="I18" s="209">
        <v>0.56000000000000005</v>
      </c>
      <c r="J18" s="210">
        <v>120</v>
      </c>
      <c r="K18" s="210">
        <v>67.599999999999994</v>
      </c>
      <c r="L18" s="210">
        <v>96</v>
      </c>
      <c r="M18" s="212">
        <v>0.99050000000000005</v>
      </c>
      <c r="N18" s="211">
        <v>27886</v>
      </c>
      <c r="O18" s="210">
        <v>0</v>
      </c>
      <c r="P18" s="209">
        <v>0.54</v>
      </c>
      <c r="Q18" s="210">
        <v>120</v>
      </c>
      <c r="R18" s="210">
        <v>61.4</v>
      </c>
      <c r="S18" s="210">
        <v>96</v>
      </c>
      <c r="T18" s="212">
        <v>0.99329999999999996</v>
      </c>
      <c r="U18" s="211">
        <v>27295</v>
      </c>
      <c r="V18" s="210">
        <v>0</v>
      </c>
      <c r="W18" s="209">
        <v>0.6</v>
      </c>
      <c r="X18" s="210">
        <v>120</v>
      </c>
      <c r="Y18" s="210">
        <v>56.4</v>
      </c>
      <c r="Z18" s="210">
        <v>96</v>
      </c>
      <c r="AA18" s="212">
        <v>0.99229999999999996</v>
      </c>
      <c r="AB18" s="211">
        <v>22908</v>
      </c>
      <c r="AC18" s="210">
        <v>0</v>
      </c>
      <c r="AD18" s="209">
        <v>0.52</v>
      </c>
      <c r="AE18" s="210">
        <v>120</v>
      </c>
      <c r="AF18" s="210">
        <v>49.3</v>
      </c>
      <c r="AG18" s="210">
        <v>96</v>
      </c>
      <c r="AH18" s="212">
        <v>0.99490000000000001</v>
      </c>
      <c r="AI18" s="211">
        <v>23801</v>
      </c>
      <c r="AJ18" s="210">
        <v>22339.41</v>
      </c>
      <c r="AK18" s="209">
        <v>0.62</v>
      </c>
      <c r="AL18" s="210">
        <v>120</v>
      </c>
      <c r="AM18" s="210">
        <v>50.6</v>
      </c>
      <c r="AN18" s="210">
        <v>96</v>
      </c>
      <c r="AO18" s="212">
        <v>0.9929</v>
      </c>
      <c r="AP18" s="211">
        <v>24337</v>
      </c>
      <c r="AQ18" s="210">
        <v>22132.93</v>
      </c>
      <c r="AR18" s="209">
        <v>0.64</v>
      </c>
      <c r="AS18" s="210">
        <v>120</v>
      </c>
      <c r="AT18" s="210">
        <v>52.1</v>
      </c>
      <c r="AU18" s="210">
        <v>96</v>
      </c>
      <c r="AV18" s="212">
        <v>0.99319999999999997</v>
      </c>
      <c r="AW18" s="211">
        <v>24407</v>
      </c>
      <c r="AX18" s="210">
        <v>0</v>
      </c>
      <c r="AY18" s="209">
        <v>0.6</v>
      </c>
      <c r="AZ18" s="210">
        <v>120</v>
      </c>
      <c r="BA18" s="210">
        <v>45.3</v>
      </c>
      <c r="BB18" s="210">
        <v>96</v>
      </c>
      <c r="BC18" s="212">
        <v>0.99070000000000003</v>
      </c>
      <c r="BD18" s="211">
        <v>22374</v>
      </c>
      <c r="BE18" s="210">
        <v>19815.59</v>
      </c>
      <c r="BF18" s="209">
        <v>0.66</v>
      </c>
      <c r="BG18" s="210">
        <v>120</v>
      </c>
      <c r="BH18" s="210">
        <v>54.9</v>
      </c>
      <c r="BI18" s="210">
        <v>96</v>
      </c>
      <c r="BJ18" s="212">
        <v>0.98819999999999997</v>
      </c>
      <c r="BK18" s="211">
        <v>23034</v>
      </c>
      <c r="BL18" s="210">
        <v>0</v>
      </c>
      <c r="BM18" s="209">
        <v>0.54</v>
      </c>
      <c r="BN18" s="210">
        <v>120</v>
      </c>
      <c r="BO18" s="210">
        <v>44.1</v>
      </c>
      <c r="BP18" s="210">
        <v>96</v>
      </c>
      <c r="BQ18" s="212">
        <v>0.99009999999999998</v>
      </c>
      <c r="BR18" s="211">
        <v>22515</v>
      </c>
      <c r="BS18" s="210">
        <v>19933.330000000002</v>
      </c>
      <c r="BT18" s="209">
        <v>0.66</v>
      </c>
      <c r="BU18" s="210">
        <v>120</v>
      </c>
      <c r="BV18" s="210">
        <v>43.5</v>
      </c>
      <c r="BW18" s="210">
        <v>96</v>
      </c>
      <c r="BX18" s="212">
        <v>0.9879</v>
      </c>
      <c r="BY18" s="211">
        <v>21305</v>
      </c>
      <c r="BZ18" s="210">
        <v>17725.3</v>
      </c>
      <c r="CA18" s="209">
        <v>0.7</v>
      </c>
      <c r="CB18" s="210">
        <v>120</v>
      </c>
      <c r="CC18" s="210">
        <v>48.2</v>
      </c>
      <c r="CD18" s="210">
        <v>96</v>
      </c>
      <c r="CE18" s="212">
        <v>0.99</v>
      </c>
      <c r="CF18" s="211">
        <v>25199</v>
      </c>
      <c r="CG18" s="210">
        <v>21743.25</v>
      </c>
      <c r="CH18" s="209">
        <v>0.7</v>
      </c>
      <c r="CI18" s="210">
        <v>120</v>
      </c>
      <c r="CJ18" s="210">
        <v>52.3</v>
      </c>
      <c r="CK18" s="210">
        <v>96</v>
      </c>
      <c r="CL18" s="212">
        <v>0.99039999999999995</v>
      </c>
      <c r="CM18" s="211">
        <v>24069</v>
      </c>
      <c r="CN18" s="210">
        <v>22805</v>
      </c>
      <c r="CO18" s="209">
        <v>0.61</v>
      </c>
      <c r="CP18" s="210">
        <v>120</v>
      </c>
      <c r="CQ18" s="210">
        <v>66.8</v>
      </c>
      <c r="CR18" s="210">
        <v>96</v>
      </c>
      <c r="CS18" s="212">
        <v>0.99099999999999999</v>
      </c>
      <c r="CT18" s="211">
        <v>27513</v>
      </c>
      <c r="CU18" s="210">
        <v>0</v>
      </c>
      <c r="CV18" s="209">
        <v>0.54</v>
      </c>
      <c r="CW18" s="210">
        <v>120</v>
      </c>
      <c r="CX18" s="210">
        <v>60</v>
      </c>
      <c r="CY18" s="210">
        <v>96</v>
      </c>
      <c r="CZ18" s="212">
        <v>0.98799999999999999</v>
      </c>
      <c r="DA18" s="211">
        <v>26611</v>
      </c>
      <c r="DB18" s="210">
        <v>0</v>
      </c>
      <c r="DC18" s="209">
        <v>0.6</v>
      </c>
      <c r="DD18" s="210">
        <v>120</v>
      </c>
      <c r="DE18" s="210">
        <v>59.4</v>
      </c>
      <c r="DF18" s="210">
        <v>96</v>
      </c>
      <c r="DG18" s="212">
        <v>0.98860000000000003</v>
      </c>
      <c r="DH18" s="211">
        <v>27124</v>
      </c>
      <c r="DI18" s="210">
        <v>0</v>
      </c>
      <c r="DJ18" s="209">
        <v>0.59</v>
      </c>
      <c r="DK18" s="210">
        <v>120</v>
      </c>
      <c r="DL18" s="210">
        <v>54</v>
      </c>
      <c r="DM18" s="210">
        <v>96</v>
      </c>
      <c r="DN18" s="212">
        <v>0.99029999999999996</v>
      </c>
      <c r="DO18" s="211">
        <v>26788</v>
      </c>
      <c r="DP18" s="210">
        <v>24314</v>
      </c>
      <c r="DQ18" s="209">
        <v>0.64</v>
      </c>
      <c r="DR18" s="210">
        <v>120</v>
      </c>
      <c r="DS18" s="210">
        <v>58.7</v>
      </c>
      <c r="DT18" s="210">
        <v>96</v>
      </c>
      <c r="DU18" s="212">
        <v>0.99139999999999995</v>
      </c>
      <c r="DV18" s="211">
        <v>24802</v>
      </c>
      <c r="DW18" s="210">
        <v>0</v>
      </c>
      <c r="DX18" s="209">
        <v>0.56000000000000005</v>
      </c>
    </row>
    <row r="19" spans="1:128">
      <c r="A19" s="197">
        <v>15</v>
      </c>
      <c r="B19" s="197" t="s">
        <v>270</v>
      </c>
      <c r="C19" s="210">
        <v>150</v>
      </c>
      <c r="D19" s="210">
        <v>62.5</v>
      </c>
      <c r="E19" s="210">
        <v>120</v>
      </c>
      <c r="F19" s="212">
        <v>0.87080000000000002</v>
      </c>
      <c r="G19" s="211">
        <v>17126</v>
      </c>
      <c r="H19" s="210">
        <v>0</v>
      </c>
      <c r="I19" s="209">
        <v>0.44</v>
      </c>
      <c r="J19" s="210">
        <v>150</v>
      </c>
      <c r="K19" s="210">
        <v>66.3</v>
      </c>
      <c r="L19" s="210">
        <v>120</v>
      </c>
      <c r="M19" s="212">
        <v>0.879</v>
      </c>
      <c r="N19" s="211">
        <v>18529</v>
      </c>
      <c r="O19" s="210">
        <v>0</v>
      </c>
      <c r="P19" s="209">
        <v>0.43</v>
      </c>
      <c r="Q19" s="210">
        <v>150</v>
      </c>
      <c r="R19" s="210">
        <v>63.3</v>
      </c>
      <c r="S19" s="210">
        <v>120</v>
      </c>
      <c r="T19" s="212">
        <v>0.85729999999999995</v>
      </c>
      <c r="U19" s="211">
        <v>19297</v>
      </c>
      <c r="V19" s="210">
        <v>0</v>
      </c>
      <c r="W19" s="209">
        <v>0.49</v>
      </c>
      <c r="X19" s="210">
        <v>150</v>
      </c>
      <c r="Y19" s="210">
        <v>70.2</v>
      </c>
      <c r="Z19" s="210">
        <v>120</v>
      </c>
      <c r="AA19" s="212">
        <v>0.85409999999999997</v>
      </c>
      <c r="AB19" s="211">
        <v>18200</v>
      </c>
      <c r="AC19" s="210">
        <v>0</v>
      </c>
      <c r="AD19" s="209">
        <v>0.41</v>
      </c>
      <c r="AE19" s="210">
        <v>150</v>
      </c>
      <c r="AF19" s="210">
        <v>68.2</v>
      </c>
      <c r="AG19" s="210">
        <v>120</v>
      </c>
      <c r="AH19" s="212">
        <v>0.87870000000000004</v>
      </c>
      <c r="AI19" s="211">
        <v>19097</v>
      </c>
      <c r="AJ19" s="210">
        <v>0</v>
      </c>
      <c r="AK19" s="209">
        <v>0.43</v>
      </c>
      <c r="AL19" s="210">
        <v>150</v>
      </c>
      <c r="AM19" s="210">
        <v>67.400000000000006</v>
      </c>
      <c r="AN19" s="210">
        <v>120</v>
      </c>
      <c r="AO19" s="212">
        <v>0.87629999999999997</v>
      </c>
      <c r="AP19" s="211">
        <v>17787</v>
      </c>
      <c r="AQ19" s="210">
        <v>0</v>
      </c>
      <c r="AR19" s="209">
        <v>0.42</v>
      </c>
      <c r="AS19" s="210">
        <v>150</v>
      </c>
      <c r="AT19" s="210">
        <v>57.9</v>
      </c>
      <c r="AU19" s="210">
        <v>120</v>
      </c>
      <c r="AV19" s="212">
        <v>0.87770000000000004</v>
      </c>
      <c r="AW19" s="211">
        <v>22657</v>
      </c>
      <c r="AX19" s="210">
        <v>0</v>
      </c>
      <c r="AY19" s="209">
        <v>0.6</v>
      </c>
      <c r="AZ19" s="210">
        <v>150</v>
      </c>
      <c r="BA19" s="210">
        <v>54.1</v>
      </c>
      <c r="BB19" s="210">
        <v>120</v>
      </c>
      <c r="BC19" s="212">
        <v>0.86609999999999998</v>
      </c>
      <c r="BD19" s="211">
        <v>18641</v>
      </c>
      <c r="BE19" s="210">
        <v>0</v>
      </c>
      <c r="BF19" s="209">
        <v>0.55000000000000004</v>
      </c>
      <c r="BG19" s="210">
        <v>150</v>
      </c>
      <c r="BH19" s="210">
        <v>59.1</v>
      </c>
      <c r="BI19" s="210">
        <v>120</v>
      </c>
      <c r="BJ19" s="212">
        <v>0.86960000000000004</v>
      </c>
      <c r="BK19" s="211">
        <v>19163</v>
      </c>
      <c r="BL19" s="210">
        <v>0</v>
      </c>
      <c r="BM19" s="209">
        <v>0.5</v>
      </c>
      <c r="BN19" s="210">
        <v>150</v>
      </c>
      <c r="BO19" s="210">
        <v>54.5</v>
      </c>
      <c r="BP19" s="210">
        <v>120</v>
      </c>
      <c r="BQ19" s="212">
        <v>0.86019999999999996</v>
      </c>
      <c r="BR19" s="211">
        <v>18834</v>
      </c>
      <c r="BS19" s="210">
        <v>0</v>
      </c>
      <c r="BT19" s="209">
        <v>0.54</v>
      </c>
      <c r="BU19" s="210">
        <v>150</v>
      </c>
      <c r="BV19" s="210">
        <v>55</v>
      </c>
      <c r="BW19" s="210">
        <v>120</v>
      </c>
      <c r="BX19" s="212">
        <v>0.84989999999999999</v>
      </c>
      <c r="BY19" s="211">
        <v>16765</v>
      </c>
      <c r="BZ19" s="210">
        <v>0</v>
      </c>
      <c r="CA19" s="209">
        <v>0.53</v>
      </c>
      <c r="CB19" s="210">
        <v>150</v>
      </c>
      <c r="CC19" s="210">
        <v>53.9</v>
      </c>
      <c r="CD19" s="210">
        <v>120</v>
      </c>
      <c r="CE19" s="212">
        <v>0.85629999999999995</v>
      </c>
      <c r="CF19" s="211">
        <v>19972</v>
      </c>
      <c r="CG19" s="210">
        <v>0</v>
      </c>
      <c r="CH19" s="209">
        <v>0.53</v>
      </c>
      <c r="CI19" s="210">
        <v>150</v>
      </c>
      <c r="CJ19" s="210">
        <v>52.2</v>
      </c>
      <c r="CK19" s="210">
        <v>120</v>
      </c>
      <c r="CL19" s="212">
        <v>0.85499999999999998</v>
      </c>
      <c r="CM19" s="211">
        <v>17190</v>
      </c>
      <c r="CN19" s="210">
        <v>0</v>
      </c>
      <c r="CO19" s="209">
        <v>0.53</v>
      </c>
      <c r="CP19" s="210">
        <v>150</v>
      </c>
      <c r="CQ19" s="210">
        <v>53.3</v>
      </c>
      <c r="CR19" s="210">
        <v>120</v>
      </c>
      <c r="CS19" s="212">
        <v>0.86709999999999998</v>
      </c>
      <c r="CT19" s="211">
        <v>19990</v>
      </c>
      <c r="CU19" s="210">
        <v>0</v>
      </c>
      <c r="CV19" s="209">
        <v>0.57999999999999996</v>
      </c>
      <c r="CW19" s="210">
        <v>150</v>
      </c>
      <c r="CX19" s="210">
        <v>53.1</v>
      </c>
      <c r="CY19" s="210">
        <v>120</v>
      </c>
      <c r="CZ19" s="212">
        <v>0.87729999999999997</v>
      </c>
      <c r="DA19" s="211">
        <v>18683</v>
      </c>
      <c r="DB19" s="210">
        <v>0</v>
      </c>
      <c r="DC19" s="209">
        <v>0.56000000000000005</v>
      </c>
      <c r="DD19" s="210">
        <v>150</v>
      </c>
      <c r="DE19" s="210">
        <v>53.1</v>
      </c>
      <c r="DF19" s="210">
        <v>120</v>
      </c>
      <c r="DG19" s="212">
        <v>0.90210000000000001</v>
      </c>
      <c r="DH19" s="211">
        <v>18747</v>
      </c>
      <c r="DI19" s="210">
        <v>0</v>
      </c>
      <c r="DJ19" s="209">
        <v>0.53</v>
      </c>
      <c r="DK19" s="210">
        <v>150</v>
      </c>
      <c r="DL19" s="210">
        <v>52</v>
      </c>
      <c r="DM19" s="210">
        <v>120</v>
      </c>
      <c r="DN19" s="212">
        <v>0.89539999999999997</v>
      </c>
      <c r="DO19" s="211">
        <v>18585</v>
      </c>
      <c r="DP19" s="210">
        <v>0</v>
      </c>
      <c r="DQ19" s="209">
        <v>0.54</v>
      </c>
      <c r="DR19" s="210">
        <v>150</v>
      </c>
      <c r="DS19" s="210">
        <v>51.3</v>
      </c>
      <c r="DT19" s="210">
        <v>120</v>
      </c>
      <c r="DU19" s="212">
        <v>0.9032</v>
      </c>
      <c r="DV19" s="211">
        <v>17408</v>
      </c>
      <c r="DW19" s="210">
        <v>0</v>
      </c>
      <c r="DX19" s="209">
        <v>0.52</v>
      </c>
    </row>
    <row r="20" spans="1:128">
      <c r="A20" s="197">
        <v>16</v>
      </c>
      <c r="B20" s="197" t="s">
        <v>271</v>
      </c>
      <c r="C20" s="210">
        <v>112</v>
      </c>
      <c r="D20" s="210">
        <v>0</v>
      </c>
      <c r="E20" s="210"/>
      <c r="F20" s="212"/>
      <c r="G20" s="211"/>
      <c r="H20" s="210">
        <v>0</v>
      </c>
      <c r="I20" s="209"/>
      <c r="J20" s="210">
        <v>112</v>
      </c>
      <c r="K20" s="210">
        <v>0</v>
      </c>
      <c r="L20" s="210"/>
      <c r="M20" s="212"/>
      <c r="N20" s="211"/>
      <c r="O20" s="210">
        <v>0</v>
      </c>
      <c r="P20" s="209"/>
      <c r="Q20" s="210">
        <v>112</v>
      </c>
      <c r="R20" s="210">
        <v>0</v>
      </c>
      <c r="S20" s="210"/>
      <c r="T20" s="212"/>
      <c r="U20" s="211"/>
      <c r="V20" s="210">
        <v>0</v>
      </c>
      <c r="W20" s="209"/>
      <c r="X20" s="210">
        <v>112</v>
      </c>
      <c r="Y20" s="210">
        <v>0</v>
      </c>
      <c r="Z20" s="210"/>
      <c r="AA20" s="212"/>
      <c r="AB20" s="211"/>
      <c r="AC20" s="210">
        <v>0</v>
      </c>
      <c r="AD20" s="209"/>
      <c r="AE20" s="210">
        <v>112</v>
      </c>
      <c r="AF20" s="210">
        <v>6</v>
      </c>
      <c r="AG20" s="210">
        <v>89.6</v>
      </c>
      <c r="AH20" s="212">
        <v>1</v>
      </c>
      <c r="AI20" s="211">
        <v>8925</v>
      </c>
      <c r="AJ20" s="210">
        <v>3348</v>
      </c>
      <c r="AK20" s="209">
        <v>1.45</v>
      </c>
      <c r="AL20" s="210">
        <v>112</v>
      </c>
      <c r="AM20" s="210">
        <v>11</v>
      </c>
      <c r="AN20" s="210">
        <v>89.6</v>
      </c>
      <c r="AO20" s="212">
        <v>0.99680000000000002</v>
      </c>
      <c r="AP20" s="211">
        <v>4225</v>
      </c>
      <c r="AQ20" s="210">
        <v>0</v>
      </c>
      <c r="AR20" s="209">
        <v>0.35</v>
      </c>
      <c r="AS20" s="210">
        <v>112</v>
      </c>
      <c r="AT20" s="210">
        <v>7</v>
      </c>
      <c r="AU20" s="210">
        <v>89.6</v>
      </c>
      <c r="AV20" s="212">
        <v>1</v>
      </c>
      <c r="AW20" s="211">
        <v>3725</v>
      </c>
      <c r="AX20" s="210">
        <v>0</v>
      </c>
      <c r="AY20" s="209">
        <v>0.42</v>
      </c>
      <c r="AZ20" s="210">
        <v>112</v>
      </c>
      <c r="BA20" s="210">
        <v>25</v>
      </c>
      <c r="BB20" s="210">
        <v>89.6</v>
      </c>
      <c r="BC20" s="212">
        <v>0.95469999999999999</v>
      </c>
      <c r="BD20" s="211">
        <v>4465</v>
      </c>
      <c r="BE20" s="210">
        <v>0</v>
      </c>
      <c r="BF20" s="209">
        <v>0.19</v>
      </c>
      <c r="BG20" s="210">
        <v>112</v>
      </c>
      <c r="BH20" s="210">
        <v>26</v>
      </c>
      <c r="BI20" s="210">
        <v>89.6</v>
      </c>
      <c r="BJ20" s="212">
        <v>0.93700000000000006</v>
      </c>
      <c r="BK20" s="211">
        <v>6595</v>
      </c>
      <c r="BL20" s="210">
        <v>0</v>
      </c>
      <c r="BM20" s="209">
        <v>0.28999999999999998</v>
      </c>
      <c r="BN20" s="210">
        <v>112</v>
      </c>
      <c r="BO20" s="210">
        <v>26</v>
      </c>
      <c r="BP20" s="210">
        <v>89.6</v>
      </c>
      <c r="BQ20" s="212">
        <v>0.95689999999999997</v>
      </c>
      <c r="BR20" s="211">
        <v>7095</v>
      </c>
      <c r="BS20" s="210">
        <v>0</v>
      </c>
      <c r="BT20" s="209">
        <v>0.31</v>
      </c>
      <c r="BU20" s="210">
        <v>112</v>
      </c>
      <c r="BV20" s="210">
        <v>25</v>
      </c>
      <c r="BW20" s="210">
        <v>89.6</v>
      </c>
      <c r="BX20" s="212">
        <v>0.93</v>
      </c>
      <c r="BY20" s="211">
        <v>5875</v>
      </c>
      <c r="BZ20" s="210">
        <v>0</v>
      </c>
      <c r="CA20" s="209">
        <v>0.28999999999999998</v>
      </c>
      <c r="CB20" s="210">
        <v>112</v>
      </c>
      <c r="CC20" s="210">
        <v>26</v>
      </c>
      <c r="CD20" s="210">
        <v>89.6</v>
      </c>
      <c r="CE20" s="212">
        <v>0.91769999999999996</v>
      </c>
      <c r="CF20" s="211">
        <v>6445</v>
      </c>
      <c r="CG20" s="210">
        <v>0</v>
      </c>
      <c r="CH20" s="209">
        <v>0.28999999999999998</v>
      </c>
      <c r="CI20" s="210">
        <v>112</v>
      </c>
      <c r="CJ20" s="210">
        <v>27</v>
      </c>
      <c r="CK20" s="210">
        <v>89.6</v>
      </c>
      <c r="CL20" s="212">
        <v>0.90259999999999996</v>
      </c>
      <c r="CM20" s="211">
        <v>6285</v>
      </c>
      <c r="CN20" s="210">
        <v>0</v>
      </c>
      <c r="CO20" s="209">
        <v>0.28000000000000003</v>
      </c>
      <c r="CP20" s="210">
        <v>112</v>
      </c>
      <c r="CQ20" s="210">
        <v>26</v>
      </c>
      <c r="CR20" s="210">
        <v>89.6</v>
      </c>
      <c r="CS20" s="212">
        <v>0.91259999999999997</v>
      </c>
      <c r="CT20" s="211">
        <v>5795</v>
      </c>
      <c r="CU20" s="210">
        <v>0</v>
      </c>
      <c r="CV20" s="209">
        <v>0.25</v>
      </c>
      <c r="CW20" s="210">
        <v>112</v>
      </c>
      <c r="CX20" s="210">
        <v>30</v>
      </c>
      <c r="CY20" s="210">
        <v>89.6</v>
      </c>
      <c r="CZ20" s="212">
        <v>0.90990000000000004</v>
      </c>
      <c r="DA20" s="211">
        <v>5335</v>
      </c>
      <c r="DB20" s="210">
        <v>0</v>
      </c>
      <c r="DC20" s="209">
        <v>0.21</v>
      </c>
      <c r="DD20" s="210">
        <v>112</v>
      </c>
      <c r="DE20" s="210">
        <v>30</v>
      </c>
      <c r="DF20" s="210">
        <v>89.6</v>
      </c>
      <c r="DG20" s="212">
        <v>0.89419999999999999</v>
      </c>
      <c r="DH20" s="211">
        <v>5575</v>
      </c>
      <c r="DI20" s="210">
        <v>0</v>
      </c>
      <c r="DJ20" s="209">
        <v>0.21</v>
      </c>
      <c r="DK20" s="210">
        <v>112</v>
      </c>
      <c r="DL20" s="210">
        <v>24</v>
      </c>
      <c r="DM20" s="210">
        <v>89.6</v>
      </c>
      <c r="DN20" s="212">
        <v>0.89390000000000003</v>
      </c>
      <c r="DO20" s="211">
        <v>5815</v>
      </c>
      <c r="DP20" s="210">
        <v>0</v>
      </c>
      <c r="DQ20" s="209">
        <v>0.28000000000000003</v>
      </c>
      <c r="DR20" s="210">
        <v>112</v>
      </c>
      <c r="DS20" s="210">
        <v>26</v>
      </c>
      <c r="DT20" s="210">
        <v>89.6</v>
      </c>
      <c r="DU20" s="212">
        <v>0.9</v>
      </c>
      <c r="DV20" s="211">
        <v>4965</v>
      </c>
      <c r="DW20" s="210">
        <v>0</v>
      </c>
      <c r="DX20" s="209">
        <v>0.22</v>
      </c>
    </row>
    <row r="21" spans="1:128">
      <c r="A21" s="197">
        <v>17</v>
      </c>
      <c r="B21" s="197" t="s">
        <v>272</v>
      </c>
      <c r="C21" s="210">
        <v>225</v>
      </c>
      <c r="D21" s="210">
        <v>276</v>
      </c>
      <c r="E21" s="210">
        <v>276</v>
      </c>
      <c r="F21" s="212">
        <v>0.99809999999999999</v>
      </c>
      <c r="G21" s="211">
        <v>64404</v>
      </c>
      <c r="H21" s="210">
        <v>0</v>
      </c>
      <c r="I21" s="209">
        <v>0.32</v>
      </c>
      <c r="J21" s="210">
        <v>225</v>
      </c>
      <c r="K21" s="210">
        <v>399.54</v>
      </c>
      <c r="L21" s="210">
        <v>399.54</v>
      </c>
      <c r="M21" s="212">
        <v>0.92720000000000002</v>
      </c>
      <c r="N21" s="211">
        <v>70560</v>
      </c>
      <c r="O21" s="210">
        <v>0</v>
      </c>
      <c r="P21" s="209">
        <v>0.26</v>
      </c>
      <c r="Q21" s="210">
        <v>225</v>
      </c>
      <c r="R21" s="210">
        <v>389.04</v>
      </c>
      <c r="S21" s="210">
        <v>389.04</v>
      </c>
      <c r="T21" s="212">
        <v>0.90259999999999996</v>
      </c>
      <c r="U21" s="211">
        <v>53484</v>
      </c>
      <c r="V21" s="210">
        <v>0</v>
      </c>
      <c r="W21" s="209">
        <v>0.21</v>
      </c>
      <c r="X21" s="210">
        <v>225</v>
      </c>
      <c r="Y21" s="210">
        <v>330</v>
      </c>
      <c r="Z21" s="210">
        <v>330</v>
      </c>
      <c r="AA21" s="212">
        <v>0.9839</v>
      </c>
      <c r="AB21" s="211">
        <v>40818</v>
      </c>
      <c r="AC21" s="210">
        <v>0</v>
      </c>
      <c r="AD21" s="209">
        <v>0.17</v>
      </c>
      <c r="AE21" s="210">
        <v>225</v>
      </c>
      <c r="AF21" s="210">
        <v>309.89999999999998</v>
      </c>
      <c r="AG21" s="210">
        <v>309.89999999999998</v>
      </c>
      <c r="AH21" s="212">
        <v>0.97860000000000003</v>
      </c>
      <c r="AI21" s="211">
        <v>66360</v>
      </c>
      <c r="AJ21" s="210">
        <v>0</v>
      </c>
      <c r="AK21" s="209">
        <v>0.28999999999999998</v>
      </c>
      <c r="AL21" s="210">
        <v>225</v>
      </c>
      <c r="AM21" s="210">
        <v>342</v>
      </c>
      <c r="AN21" s="210">
        <v>342</v>
      </c>
      <c r="AO21" s="212">
        <v>0.87</v>
      </c>
      <c r="AP21" s="211">
        <v>77082</v>
      </c>
      <c r="AQ21" s="210">
        <v>0</v>
      </c>
      <c r="AR21" s="209">
        <v>0.36</v>
      </c>
      <c r="AS21" s="210">
        <v>225</v>
      </c>
      <c r="AT21" s="210">
        <v>244.68</v>
      </c>
      <c r="AU21" s="210">
        <v>244.68</v>
      </c>
      <c r="AV21" s="212">
        <v>0.95850000000000002</v>
      </c>
      <c r="AW21" s="211">
        <v>70950</v>
      </c>
      <c r="AX21" s="210">
        <v>0</v>
      </c>
      <c r="AY21" s="209">
        <v>0.41</v>
      </c>
      <c r="AZ21" s="210">
        <v>225</v>
      </c>
      <c r="BA21" s="210">
        <v>150.9</v>
      </c>
      <c r="BB21" s="210">
        <v>180</v>
      </c>
      <c r="BC21" s="212">
        <v>0.99719999999999998</v>
      </c>
      <c r="BD21" s="211">
        <v>46440</v>
      </c>
      <c r="BE21" s="210">
        <v>0</v>
      </c>
      <c r="BF21" s="209">
        <v>0.43</v>
      </c>
      <c r="BG21" s="210">
        <v>225</v>
      </c>
      <c r="BH21" s="210">
        <v>139.86000000000001</v>
      </c>
      <c r="BI21" s="210">
        <v>180</v>
      </c>
      <c r="BJ21" s="212">
        <v>0.99860000000000004</v>
      </c>
      <c r="BK21" s="211">
        <v>38400</v>
      </c>
      <c r="BL21" s="210">
        <v>0</v>
      </c>
      <c r="BM21" s="209">
        <v>0.37</v>
      </c>
      <c r="BN21" s="210">
        <v>225</v>
      </c>
      <c r="BO21" s="210">
        <v>223.68</v>
      </c>
      <c r="BP21" s="210">
        <v>223.68</v>
      </c>
      <c r="BQ21" s="212">
        <v>0.99260000000000004</v>
      </c>
      <c r="BR21" s="211">
        <v>36090</v>
      </c>
      <c r="BS21" s="210">
        <v>0</v>
      </c>
      <c r="BT21" s="209">
        <v>0.22</v>
      </c>
      <c r="BU21" s="210">
        <v>225</v>
      </c>
      <c r="BV21" s="210">
        <v>251.4</v>
      </c>
      <c r="BW21" s="210">
        <v>251.4</v>
      </c>
      <c r="BX21" s="212">
        <v>0.99229999999999996</v>
      </c>
      <c r="BY21" s="211">
        <v>48570</v>
      </c>
      <c r="BZ21" s="210">
        <v>0</v>
      </c>
      <c r="CA21" s="209">
        <v>0.28999999999999998</v>
      </c>
      <c r="CB21" s="210">
        <v>225</v>
      </c>
      <c r="CC21" s="210">
        <v>256.5</v>
      </c>
      <c r="CD21" s="210">
        <v>256.5</v>
      </c>
      <c r="CE21" s="212">
        <v>0.98899999999999999</v>
      </c>
      <c r="CF21" s="211">
        <v>62214</v>
      </c>
      <c r="CG21" s="210">
        <v>0</v>
      </c>
      <c r="CH21" s="209">
        <v>0.28999999999999998</v>
      </c>
      <c r="CI21" s="210">
        <v>225</v>
      </c>
      <c r="CJ21" s="210">
        <v>236.22</v>
      </c>
      <c r="CK21" s="210">
        <v>236.22</v>
      </c>
      <c r="CL21" s="212">
        <v>0.99129999999999996</v>
      </c>
      <c r="CM21" s="211">
        <v>45060</v>
      </c>
      <c r="CN21" s="210">
        <v>0</v>
      </c>
      <c r="CO21" s="209">
        <v>0.27</v>
      </c>
      <c r="CP21" s="210">
        <v>225</v>
      </c>
      <c r="CQ21" s="210">
        <v>331.26</v>
      </c>
      <c r="CR21" s="210">
        <v>331.26</v>
      </c>
      <c r="CS21" s="212">
        <v>0.89829999999999999</v>
      </c>
      <c r="CT21" s="211">
        <v>56154</v>
      </c>
      <c r="CU21" s="210">
        <v>0</v>
      </c>
      <c r="CV21" s="209">
        <v>0.25</v>
      </c>
      <c r="CW21" s="210">
        <v>225</v>
      </c>
      <c r="CX21" s="210">
        <v>318.54000000000002</v>
      </c>
      <c r="CY21" s="210">
        <v>318.54000000000002</v>
      </c>
      <c r="CZ21" s="212">
        <v>0.93369999999999997</v>
      </c>
      <c r="DA21" s="211">
        <v>57504</v>
      </c>
      <c r="DB21" s="210">
        <v>0</v>
      </c>
      <c r="DC21" s="209">
        <v>0.27</v>
      </c>
      <c r="DD21" s="210">
        <v>225</v>
      </c>
      <c r="DE21" s="210">
        <v>242.04</v>
      </c>
      <c r="DF21" s="210">
        <v>242.04</v>
      </c>
      <c r="DG21" s="212">
        <v>0.97009999999999996</v>
      </c>
      <c r="DH21" s="211">
        <v>51438</v>
      </c>
      <c r="DI21" s="210">
        <v>0</v>
      </c>
      <c r="DJ21" s="209">
        <v>0.28999999999999998</v>
      </c>
      <c r="DK21" s="210">
        <v>225</v>
      </c>
      <c r="DL21" s="210">
        <v>220.68</v>
      </c>
      <c r="DM21" s="210">
        <v>220.68</v>
      </c>
      <c r="DN21" s="212">
        <v>0.93630000000000002</v>
      </c>
      <c r="DO21" s="211">
        <v>33516</v>
      </c>
      <c r="DP21" s="210">
        <v>0</v>
      </c>
      <c r="DQ21" s="209">
        <v>0.22</v>
      </c>
      <c r="DR21" s="210">
        <v>225</v>
      </c>
      <c r="DS21" s="210">
        <v>165.72</v>
      </c>
      <c r="DT21" s="210">
        <v>180</v>
      </c>
      <c r="DU21" s="212">
        <v>0.97840000000000005</v>
      </c>
      <c r="DV21" s="211">
        <v>28200</v>
      </c>
      <c r="DW21" s="210">
        <v>0</v>
      </c>
      <c r="DX21" s="209">
        <v>0.24</v>
      </c>
    </row>
    <row r="22" spans="1:128">
      <c r="A22" s="197">
        <v>18</v>
      </c>
      <c r="B22" s="197" t="s">
        <v>273</v>
      </c>
      <c r="C22" s="210">
        <v>200</v>
      </c>
      <c r="D22" s="210">
        <v>216</v>
      </c>
      <c r="E22" s="210">
        <v>216</v>
      </c>
      <c r="F22" s="212">
        <v>0.92810000000000004</v>
      </c>
      <c r="G22" s="211">
        <v>58290</v>
      </c>
      <c r="H22" s="210">
        <v>0</v>
      </c>
      <c r="I22" s="209">
        <v>0.4</v>
      </c>
      <c r="J22" s="210">
        <v>200</v>
      </c>
      <c r="K22" s="210">
        <v>218.4</v>
      </c>
      <c r="L22" s="210">
        <v>218.4</v>
      </c>
      <c r="M22" s="212">
        <v>0.88900000000000001</v>
      </c>
      <c r="N22" s="211">
        <v>68502</v>
      </c>
      <c r="O22" s="210">
        <v>0</v>
      </c>
      <c r="P22" s="209">
        <v>0.47</v>
      </c>
      <c r="Q22" s="210">
        <v>200</v>
      </c>
      <c r="R22" s="210">
        <v>209.58</v>
      </c>
      <c r="S22" s="210">
        <v>209.58</v>
      </c>
      <c r="T22" s="212">
        <v>0.88390000000000002</v>
      </c>
      <c r="U22" s="211">
        <v>59142</v>
      </c>
      <c r="V22" s="210">
        <v>0</v>
      </c>
      <c r="W22" s="209">
        <v>0.44</v>
      </c>
      <c r="X22" s="210">
        <v>200</v>
      </c>
      <c r="Y22" s="210">
        <v>204</v>
      </c>
      <c r="Z22" s="210">
        <v>204</v>
      </c>
      <c r="AA22" s="212">
        <v>0.89749999999999996</v>
      </c>
      <c r="AB22" s="211">
        <v>53412</v>
      </c>
      <c r="AC22" s="210">
        <v>0</v>
      </c>
      <c r="AD22" s="209">
        <v>0.39</v>
      </c>
      <c r="AE22" s="210">
        <v>200</v>
      </c>
      <c r="AF22" s="210">
        <v>202.5</v>
      </c>
      <c r="AG22" s="210">
        <v>202.5</v>
      </c>
      <c r="AH22" s="212">
        <v>0.89300000000000002</v>
      </c>
      <c r="AI22" s="211">
        <v>51708</v>
      </c>
      <c r="AJ22" s="210">
        <v>0</v>
      </c>
      <c r="AK22" s="209">
        <v>0.38</v>
      </c>
      <c r="AL22" s="210">
        <v>200</v>
      </c>
      <c r="AM22" s="210">
        <v>207.72</v>
      </c>
      <c r="AN22" s="210">
        <v>207.72</v>
      </c>
      <c r="AO22" s="212">
        <v>0.90900000000000003</v>
      </c>
      <c r="AP22" s="211">
        <v>60654</v>
      </c>
      <c r="AQ22" s="210">
        <v>0</v>
      </c>
      <c r="AR22" s="209">
        <v>0.45</v>
      </c>
      <c r="AS22" s="210">
        <v>200</v>
      </c>
      <c r="AT22" s="210">
        <v>186.9</v>
      </c>
      <c r="AU22" s="210">
        <v>186.9</v>
      </c>
      <c r="AV22" s="212">
        <v>0.93799999999999994</v>
      </c>
      <c r="AW22" s="211">
        <v>59964</v>
      </c>
      <c r="AX22" s="210">
        <v>0</v>
      </c>
      <c r="AY22" s="209">
        <v>0.46</v>
      </c>
      <c r="AZ22" s="210">
        <v>200</v>
      </c>
      <c r="BA22" s="210">
        <v>175.08</v>
      </c>
      <c r="BB22" s="210">
        <v>175.08</v>
      </c>
      <c r="BC22" s="212">
        <v>0.96860000000000002</v>
      </c>
      <c r="BD22" s="211">
        <v>52614</v>
      </c>
      <c r="BE22" s="210">
        <v>0</v>
      </c>
      <c r="BF22" s="209">
        <v>0.43</v>
      </c>
      <c r="BG22" s="210">
        <v>200</v>
      </c>
      <c r="BH22" s="210">
        <v>213.9</v>
      </c>
      <c r="BI22" s="210">
        <v>213.9</v>
      </c>
      <c r="BJ22" s="212">
        <v>0.92969999999999997</v>
      </c>
      <c r="BK22" s="211">
        <v>62382</v>
      </c>
      <c r="BL22" s="210">
        <v>0</v>
      </c>
      <c r="BM22" s="209">
        <v>0.42</v>
      </c>
      <c r="BN22" s="210">
        <v>200</v>
      </c>
      <c r="BO22" s="210">
        <v>222</v>
      </c>
      <c r="BP22" s="210">
        <v>222</v>
      </c>
      <c r="BQ22" s="212">
        <v>0.91369999999999996</v>
      </c>
      <c r="BR22" s="211">
        <v>70974</v>
      </c>
      <c r="BS22" s="210">
        <v>0</v>
      </c>
      <c r="BT22" s="209">
        <v>0.47</v>
      </c>
      <c r="BU22" s="210">
        <v>200</v>
      </c>
      <c r="BV22" s="210">
        <v>205.68</v>
      </c>
      <c r="BW22" s="210">
        <v>205.68</v>
      </c>
      <c r="BX22" s="212">
        <v>0.91649999999999998</v>
      </c>
      <c r="BY22" s="211">
        <v>62718</v>
      </c>
      <c r="BZ22" s="210">
        <v>0</v>
      </c>
      <c r="CA22" s="209">
        <v>0.5</v>
      </c>
      <c r="CB22" s="210">
        <v>200</v>
      </c>
      <c r="CC22" s="210">
        <v>207.54</v>
      </c>
      <c r="CD22" s="210">
        <v>207.54</v>
      </c>
      <c r="CE22" s="212">
        <v>0.96279999999999999</v>
      </c>
      <c r="CF22" s="211">
        <v>52086</v>
      </c>
      <c r="CG22" s="210">
        <v>0</v>
      </c>
      <c r="CH22" s="209">
        <v>0.5</v>
      </c>
      <c r="CI22" s="210">
        <v>200</v>
      </c>
      <c r="CJ22" s="210">
        <v>231.36</v>
      </c>
      <c r="CK22" s="210">
        <v>231.36</v>
      </c>
      <c r="CL22" s="212">
        <v>0.92569999999999997</v>
      </c>
      <c r="CM22" s="211">
        <v>61650</v>
      </c>
      <c r="CN22" s="210">
        <v>0</v>
      </c>
      <c r="CO22" s="209">
        <v>0.4</v>
      </c>
      <c r="CP22" s="210">
        <v>200</v>
      </c>
      <c r="CQ22" s="210">
        <v>231.36</v>
      </c>
      <c r="CR22" s="210">
        <v>231.36</v>
      </c>
      <c r="CS22" s="212">
        <v>0.91310000000000002</v>
      </c>
      <c r="CT22" s="211">
        <v>57468</v>
      </c>
      <c r="CU22" s="210">
        <v>0</v>
      </c>
      <c r="CV22" s="209">
        <v>0.37</v>
      </c>
      <c r="CW22" s="210">
        <v>200</v>
      </c>
      <c r="CX22" s="210">
        <v>184.68</v>
      </c>
      <c r="CY22" s="210">
        <v>184.68</v>
      </c>
      <c r="CZ22" s="212">
        <v>0.88649999999999995</v>
      </c>
      <c r="DA22" s="211">
        <v>57306</v>
      </c>
      <c r="DB22" s="210">
        <v>0</v>
      </c>
      <c r="DC22" s="209">
        <v>0.49</v>
      </c>
      <c r="DD22" s="210">
        <v>200</v>
      </c>
      <c r="DE22" s="210">
        <v>139.26</v>
      </c>
      <c r="DF22" s="210">
        <v>160</v>
      </c>
      <c r="DG22" s="212">
        <v>0.98029999999999995</v>
      </c>
      <c r="DH22" s="211">
        <v>64794</v>
      </c>
      <c r="DI22" s="210">
        <v>60941</v>
      </c>
      <c r="DJ22" s="209">
        <v>0.64</v>
      </c>
      <c r="DK22" s="210">
        <v>200</v>
      </c>
      <c r="DL22" s="210">
        <v>161.22</v>
      </c>
      <c r="DM22" s="210">
        <v>161.22</v>
      </c>
      <c r="DN22" s="212">
        <v>1</v>
      </c>
      <c r="DO22" s="211">
        <v>62166</v>
      </c>
      <c r="DP22" s="210">
        <v>0</v>
      </c>
      <c r="DQ22" s="209">
        <v>0.52</v>
      </c>
      <c r="DR22" s="210">
        <v>200</v>
      </c>
      <c r="DS22" s="210">
        <v>165.36</v>
      </c>
      <c r="DT22" s="210">
        <v>165.36</v>
      </c>
      <c r="DU22" s="212">
        <v>1</v>
      </c>
      <c r="DV22" s="211">
        <v>73650</v>
      </c>
      <c r="DW22" s="210">
        <v>71436</v>
      </c>
      <c r="DX22" s="209">
        <v>0.62</v>
      </c>
    </row>
    <row r="23" spans="1:128">
      <c r="A23" s="197">
        <v>19</v>
      </c>
      <c r="B23" s="197" t="s">
        <v>274</v>
      </c>
      <c r="C23" s="210">
        <v>126</v>
      </c>
      <c r="D23" s="210">
        <v>120</v>
      </c>
      <c r="E23" s="210">
        <v>120</v>
      </c>
      <c r="F23" s="212">
        <v>0.64570000000000005</v>
      </c>
      <c r="G23" s="211">
        <v>18390</v>
      </c>
      <c r="H23" s="210">
        <v>0</v>
      </c>
      <c r="I23" s="209">
        <v>0.33</v>
      </c>
      <c r="J23" s="210">
        <v>126</v>
      </c>
      <c r="K23" s="210">
        <v>122.6</v>
      </c>
      <c r="L23" s="210">
        <v>122.6</v>
      </c>
      <c r="M23" s="212">
        <v>1</v>
      </c>
      <c r="N23" s="211">
        <v>40290</v>
      </c>
      <c r="O23" s="210">
        <v>0</v>
      </c>
      <c r="P23" s="209">
        <v>0.44</v>
      </c>
      <c r="Q23" s="210">
        <v>126</v>
      </c>
      <c r="R23" s="210">
        <v>124</v>
      </c>
      <c r="S23" s="210">
        <v>124</v>
      </c>
      <c r="T23" s="212">
        <v>0.95389999999999997</v>
      </c>
      <c r="U23" s="211">
        <v>30210</v>
      </c>
      <c r="V23" s="210">
        <v>0</v>
      </c>
      <c r="W23" s="209">
        <v>0.35</v>
      </c>
      <c r="X23" s="210">
        <v>126</v>
      </c>
      <c r="Y23" s="210">
        <v>120</v>
      </c>
      <c r="Z23" s="210">
        <v>120</v>
      </c>
      <c r="AA23" s="212">
        <v>0.96109999999999995</v>
      </c>
      <c r="AB23" s="211">
        <v>26670</v>
      </c>
      <c r="AC23" s="210">
        <v>0</v>
      </c>
      <c r="AD23" s="209">
        <v>0.31</v>
      </c>
      <c r="AE23" s="210">
        <v>126</v>
      </c>
      <c r="AF23" s="210">
        <v>110</v>
      </c>
      <c r="AG23" s="210">
        <v>110</v>
      </c>
      <c r="AH23" s="212">
        <v>0.96260000000000001</v>
      </c>
      <c r="AI23" s="211">
        <v>21870</v>
      </c>
      <c r="AJ23" s="210">
        <v>0</v>
      </c>
      <c r="AK23" s="209">
        <v>0.28000000000000003</v>
      </c>
      <c r="AL23" s="210">
        <v>126</v>
      </c>
      <c r="AM23" s="210">
        <v>100</v>
      </c>
      <c r="AN23" s="210">
        <v>100.8</v>
      </c>
      <c r="AO23" s="212">
        <v>0.95830000000000004</v>
      </c>
      <c r="AP23" s="211">
        <v>27560</v>
      </c>
      <c r="AQ23" s="210">
        <v>0</v>
      </c>
      <c r="AR23" s="209">
        <v>0.4</v>
      </c>
      <c r="AS23" s="210">
        <v>126</v>
      </c>
      <c r="AT23" s="210">
        <v>113</v>
      </c>
      <c r="AU23" s="210">
        <v>113</v>
      </c>
      <c r="AV23" s="212">
        <v>0</v>
      </c>
      <c r="AW23" s="211">
        <v>30550</v>
      </c>
      <c r="AX23" s="210">
        <v>0</v>
      </c>
      <c r="AY23" s="209">
        <v>0</v>
      </c>
      <c r="AZ23" s="210">
        <v>126</v>
      </c>
      <c r="BA23" s="210">
        <v>114.8</v>
      </c>
      <c r="BB23" s="210">
        <v>114.8</v>
      </c>
      <c r="BC23" s="212">
        <v>0.4446</v>
      </c>
      <c r="BD23" s="211">
        <v>27100</v>
      </c>
      <c r="BE23" s="210">
        <v>0</v>
      </c>
      <c r="BF23" s="209">
        <v>0.74</v>
      </c>
      <c r="BG23" s="210">
        <v>126</v>
      </c>
      <c r="BH23" s="210">
        <v>120</v>
      </c>
      <c r="BI23" s="210">
        <v>120</v>
      </c>
      <c r="BJ23" s="212">
        <v>0.93669999999999998</v>
      </c>
      <c r="BK23" s="211">
        <v>29000</v>
      </c>
      <c r="BL23" s="210">
        <v>0</v>
      </c>
      <c r="BM23" s="209">
        <v>0.35</v>
      </c>
      <c r="BN23" s="210">
        <v>126</v>
      </c>
      <c r="BO23" s="210">
        <v>120</v>
      </c>
      <c r="BP23" s="210">
        <v>120</v>
      </c>
      <c r="BQ23" s="212">
        <v>0.93830000000000002</v>
      </c>
      <c r="BR23" s="211">
        <v>24650</v>
      </c>
      <c r="BS23" s="210">
        <v>0</v>
      </c>
      <c r="BT23" s="209">
        <v>0.28999999999999998</v>
      </c>
      <c r="BU23" s="210">
        <v>126</v>
      </c>
      <c r="BV23" s="210">
        <v>120</v>
      </c>
      <c r="BW23" s="210">
        <v>120</v>
      </c>
      <c r="BX23" s="212">
        <v>0.94079999999999997</v>
      </c>
      <c r="BY23" s="211">
        <v>27630</v>
      </c>
      <c r="BZ23" s="210">
        <v>0</v>
      </c>
      <c r="CA23" s="209">
        <v>0.36</v>
      </c>
      <c r="CB23" s="210">
        <v>126</v>
      </c>
      <c r="CC23" s="210">
        <v>120</v>
      </c>
      <c r="CD23" s="210">
        <v>120</v>
      </c>
      <c r="CE23" s="212">
        <v>0.94499999999999995</v>
      </c>
      <c r="CF23" s="211">
        <v>33490</v>
      </c>
      <c r="CG23" s="210">
        <v>0</v>
      </c>
      <c r="CH23" s="209">
        <v>0.36</v>
      </c>
      <c r="CI23" s="210">
        <v>126</v>
      </c>
      <c r="CJ23" s="210">
        <v>120</v>
      </c>
      <c r="CK23" s="210">
        <v>120</v>
      </c>
      <c r="CL23" s="212">
        <v>0.94</v>
      </c>
      <c r="CM23" s="211">
        <v>29600</v>
      </c>
      <c r="CN23" s="210">
        <v>0</v>
      </c>
      <c r="CO23" s="209">
        <v>0.36</v>
      </c>
      <c r="CP23" s="210">
        <v>126</v>
      </c>
      <c r="CQ23" s="210">
        <v>110</v>
      </c>
      <c r="CR23" s="210">
        <v>110</v>
      </c>
      <c r="CS23" s="212">
        <v>0.94579999999999997</v>
      </c>
      <c r="CT23" s="211">
        <v>32630</v>
      </c>
      <c r="CU23" s="210">
        <v>0</v>
      </c>
      <c r="CV23" s="209">
        <v>0.42</v>
      </c>
      <c r="CW23" s="210">
        <v>126</v>
      </c>
      <c r="CX23" s="210">
        <v>115</v>
      </c>
      <c r="CY23" s="210">
        <v>115</v>
      </c>
      <c r="CZ23" s="212">
        <v>0.93899999999999995</v>
      </c>
      <c r="DA23" s="211">
        <v>32190</v>
      </c>
      <c r="DB23" s="210">
        <v>0</v>
      </c>
      <c r="DC23" s="209">
        <v>0.41</v>
      </c>
      <c r="DD23" s="210">
        <v>126</v>
      </c>
      <c r="DE23" s="210">
        <v>120</v>
      </c>
      <c r="DF23" s="210">
        <v>120</v>
      </c>
      <c r="DG23" s="212">
        <v>0.92900000000000005</v>
      </c>
      <c r="DH23" s="211">
        <v>30240</v>
      </c>
      <c r="DI23" s="210">
        <v>0</v>
      </c>
      <c r="DJ23" s="209">
        <v>0.36</v>
      </c>
      <c r="DK23" s="210">
        <v>126</v>
      </c>
      <c r="DL23" s="210">
        <v>117</v>
      </c>
      <c r="DM23" s="210">
        <v>117</v>
      </c>
      <c r="DN23" s="212">
        <v>0.93259999999999998</v>
      </c>
      <c r="DO23" s="211">
        <v>32530</v>
      </c>
      <c r="DP23" s="210">
        <v>0</v>
      </c>
      <c r="DQ23" s="209">
        <v>0.4</v>
      </c>
      <c r="DR23" s="210">
        <v>126</v>
      </c>
      <c r="DS23" s="210">
        <v>130</v>
      </c>
      <c r="DT23" s="210">
        <v>130</v>
      </c>
      <c r="DU23" s="212">
        <v>0.92979999999999996</v>
      </c>
      <c r="DV23" s="211">
        <v>31640</v>
      </c>
      <c r="DW23" s="210">
        <v>0</v>
      </c>
      <c r="DX23" s="209">
        <v>0.36</v>
      </c>
    </row>
    <row r="24" spans="1:128">
      <c r="A24" s="197">
        <v>20</v>
      </c>
      <c r="B24" s="197" t="s">
        <v>275</v>
      </c>
      <c r="C24" s="210">
        <v>111</v>
      </c>
      <c r="D24" s="210">
        <v>110.86</v>
      </c>
      <c r="E24" s="210">
        <v>110.86</v>
      </c>
      <c r="F24" s="212">
        <v>0.91759999999999997</v>
      </c>
      <c r="G24" s="211">
        <v>26756</v>
      </c>
      <c r="H24" s="210">
        <v>0</v>
      </c>
      <c r="I24" s="209">
        <v>0.37</v>
      </c>
      <c r="J24" s="210">
        <v>111</v>
      </c>
      <c r="K24" s="210">
        <v>111.36</v>
      </c>
      <c r="L24" s="210">
        <v>111.36</v>
      </c>
      <c r="M24" s="212">
        <v>0.86019999999999996</v>
      </c>
      <c r="N24" s="211">
        <v>28136</v>
      </c>
      <c r="O24" s="210">
        <v>0</v>
      </c>
      <c r="P24" s="209">
        <v>0.39</v>
      </c>
      <c r="Q24" s="210">
        <v>111</v>
      </c>
      <c r="R24" s="210">
        <v>133.41999999999999</v>
      </c>
      <c r="S24" s="210">
        <v>133.41999999999999</v>
      </c>
      <c r="T24" s="212">
        <v>0.82379999999999998</v>
      </c>
      <c r="U24" s="211">
        <v>24036</v>
      </c>
      <c r="V24" s="210">
        <v>0</v>
      </c>
      <c r="W24" s="209">
        <v>0.3</v>
      </c>
      <c r="X24" s="210">
        <v>111</v>
      </c>
      <c r="Y24" s="210">
        <v>147.74</v>
      </c>
      <c r="Z24" s="210">
        <v>147.74</v>
      </c>
      <c r="AA24" s="212">
        <v>0.78520000000000001</v>
      </c>
      <c r="AB24" s="211">
        <v>20900</v>
      </c>
      <c r="AC24" s="210">
        <v>0</v>
      </c>
      <c r="AD24" s="209">
        <v>0.24</v>
      </c>
      <c r="AE24" s="210">
        <v>111</v>
      </c>
      <c r="AF24" s="210">
        <v>134.18</v>
      </c>
      <c r="AG24" s="210">
        <v>134.18</v>
      </c>
      <c r="AH24" s="212">
        <v>0.80410000000000004</v>
      </c>
      <c r="AI24" s="211">
        <v>17406</v>
      </c>
      <c r="AJ24" s="210">
        <v>0</v>
      </c>
      <c r="AK24" s="209">
        <v>0.22</v>
      </c>
      <c r="AL24" s="210">
        <v>111</v>
      </c>
      <c r="AM24" s="210">
        <v>122.68</v>
      </c>
      <c r="AN24" s="210">
        <v>122.68</v>
      </c>
      <c r="AO24" s="212">
        <v>0.99390000000000001</v>
      </c>
      <c r="AP24" s="211">
        <v>29938</v>
      </c>
      <c r="AQ24" s="210">
        <v>0</v>
      </c>
      <c r="AR24" s="209">
        <v>0.34</v>
      </c>
      <c r="AS24" s="210">
        <v>111</v>
      </c>
      <c r="AT24" s="210">
        <v>130.36000000000001</v>
      </c>
      <c r="AU24" s="210">
        <v>130.36000000000001</v>
      </c>
      <c r="AV24" s="212">
        <v>0.91090000000000004</v>
      </c>
      <c r="AW24" s="211">
        <v>27120</v>
      </c>
      <c r="AX24" s="210">
        <v>0</v>
      </c>
      <c r="AY24" s="209">
        <v>0.31</v>
      </c>
      <c r="AZ24" s="210">
        <v>111</v>
      </c>
      <c r="BA24" s="210">
        <v>140.5</v>
      </c>
      <c r="BB24" s="210">
        <v>140.5</v>
      </c>
      <c r="BC24" s="212">
        <v>0.7974</v>
      </c>
      <c r="BD24" s="211">
        <v>27820</v>
      </c>
      <c r="BE24" s="210">
        <v>0</v>
      </c>
      <c r="BF24" s="209">
        <v>0.34</v>
      </c>
      <c r="BG24" s="210">
        <v>111</v>
      </c>
      <c r="BH24" s="210">
        <v>161</v>
      </c>
      <c r="BI24" s="210">
        <v>161</v>
      </c>
      <c r="BJ24" s="212">
        <v>0.76429999999999998</v>
      </c>
      <c r="BK24" s="211">
        <v>30506</v>
      </c>
      <c r="BL24" s="210">
        <v>0</v>
      </c>
      <c r="BM24" s="209">
        <v>0.33</v>
      </c>
      <c r="BN24" s="210">
        <v>111</v>
      </c>
      <c r="BO24" s="210">
        <v>148.12</v>
      </c>
      <c r="BP24" s="210">
        <v>148.12</v>
      </c>
      <c r="BQ24" s="212">
        <v>0.74729999999999996</v>
      </c>
      <c r="BR24" s="211">
        <v>18644</v>
      </c>
      <c r="BS24" s="210">
        <v>0</v>
      </c>
      <c r="BT24" s="209">
        <v>0.23</v>
      </c>
      <c r="BU24" s="210">
        <v>111</v>
      </c>
      <c r="BV24" s="210">
        <v>119.62</v>
      </c>
      <c r="BW24" s="210">
        <v>119.62</v>
      </c>
      <c r="BX24" s="212">
        <v>0.74919999999999998</v>
      </c>
      <c r="BY24" s="211">
        <v>9710</v>
      </c>
      <c r="BZ24" s="210">
        <v>0</v>
      </c>
      <c r="CA24" s="209">
        <v>0.16</v>
      </c>
      <c r="CB24" s="210">
        <v>111</v>
      </c>
      <c r="CC24" s="210">
        <v>141.68</v>
      </c>
      <c r="CD24" s="210">
        <v>141.68</v>
      </c>
      <c r="CE24" s="212">
        <v>0.79179999999999995</v>
      </c>
      <c r="CF24" s="211">
        <v>23526</v>
      </c>
      <c r="CG24" s="210">
        <v>0</v>
      </c>
      <c r="CH24" s="209">
        <v>0.16</v>
      </c>
      <c r="CI24" s="210">
        <v>111</v>
      </c>
      <c r="CJ24" s="210">
        <v>129</v>
      </c>
      <c r="CK24" s="210">
        <v>129</v>
      </c>
      <c r="CL24" s="212">
        <v>0.75839999999999996</v>
      </c>
      <c r="CM24" s="211">
        <v>23336</v>
      </c>
      <c r="CN24" s="210">
        <v>0</v>
      </c>
      <c r="CO24" s="209">
        <v>0.33</v>
      </c>
      <c r="CP24" s="210">
        <v>111</v>
      </c>
      <c r="CQ24" s="210">
        <v>130.06</v>
      </c>
      <c r="CR24" s="210">
        <v>130.06</v>
      </c>
      <c r="CS24" s="212">
        <v>0.75090000000000001</v>
      </c>
      <c r="CT24" s="211">
        <v>20416</v>
      </c>
      <c r="CU24" s="210">
        <v>0</v>
      </c>
      <c r="CV24" s="209">
        <v>0.28000000000000003</v>
      </c>
      <c r="CW24" s="210">
        <v>111</v>
      </c>
      <c r="CX24" s="210">
        <v>132.62</v>
      </c>
      <c r="CY24" s="210">
        <v>132.62</v>
      </c>
      <c r="CZ24" s="212">
        <v>0.72189999999999999</v>
      </c>
      <c r="DA24" s="211">
        <v>15094</v>
      </c>
      <c r="DB24" s="210">
        <v>0</v>
      </c>
      <c r="DC24" s="209">
        <v>0.22</v>
      </c>
      <c r="DD24" s="210">
        <v>111</v>
      </c>
      <c r="DE24" s="210">
        <v>137.74</v>
      </c>
      <c r="DF24" s="210">
        <v>137.74</v>
      </c>
      <c r="DG24" s="212">
        <v>0.74070000000000003</v>
      </c>
      <c r="DH24" s="211">
        <v>16228</v>
      </c>
      <c r="DI24" s="210">
        <v>0</v>
      </c>
      <c r="DJ24" s="209">
        <v>0.21</v>
      </c>
      <c r="DK24" s="210">
        <v>111</v>
      </c>
      <c r="DL24" s="210">
        <v>121.56</v>
      </c>
      <c r="DM24" s="210">
        <v>121.56</v>
      </c>
      <c r="DN24" s="212">
        <v>0.69730000000000003</v>
      </c>
      <c r="DO24" s="211">
        <v>10278</v>
      </c>
      <c r="DP24" s="210">
        <v>0</v>
      </c>
      <c r="DQ24" s="209">
        <v>0.16</v>
      </c>
      <c r="DR24" s="210">
        <v>111</v>
      </c>
      <c r="DS24" s="210">
        <v>111.24</v>
      </c>
      <c r="DT24" s="210">
        <v>111.24</v>
      </c>
      <c r="DU24" s="212">
        <v>0.66149999999999998</v>
      </c>
      <c r="DV24" s="211">
        <v>9600</v>
      </c>
      <c r="DW24" s="210">
        <v>0</v>
      </c>
      <c r="DX24" s="209">
        <v>0.18</v>
      </c>
    </row>
    <row r="25" spans="1:128">
      <c r="A25" s="197">
        <v>21</v>
      </c>
      <c r="B25" s="197" t="s">
        <v>276</v>
      </c>
      <c r="C25" s="210">
        <v>132</v>
      </c>
      <c r="D25" s="210">
        <v>120.62</v>
      </c>
      <c r="E25" s="210">
        <v>120.62</v>
      </c>
      <c r="F25" s="212">
        <v>0.7298</v>
      </c>
      <c r="G25" s="211">
        <v>28154</v>
      </c>
      <c r="H25" s="210">
        <v>0</v>
      </c>
      <c r="I25" s="209">
        <v>0.44</v>
      </c>
      <c r="J25" s="210">
        <v>132</v>
      </c>
      <c r="K25" s="210">
        <v>152.18</v>
      </c>
      <c r="L25" s="210">
        <v>152.18</v>
      </c>
      <c r="M25" s="212">
        <v>0.70320000000000005</v>
      </c>
      <c r="N25" s="211">
        <v>31932</v>
      </c>
      <c r="O25" s="210">
        <v>0</v>
      </c>
      <c r="P25" s="209">
        <v>0.4</v>
      </c>
      <c r="Q25" s="210">
        <v>132</v>
      </c>
      <c r="R25" s="210">
        <v>137.68</v>
      </c>
      <c r="S25" s="210">
        <v>137.68</v>
      </c>
      <c r="T25" s="212">
        <v>0.6129</v>
      </c>
      <c r="U25" s="211">
        <v>26736</v>
      </c>
      <c r="V25" s="210">
        <v>0</v>
      </c>
      <c r="W25" s="209">
        <v>0.44</v>
      </c>
      <c r="X25" s="210">
        <v>132</v>
      </c>
      <c r="Y25" s="210">
        <v>167.86</v>
      </c>
      <c r="Z25" s="210">
        <v>167.86</v>
      </c>
      <c r="AA25" s="212">
        <v>0.61839999999999995</v>
      </c>
      <c r="AB25" s="211">
        <v>21322</v>
      </c>
      <c r="AC25" s="210">
        <v>0</v>
      </c>
      <c r="AD25" s="209">
        <v>0.28000000000000003</v>
      </c>
      <c r="AE25" s="210">
        <v>132</v>
      </c>
      <c r="AF25" s="210">
        <v>160.36000000000001</v>
      </c>
      <c r="AG25" s="210">
        <v>160.36000000000001</v>
      </c>
      <c r="AH25" s="212">
        <v>0.5665</v>
      </c>
      <c r="AI25" s="211">
        <v>24562</v>
      </c>
      <c r="AJ25" s="210">
        <v>0</v>
      </c>
      <c r="AK25" s="209">
        <v>0.36</v>
      </c>
      <c r="AL25" s="210">
        <v>132</v>
      </c>
      <c r="AM25" s="210">
        <v>112</v>
      </c>
      <c r="AN25" s="210">
        <v>112</v>
      </c>
      <c r="AO25" s="212">
        <v>0.75580000000000003</v>
      </c>
      <c r="AP25" s="211">
        <v>17174</v>
      </c>
      <c r="AQ25" s="210">
        <v>0</v>
      </c>
      <c r="AR25" s="209">
        <v>0.28000000000000003</v>
      </c>
      <c r="AS25" s="210">
        <v>132</v>
      </c>
      <c r="AT25" s="210">
        <v>138.56</v>
      </c>
      <c r="AU25" s="210">
        <v>138.56</v>
      </c>
      <c r="AV25" s="212">
        <v>0.83609999999999995</v>
      </c>
      <c r="AW25" s="211">
        <v>26744</v>
      </c>
      <c r="AX25" s="210">
        <v>0</v>
      </c>
      <c r="AY25" s="209">
        <v>0.31</v>
      </c>
      <c r="AZ25" s="210">
        <v>132</v>
      </c>
      <c r="BA25" s="210">
        <v>90.74</v>
      </c>
      <c r="BB25" s="210">
        <v>105.6</v>
      </c>
      <c r="BC25" s="212">
        <v>0.93640000000000001</v>
      </c>
      <c r="BD25" s="211">
        <v>12870</v>
      </c>
      <c r="BE25" s="210">
        <v>0</v>
      </c>
      <c r="BF25" s="209">
        <v>0.21</v>
      </c>
      <c r="BG25" s="210">
        <v>132</v>
      </c>
      <c r="BH25" s="210">
        <v>120.5</v>
      </c>
      <c r="BI25" s="210">
        <v>120.5</v>
      </c>
      <c r="BJ25" s="212">
        <v>0.81269999999999998</v>
      </c>
      <c r="BK25" s="211">
        <v>11122</v>
      </c>
      <c r="BL25" s="210">
        <v>0</v>
      </c>
      <c r="BM25" s="209">
        <v>0.15</v>
      </c>
      <c r="BN25" s="210">
        <v>132</v>
      </c>
      <c r="BO25" s="210">
        <v>103.92</v>
      </c>
      <c r="BP25" s="210">
        <v>105.6</v>
      </c>
      <c r="BQ25" s="212">
        <v>0.875</v>
      </c>
      <c r="BR25" s="211">
        <v>15686</v>
      </c>
      <c r="BS25" s="210">
        <v>0</v>
      </c>
      <c r="BT25" s="209">
        <v>0.23</v>
      </c>
      <c r="BU25" s="210">
        <v>132</v>
      </c>
      <c r="BV25" s="210">
        <v>118.62</v>
      </c>
      <c r="BW25" s="210">
        <v>118.62</v>
      </c>
      <c r="BX25" s="212">
        <v>0.89219999999999999</v>
      </c>
      <c r="BY25" s="211">
        <v>23872</v>
      </c>
      <c r="BZ25" s="210">
        <v>0</v>
      </c>
      <c r="CA25" s="209">
        <v>0.34</v>
      </c>
      <c r="CB25" s="210">
        <v>132</v>
      </c>
      <c r="CC25" s="210">
        <v>125.18</v>
      </c>
      <c r="CD25" s="210">
        <v>125.18</v>
      </c>
      <c r="CE25" s="212">
        <v>0.93730000000000002</v>
      </c>
      <c r="CF25" s="211">
        <v>40408</v>
      </c>
      <c r="CG25" s="210">
        <v>0</v>
      </c>
      <c r="CH25" s="209">
        <v>0.34</v>
      </c>
      <c r="CI25" s="210">
        <v>132</v>
      </c>
      <c r="CJ25" s="210">
        <v>117</v>
      </c>
      <c r="CK25" s="210">
        <v>117</v>
      </c>
      <c r="CL25" s="212">
        <v>0.94650000000000001</v>
      </c>
      <c r="CM25" s="211">
        <v>26952</v>
      </c>
      <c r="CN25" s="210">
        <v>0</v>
      </c>
      <c r="CO25" s="209">
        <v>0.34</v>
      </c>
      <c r="CP25" s="210">
        <v>132</v>
      </c>
      <c r="CQ25" s="210">
        <v>108</v>
      </c>
      <c r="CR25" s="210">
        <v>108</v>
      </c>
      <c r="CS25" s="212">
        <v>0.95840000000000003</v>
      </c>
      <c r="CT25" s="211">
        <v>21746</v>
      </c>
      <c r="CU25" s="210">
        <v>0</v>
      </c>
      <c r="CV25" s="209">
        <v>0.28000000000000003</v>
      </c>
      <c r="CW25" s="210">
        <v>132</v>
      </c>
      <c r="CX25" s="210">
        <v>120.62</v>
      </c>
      <c r="CY25" s="210">
        <v>120.62</v>
      </c>
      <c r="CZ25" s="212">
        <v>0.85760000000000003</v>
      </c>
      <c r="DA25" s="211">
        <v>24130</v>
      </c>
      <c r="DB25" s="210">
        <v>0</v>
      </c>
      <c r="DC25" s="209">
        <v>0.32</v>
      </c>
      <c r="DD25" s="210">
        <v>132</v>
      </c>
      <c r="DE25" s="210">
        <v>129.91999999999999</v>
      </c>
      <c r="DF25" s="210">
        <v>129.91999999999999</v>
      </c>
      <c r="DG25" s="212">
        <v>0.87060000000000004</v>
      </c>
      <c r="DH25" s="211">
        <v>31384</v>
      </c>
      <c r="DI25" s="210">
        <v>0</v>
      </c>
      <c r="DJ25" s="209">
        <v>0.37</v>
      </c>
      <c r="DK25" s="210">
        <v>132</v>
      </c>
      <c r="DL25" s="210">
        <v>132.36000000000001</v>
      </c>
      <c r="DM25" s="210">
        <v>132.36000000000001</v>
      </c>
      <c r="DN25" s="212">
        <v>0.85670000000000002</v>
      </c>
      <c r="DO25" s="211">
        <v>34022</v>
      </c>
      <c r="DP25" s="210">
        <v>0</v>
      </c>
      <c r="DQ25" s="209">
        <v>0.4</v>
      </c>
      <c r="DR25" s="210">
        <v>132</v>
      </c>
      <c r="DS25" s="210">
        <v>130.18</v>
      </c>
      <c r="DT25" s="210">
        <v>130.18</v>
      </c>
      <c r="DU25" s="212">
        <v>0.86229999999999996</v>
      </c>
      <c r="DV25" s="211">
        <v>18812</v>
      </c>
      <c r="DW25" s="210">
        <v>0</v>
      </c>
      <c r="DX25" s="209">
        <v>0.23</v>
      </c>
    </row>
    <row r="26" spans="1:128">
      <c r="A26" s="197">
        <v>22</v>
      </c>
      <c r="B26" s="197" t="s">
        <v>277</v>
      </c>
      <c r="C26" s="210">
        <v>300</v>
      </c>
      <c r="D26" s="210">
        <v>210.45</v>
      </c>
      <c r="E26" s="210">
        <v>240</v>
      </c>
      <c r="F26" s="212">
        <v>0.94350000000000001</v>
      </c>
      <c r="G26" s="211">
        <v>27875</v>
      </c>
      <c r="H26" s="210">
        <v>0</v>
      </c>
      <c r="I26" s="209">
        <v>0.19</v>
      </c>
      <c r="J26" s="210">
        <v>300</v>
      </c>
      <c r="K26" s="210">
        <v>240.45</v>
      </c>
      <c r="L26" s="210">
        <v>240.45</v>
      </c>
      <c r="M26" s="212">
        <v>0.85009999999999997</v>
      </c>
      <c r="N26" s="211">
        <v>49405</v>
      </c>
      <c r="O26" s="210">
        <v>0</v>
      </c>
      <c r="P26" s="209">
        <v>0.32</v>
      </c>
      <c r="Q26" s="210">
        <v>300</v>
      </c>
      <c r="R26" s="210">
        <v>208.9</v>
      </c>
      <c r="S26" s="210">
        <v>240</v>
      </c>
      <c r="T26" s="212">
        <v>0.82320000000000004</v>
      </c>
      <c r="U26" s="211">
        <v>27990</v>
      </c>
      <c r="V26" s="210">
        <v>0</v>
      </c>
      <c r="W26" s="209">
        <v>0.23</v>
      </c>
      <c r="X26" s="210">
        <v>300</v>
      </c>
      <c r="Y26" s="210">
        <v>222.8</v>
      </c>
      <c r="Z26" s="210">
        <v>240</v>
      </c>
      <c r="AA26" s="212">
        <v>0.84199999999999997</v>
      </c>
      <c r="AB26" s="211">
        <v>18360</v>
      </c>
      <c r="AC26" s="210">
        <v>0</v>
      </c>
      <c r="AD26" s="209">
        <v>0.13</v>
      </c>
      <c r="AE26" s="210">
        <v>300</v>
      </c>
      <c r="AF26" s="210">
        <v>297.14999999999998</v>
      </c>
      <c r="AG26" s="210">
        <v>297.14999999999998</v>
      </c>
      <c r="AH26" s="212">
        <v>0.85499999999999998</v>
      </c>
      <c r="AI26" s="211">
        <v>31655</v>
      </c>
      <c r="AJ26" s="210">
        <v>0</v>
      </c>
      <c r="AK26" s="209">
        <v>0.17</v>
      </c>
      <c r="AL26" s="210">
        <v>300</v>
      </c>
      <c r="AM26" s="210">
        <v>266.25</v>
      </c>
      <c r="AN26" s="210">
        <v>266.25</v>
      </c>
      <c r="AO26" s="212">
        <v>0.84319999999999995</v>
      </c>
      <c r="AP26" s="211">
        <v>24600</v>
      </c>
      <c r="AQ26" s="210">
        <v>0</v>
      </c>
      <c r="AR26" s="209">
        <v>0.15</v>
      </c>
      <c r="AS26" s="210">
        <v>300</v>
      </c>
      <c r="AT26" s="210">
        <v>128.55000000000001</v>
      </c>
      <c r="AU26" s="210">
        <v>240</v>
      </c>
      <c r="AV26" s="212">
        <v>0.99629999999999996</v>
      </c>
      <c r="AW26" s="211">
        <v>6735</v>
      </c>
      <c r="AX26" s="210">
        <v>0</v>
      </c>
      <c r="AY26" s="209">
        <v>7.0000000000000007E-2</v>
      </c>
      <c r="AZ26" s="210">
        <v>300</v>
      </c>
      <c r="BA26" s="210">
        <v>162.80000000000001</v>
      </c>
      <c r="BB26" s="210">
        <v>240</v>
      </c>
      <c r="BC26" s="212">
        <v>0.996</v>
      </c>
      <c r="BD26" s="211">
        <v>45935</v>
      </c>
      <c r="BE26" s="210">
        <v>0</v>
      </c>
      <c r="BF26" s="209">
        <v>0.39</v>
      </c>
      <c r="BG26" s="210">
        <v>300</v>
      </c>
      <c r="BH26" s="210">
        <v>156.85</v>
      </c>
      <c r="BI26" s="210">
        <v>240</v>
      </c>
      <c r="BJ26" s="212">
        <v>0.98060000000000003</v>
      </c>
      <c r="BK26" s="211">
        <v>27580</v>
      </c>
      <c r="BL26" s="210">
        <v>0</v>
      </c>
      <c r="BM26" s="209">
        <v>0.24</v>
      </c>
      <c r="BN26" s="210">
        <v>300</v>
      </c>
      <c r="BO26" s="210">
        <v>26.85</v>
      </c>
      <c r="BP26" s="210">
        <v>240</v>
      </c>
      <c r="BQ26" s="212">
        <v>0.99729999999999996</v>
      </c>
      <c r="BR26" s="211">
        <v>3675</v>
      </c>
      <c r="BS26" s="210">
        <v>0</v>
      </c>
      <c r="BT26" s="209">
        <v>0.18</v>
      </c>
      <c r="BU26" s="210">
        <v>300</v>
      </c>
      <c r="BV26" s="210">
        <v>113.25</v>
      </c>
      <c r="BW26" s="210">
        <v>240</v>
      </c>
      <c r="BX26" s="212">
        <v>0.99680000000000002</v>
      </c>
      <c r="BY26" s="211">
        <v>4660</v>
      </c>
      <c r="BZ26" s="210">
        <v>0</v>
      </c>
      <c r="CA26" s="209">
        <v>0.06</v>
      </c>
      <c r="CB26" s="210">
        <v>300</v>
      </c>
      <c r="CC26" s="210">
        <v>96.05</v>
      </c>
      <c r="CD26" s="210">
        <v>240</v>
      </c>
      <c r="CE26" s="212">
        <v>0.99729999999999996</v>
      </c>
      <c r="CF26" s="211">
        <v>3680</v>
      </c>
      <c r="CG26" s="210">
        <v>0</v>
      </c>
      <c r="CH26" s="209">
        <v>0.06</v>
      </c>
      <c r="CI26" s="210">
        <v>300</v>
      </c>
      <c r="CJ26" s="210">
        <v>153.4</v>
      </c>
      <c r="CK26" s="210">
        <v>240</v>
      </c>
      <c r="CL26" s="212">
        <v>0.99739999999999995</v>
      </c>
      <c r="CM26" s="211">
        <v>13405</v>
      </c>
      <c r="CN26" s="210">
        <v>0</v>
      </c>
      <c r="CO26" s="209">
        <v>0.12</v>
      </c>
      <c r="CP26" s="210">
        <v>300</v>
      </c>
      <c r="CQ26" s="210">
        <v>147.80000000000001</v>
      </c>
      <c r="CR26" s="210">
        <v>240</v>
      </c>
      <c r="CS26" s="212">
        <v>0.99790000000000001</v>
      </c>
      <c r="CT26" s="211">
        <v>19350</v>
      </c>
      <c r="CU26" s="210">
        <v>0</v>
      </c>
      <c r="CV26" s="209">
        <v>0.18</v>
      </c>
      <c r="CW26" s="210">
        <v>300</v>
      </c>
      <c r="CX26" s="210">
        <v>228.75</v>
      </c>
      <c r="CY26" s="210">
        <v>240</v>
      </c>
      <c r="CZ26" s="212">
        <v>0.99619999999999997</v>
      </c>
      <c r="DA26" s="211">
        <v>38495</v>
      </c>
      <c r="DB26" s="210">
        <v>0</v>
      </c>
      <c r="DC26" s="209">
        <v>0.23</v>
      </c>
      <c r="DD26" s="210">
        <v>300</v>
      </c>
      <c r="DE26" s="210">
        <v>221.7</v>
      </c>
      <c r="DF26" s="210">
        <v>240</v>
      </c>
      <c r="DG26" s="212">
        <v>0.99550000000000005</v>
      </c>
      <c r="DH26" s="211">
        <v>56040</v>
      </c>
      <c r="DI26" s="210">
        <v>0</v>
      </c>
      <c r="DJ26" s="209">
        <v>0.34</v>
      </c>
      <c r="DK26" s="210">
        <v>300</v>
      </c>
      <c r="DL26" s="210">
        <v>232.15</v>
      </c>
      <c r="DM26" s="210">
        <v>240</v>
      </c>
      <c r="DN26" s="212">
        <v>0.99570000000000003</v>
      </c>
      <c r="DO26" s="211">
        <v>49915</v>
      </c>
      <c r="DP26" s="210">
        <v>0</v>
      </c>
      <c r="DQ26" s="209">
        <v>0.28999999999999998</v>
      </c>
      <c r="DR26" s="210">
        <v>300</v>
      </c>
      <c r="DS26" s="210">
        <v>222.15</v>
      </c>
      <c r="DT26" s="210">
        <v>240</v>
      </c>
      <c r="DU26" s="212">
        <v>0.99729999999999996</v>
      </c>
      <c r="DV26" s="211">
        <v>56750</v>
      </c>
      <c r="DW26" s="210">
        <v>0</v>
      </c>
      <c r="DX26" s="209">
        <v>0.36</v>
      </c>
    </row>
    <row r="27" spans="1:128">
      <c r="A27" s="197">
        <v>23</v>
      </c>
      <c r="B27" s="197" t="s">
        <v>278</v>
      </c>
      <c r="C27" s="210">
        <v>400</v>
      </c>
      <c r="D27" s="210">
        <v>231</v>
      </c>
      <c r="E27" s="210">
        <v>320</v>
      </c>
      <c r="F27" s="212">
        <v>0.99980000000000002</v>
      </c>
      <c r="G27" s="211">
        <v>73860</v>
      </c>
      <c r="H27" s="210">
        <v>0</v>
      </c>
      <c r="I27" s="209">
        <v>0.44</v>
      </c>
      <c r="J27" s="210">
        <v>400</v>
      </c>
      <c r="K27" s="210">
        <v>272</v>
      </c>
      <c r="L27" s="210">
        <v>320</v>
      </c>
      <c r="M27" s="212">
        <v>0.99960000000000004</v>
      </c>
      <c r="N27" s="211">
        <v>83965</v>
      </c>
      <c r="O27" s="210">
        <v>0</v>
      </c>
      <c r="P27" s="209">
        <v>0.42</v>
      </c>
      <c r="Q27" s="210">
        <v>400</v>
      </c>
      <c r="R27" s="210">
        <v>312.5</v>
      </c>
      <c r="S27" s="210">
        <v>320</v>
      </c>
      <c r="T27" s="212">
        <v>0.99739999999999995</v>
      </c>
      <c r="U27" s="211">
        <v>86635</v>
      </c>
      <c r="V27" s="210">
        <v>0</v>
      </c>
      <c r="W27" s="209">
        <v>0.39</v>
      </c>
      <c r="X27" s="210">
        <v>400</v>
      </c>
      <c r="Y27" s="210">
        <v>0</v>
      </c>
      <c r="Z27" s="210">
        <v>320</v>
      </c>
      <c r="AA27" s="212">
        <v>0.99650000000000005</v>
      </c>
      <c r="AB27" s="211">
        <v>89684</v>
      </c>
      <c r="AC27" s="210">
        <v>2802.48</v>
      </c>
      <c r="AD27" s="209">
        <v>18.22</v>
      </c>
      <c r="AE27" s="210">
        <v>400</v>
      </c>
      <c r="AF27" s="210">
        <v>288</v>
      </c>
      <c r="AG27" s="210">
        <v>320</v>
      </c>
      <c r="AH27" s="212">
        <v>0.99560000000000004</v>
      </c>
      <c r="AI27" s="211">
        <v>83089</v>
      </c>
      <c r="AJ27" s="210">
        <v>0</v>
      </c>
      <c r="AK27" s="209">
        <v>0.36</v>
      </c>
      <c r="AL27" s="210">
        <v>400</v>
      </c>
      <c r="AM27" s="210">
        <v>316</v>
      </c>
      <c r="AN27" s="210">
        <v>322.3</v>
      </c>
      <c r="AO27" s="212">
        <v>0.9889</v>
      </c>
      <c r="AP27" s="211">
        <v>96089</v>
      </c>
      <c r="AQ27" s="210">
        <v>0</v>
      </c>
      <c r="AR27" s="209">
        <v>0.4</v>
      </c>
      <c r="AS27" s="210">
        <v>400</v>
      </c>
      <c r="AT27" s="210">
        <v>268</v>
      </c>
      <c r="AU27" s="210">
        <v>320</v>
      </c>
      <c r="AV27" s="212">
        <v>0.98660000000000003</v>
      </c>
      <c r="AW27" s="211">
        <v>115289</v>
      </c>
      <c r="AX27" s="210">
        <v>0</v>
      </c>
      <c r="AY27" s="209">
        <v>0.55000000000000004</v>
      </c>
      <c r="AZ27" s="210">
        <v>400</v>
      </c>
      <c r="BA27" s="210">
        <v>290</v>
      </c>
      <c r="BB27" s="210">
        <v>320</v>
      </c>
      <c r="BC27" s="212">
        <v>0.97489999999999999</v>
      </c>
      <c r="BD27" s="211">
        <v>123469</v>
      </c>
      <c r="BE27" s="210">
        <v>0</v>
      </c>
      <c r="BF27" s="209">
        <v>0.56999999999999995</v>
      </c>
      <c r="BG27" s="210">
        <v>400</v>
      </c>
      <c r="BH27" s="210">
        <v>310.2</v>
      </c>
      <c r="BI27" s="210">
        <v>320</v>
      </c>
      <c r="BJ27" s="212">
        <v>0.99429999999999996</v>
      </c>
      <c r="BK27" s="211">
        <v>119062</v>
      </c>
      <c r="BL27" s="210">
        <v>0</v>
      </c>
      <c r="BM27" s="209">
        <v>0.52</v>
      </c>
      <c r="BN27" s="210">
        <v>400</v>
      </c>
      <c r="BO27" s="210">
        <v>300.60000000000002</v>
      </c>
      <c r="BP27" s="210">
        <v>320</v>
      </c>
      <c r="BQ27" s="212">
        <v>0.99919999999999998</v>
      </c>
      <c r="BR27" s="211">
        <v>141276</v>
      </c>
      <c r="BS27" s="210">
        <v>134080.49</v>
      </c>
      <c r="BT27" s="209">
        <v>0.63</v>
      </c>
      <c r="BU27" s="210">
        <v>400</v>
      </c>
      <c r="BV27" s="210">
        <v>303</v>
      </c>
      <c r="BW27" s="210">
        <v>320</v>
      </c>
      <c r="BX27" s="212">
        <v>0.999</v>
      </c>
      <c r="BY27" s="211">
        <v>133548</v>
      </c>
      <c r="BZ27" s="210">
        <v>122047.43</v>
      </c>
      <c r="CA27" s="209">
        <v>0.66</v>
      </c>
      <c r="CB27" s="210">
        <v>400</v>
      </c>
      <c r="CC27" s="210">
        <v>309.60000000000002</v>
      </c>
      <c r="CD27" s="210">
        <v>320</v>
      </c>
      <c r="CE27" s="212">
        <v>0.99919999999999998</v>
      </c>
      <c r="CF27" s="211">
        <v>146964</v>
      </c>
      <c r="CG27" s="210">
        <v>138094.88</v>
      </c>
      <c r="CH27" s="209">
        <v>0.66</v>
      </c>
      <c r="CI27" s="210">
        <v>400</v>
      </c>
      <c r="CJ27" s="210">
        <v>300.60000000000002</v>
      </c>
      <c r="CK27" s="210">
        <v>320</v>
      </c>
      <c r="CL27" s="212">
        <v>0.99819999999999998</v>
      </c>
      <c r="CM27" s="211">
        <v>120324</v>
      </c>
      <c r="CN27" s="210">
        <v>0</v>
      </c>
      <c r="CO27" s="209">
        <v>0.56000000000000005</v>
      </c>
      <c r="CP27" s="210">
        <v>400</v>
      </c>
      <c r="CQ27" s="210">
        <v>348.6</v>
      </c>
      <c r="CR27" s="210">
        <v>348.6</v>
      </c>
      <c r="CS27" s="212">
        <v>0.99119999999999997</v>
      </c>
      <c r="CT27" s="211">
        <v>131172</v>
      </c>
      <c r="CU27" s="210">
        <v>0</v>
      </c>
      <c r="CV27" s="209">
        <v>0.51</v>
      </c>
      <c r="CW27" s="210">
        <v>400</v>
      </c>
      <c r="CX27" s="210">
        <v>348.6</v>
      </c>
      <c r="CY27" s="210">
        <v>348.6</v>
      </c>
      <c r="CZ27" s="212">
        <v>0.98380000000000001</v>
      </c>
      <c r="DA27" s="211">
        <v>131886</v>
      </c>
      <c r="DB27" s="210">
        <v>0</v>
      </c>
      <c r="DC27" s="209">
        <v>0.53</v>
      </c>
      <c r="DD27" s="210">
        <v>400</v>
      </c>
      <c r="DE27" s="210">
        <v>360.6</v>
      </c>
      <c r="DF27" s="210">
        <v>360.6</v>
      </c>
      <c r="DG27" s="212">
        <v>0.98070000000000002</v>
      </c>
      <c r="DH27" s="211">
        <v>150318</v>
      </c>
      <c r="DI27" s="210">
        <v>0</v>
      </c>
      <c r="DJ27" s="209">
        <v>0.56999999999999995</v>
      </c>
      <c r="DK27" s="210">
        <v>400</v>
      </c>
      <c r="DL27" s="210">
        <v>422.4</v>
      </c>
      <c r="DM27" s="210">
        <v>422.4</v>
      </c>
      <c r="DN27" s="212">
        <v>0.97160000000000002</v>
      </c>
      <c r="DO27" s="211">
        <v>149514</v>
      </c>
      <c r="DP27" s="210">
        <v>0</v>
      </c>
      <c r="DQ27" s="209">
        <v>0.49</v>
      </c>
      <c r="DR27" s="210">
        <v>400</v>
      </c>
      <c r="DS27" s="210">
        <v>365.4</v>
      </c>
      <c r="DT27" s="210">
        <v>365.4</v>
      </c>
      <c r="DU27" s="212">
        <v>0.99570000000000003</v>
      </c>
      <c r="DV27" s="211">
        <v>121548</v>
      </c>
      <c r="DW27" s="210">
        <v>0</v>
      </c>
      <c r="DX27" s="209">
        <v>0.46</v>
      </c>
    </row>
    <row r="28" spans="1:128">
      <c r="A28" s="197">
        <v>24</v>
      </c>
      <c r="B28" s="197" t="s">
        <v>279</v>
      </c>
      <c r="C28" s="210">
        <v>125</v>
      </c>
      <c r="D28" s="210">
        <v>105.6</v>
      </c>
      <c r="E28" s="210">
        <v>105.6</v>
      </c>
      <c r="F28" s="212">
        <v>0.90649999999999997</v>
      </c>
      <c r="G28" s="211">
        <v>16356</v>
      </c>
      <c r="H28" s="210">
        <v>0</v>
      </c>
      <c r="I28" s="209">
        <v>0.24</v>
      </c>
      <c r="J28" s="210">
        <v>125</v>
      </c>
      <c r="K28" s="210">
        <v>107.2</v>
      </c>
      <c r="L28" s="210">
        <v>107.2</v>
      </c>
      <c r="M28" s="212">
        <v>0.88590000000000002</v>
      </c>
      <c r="N28" s="211">
        <v>11122</v>
      </c>
      <c r="O28" s="210">
        <v>0</v>
      </c>
      <c r="P28" s="209">
        <v>0.16</v>
      </c>
      <c r="Q28" s="210">
        <v>125</v>
      </c>
      <c r="R28" s="210">
        <v>184.4</v>
      </c>
      <c r="S28" s="210">
        <v>184.4</v>
      </c>
      <c r="T28" s="212">
        <v>0.83809999999999996</v>
      </c>
      <c r="U28" s="211">
        <v>12402</v>
      </c>
      <c r="V28" s="210">
        <v>0</v>
      </c>
      <c r="W28" s="209">
        <v>0.11</v>
      </c>
      <c r="X28" s="210">
        <v>125</v>
      </c>
      <c r="Y28" s="210">
        <v>120.8</v>
      </c>
      <c r="Z28" s="210">
        <v>120.8</v>
      </c>
      <c r="AA28" s="212">
        <v>0.84309999999999996</v>
      </c>
      <c r="AB28" s="211">
        <v>8252</v>
      </c>
      <c r="AC28" s="210">
        <v>0</v>
      </c>
      <c r="AD28" s="209">
        <v>0.11</v>
      </c>
      <c r="AE28" s="210">
        <v>125</v>
      </c>
      <c r="AF28" s="210">
        <v>140.4</v>
      </c>
      <c r="AG28" s="210">
        <v>140.4</v>
      </c>
      <c r="AH28" s="212">
        <v>0.8407</v>
      </c>
      <c r="AI28" s="211">
        <v>13184</v>
      </c>
      <c r="AJ28" s="210">
        <v>0</v>
      </c>
      <c r="AK28" s="209">
        <v>0.15</v>
      </c>
      <c r="AL28" s="210">
        <v>125</v>
      </c>
      <c r="AM28" s="210">
        <v>131.19999999999999</v>
      </c>
      <c r="AN28" s="210">
        <v>131.19999999999999</v>
      </c>
      <c r="AO28" s="212">
        <v>0.85560000000000003</v>
      </c>
      <c r="AP28" s="211">
        <v>17394</v>
      </c>
      <c r="AQ28" s="210">
        <v>0</v>
      </c>
      <c r="AR28" s="209">
        <v>0.22</v>
      </c>
      <c r="AS28" s="210">
        <v>125</v>
      </c>
      <c r="AT28" s="210">
        <v>125.2</v>
      </c>
      <c r="AU28" s="210">
        <v>125.2</v>
      </c>
      <c r="AV28" s="212">
        <v>0.87219999999999998</v>
      </c>
      <c r="AW28" s="211">
        <v>17038</v>
      </c>
      <c r="AX28" s="210">
        <v>0</v>
      </c>
      <c r="AY28" s="209">
        <v>0.21</v>
      </c>
      <c r="AZ28" s="210">
        <v>125</v>
      </c>
      <c r="BA28" s="210">
        <v>138</v>
      </c>
      <c r="BB28" s="210">
        <v>138</v>
      </c>
      <c r="BC28" s="212">
        <v>0.83750000000000002</v>
      </c>
      <c r="BD28" s="211">
        <v>18240</v>
      </c>
      <c r="BE28" s="210">
        <v>0</v>
      </c>
      <c r="BF28" s="209">
        <v>0.22</v>
      </c>
      <c r="BG28" s="210">
        <v>125</v>
      </c>
      <c r="BH28" s="210">
        <v>139.6</v>
      </c>
      <c r="BI28" s="210">
        <v>139.6</v>
      </c>
      <c r="BJ28" s="212">
        <v>0.82989999999999997</v>
      </c>
      <c r="BK28" s="211">
        <v>20900</v>
      </c>
      <c r="BL28" s="210">
        <v>0</v>
      </c>
      <c r="BM28" s="209">
        <v>0.24</v>
      </c>
      <c r="BN28" s="210">
        <v>125</v>
      </c>
      <c r="BO28" s="210">
        <v>125.6</v>
      </c>
      <c r="BP28" s="210">
        <v>125.6</v>
      </c>
      <c r="BQ28" s="212">
        <v>0.85060000000000002</v>
      </c>
      <c r="BR28" s="211">
        <v>10104</v>
      </c>
      <c r="BS28" s="210">
        <v>0</v>
      </c>
      <c r="BT28" s="209">
        <v>0.13</v>
      </c>
      <c r="BU28" s="210">
        <v>125</v>
      </c>
      <c r="BV28" s="210">
        <v>114.4</v>
      </c>
      <c r="BW28" s="210">
        <v>114.4</v>
      </c>
      <c r="BX28" s="212">
        <v>0.87319999999999998</v>
      </c>
      <c r="BY28" s="211">
        <v>13744</v>
      </c>
      <c r="BZ28" s="210">
        <v>0</v>
      </c>
      <c r="CA28" s="209">
        <v>0.2</v>
      </c>
      <c r="CB28" s="210">
        <v>125</v>
      </c>
      <c r="CC28" s="210">
        <v>106.4</v>
      </c>
      <c r="CD28" s="210">
        <v>106.4</v>
      </c>
      <c r="CE28" s="212">
        <v>0.88890000000000002</v>
      </c>
      <c r="CF28" s="211">
        <v>10786</v>
      </c>
      <c r="CG28" s="210">
        <v>0</v>
      </c>
      <c r="CH28" s="209">
        <v>0.2</v>
      </c>
      <c r="CI28" s="210">
        <v>125</v>
      </c>
      <c r="CJ28" s="210">
        <v>105.6</v>
      </c>
      <c r="CK28" s="210">
        <v>105.6</v>
      </c>
      <c r="CL28" s="212">
        <v>0.87439999999999996</v>
      </c>
      <c r="CM28" s="211">
        <v>10876</v>
      </c>
      <c r="CN28" s="210">
        <v>0</v>
      </c>
      <c r="CO28" s="209">
        <v>0.16</v>
      </c>
      <c r="CP28" s="210">
        <v>125</v>
      </c>
      <c r="CQ28" s="210">
        <v>118.4</v>
      </c>
      <c r="CR28" s="210">
        <v>118.4</v>
      </c>
      <c r="CS28" s="212">
        <v>0.8669</v>
      </c>
      <c r="CT28" s="211">
        <v>13600</v>
      </c>
      <c r="CU28" s="210">
        <v>0</v>
      </c>
      <c r="CV28" s="209">
        <v>0.18</v>
      </c>
      <c r="CW28" s="210">
        <v>125</v>
      </c>
      <c r="CX28" s="210">
        <v>138.4</v>
      </c>
      <c r="CY28" s="210">
        <v>138.4</v>
      </c>
      <c r="CZ28" s="212">
        <v>0.79669999999999996</v>
      </c>
      <c r="DA28" s="211">
        <v>10528</v>
      </c>
      <c r="DB28" s="210">
        <v>0</v>
      </c>
      <c r="DC28" s="209">
        <v>0.13</v>
      </c>
      <c r="DD28" s="210">
        <v>125</v>
      </c>
      <c r="DE28" s="210">
        <v>116</v>
      </c>
      <c r="DF28" s="210">
        <v>116</v>
      </c>
      <c r="DG28" s="212">
        <v>0.84389999999999998</v>
      </c>
      <c r="DH28" s="211">
        <v>10228</v>
      </c>
      <c r="DI28" s="210">
        <v>0</v>
      </c>
      <c r="DJ28" s="209">
        <v>0.14000000000000001</v>
      </c>
      <c r="DK28" s="210">
        <v>125</v>
      </c>
      <c r="DL28" s="210">
        <v>122</v>
      </c>
      <c r="DM28" s="210">
        <v>122</v>
      </c>
      <c r="DN28" s="212">
        <v>0.85009999999999997</v>
      </c>
      <c r="DO28" s="211">
        <v>16940</v>
      </c>
      <c r="DP28" s="210">
        <v>0</v>
      </c>
      <c r="DQ28" s="209">
        <v>0.22</v>
      </c>
      <c r="DR28" s="210">
        <v>125</v>
      </c>
      <c r="DS28" s="210">
        <v>130</v>
      </c>
      <c r="DT28" s="210">
        <v>130</v>
      </c>
      <c r="DU28" s="212">
        <v>0.84689999999999999</v>
      </c>
      <c r="DV28" s="211">
        <v>15478</v>
      </c>
      <c r="DW28" s="210">
        <v>0</v>
      </c>
      <c r="DX28" s="209">
        <v>0.2</v>
      </c>
    </row>
    <row r="29" spans="1:128">
      <c r="A29" s="197">
        <v>25</v>
      </c>
      <c r="B29" s="197" t="s">
        <v>280</v>
      </c>
      <c r="C29" s="210">
        <v>117</v>
      </c>
      <c r="D29" s="210">
        <v>76.8</v>
      </c>
      <c r="E29" s="210">
        <v>93.6</v>
      </c>
      <c r="F29" s="212">
        <v>0.97850000000000004</v>
      </c>
      <c r="G29" s="211">
        <v>8782</v>
      </c>
      <c r="H29" s="210">
        <v>0</v>
      </c>
      <c r="I29" s="209">
        <v>0.16</v>
      </c>
      <c r="J29" s="210">
        <v>117</v>
      </c>
      <c r="K29" s="210">
        <v>99</v>
      </c>
      <c r="L29" s="210">
        <v>99</v>
      </c>
      <c r="M29" s="212">
        <v>0.89659999999999995</v>
      </c>
      <c r="N29" s="211">
        <v>6719</v>
      </c>
      <c r="O29" s="210">
        <v>0</v>
      </c>
      <c r="P29" s="209">
        <v>0.1</v>
      </c>
      <c r="Q29" s="210">
        <v>117</v>
      </c>
      <c r="R29" s="210">
        <v>109</v>
      </c>
      <c r="S29" s="210">
        <v>109</v>
      </c>
      <c r="T29" s="212">
        <v>0.82850000000000001</v>
      </c>
      <c r="U29" s="211">
        <v>7809</v>
      </c>
      <c r="V29" s="210">
        <v>0</v>
      </c>
      <c r="W29" s="209">
        <v>0.12</v>
      </c>
      <c r="X29" s="210">
        <v>117</v>
      </c>
      <c r="Y29" s="210">
        <v>123.6</v>
      </c>
      <c r="Z29" s="210">
        <v>123.6</v>
      </c>
      <c r="AA29" s="212">
        <v>0.83330000000000004</v>
      </c>
      <c r="AB29" s="211">
        <v>8138</v>
      </c>
      <c r="AC29" s="210">
        <v>0</v>
      </c>
      <c r="AD29" s="209">
        <v>0.11</v>
      </c>
      <c r="AE29" s="210">
        <v>117</v>
      </c>
      <c r="AF29" s="210">
        <v>143.80000000000001</v>
      </c>
      <c r="AG29" s="210">
        <v>143.80000000000001</v>
      </c>
      <c r="AH29" s="212">
        <v>0.84670000000000001</v>
      </c>
      <c r="AI29" s="211">
        <v>13555</v>
      </c>
      <c r="AJ29" s="210">
        <v>0</v>
      </c>
      <c r="AK29" s="209">
        <v>0.15</v>
      </c>
      <c r="AL29" s="210">
        <v>117</v>
      </c>
      <c r="AM29" s="210">
        <v>126.8</v>
      </c>
      <c r="AN29" s="210">
        <v>126.8</v>
      </c>
      <c r="AO29" s="212">
        <v>0.87029999999999996</v>
      </c>
      <c r="AP29" s="211">
        <v>18288</v>
      </c>
      <c r="AQ29" s="210">
        <v>0</v>
      </c>
      <c r="AR29" s="209">
        <v>0.23</v>
      </c>
      <c r="AS29" s="210">
        <v>117</v>
      </c>
      <c r="AT29" s="210">
        <v>129.6</v>
      </c>
      <c r="AU29" s="210">
        <v>129.6</v>
      </c>
      <c r="AV29" s="212">
        <v>0.89070000000000005</v>
      </c>
      <c r="AW29" s="211">
        <v>20992</v>
      </c>
      <c r="AX29" s="210">
        <v>0</v>
      </c>
      <c r="AY29" s="209">
        <v>0.24</v>
      </c>
      <c r="AZ29" s="210">
        <v>117</v>
      </c>
      <c r="BA29" s="210">
        <v>136.4</v>
      </c>
      <c r="BB29" s="210">
        <v>136.4</v>
      </c>
      <c r="BC29" s="212">
        <v>0.85740000000000005</v>
      </c>
      <c r="BD29" s="211">
        <v>25660</v>
      </c>
      <c r="BE29" s="210">
        <v>0</v>
      </c>
      <c r="BF29" s="209">
        <v>0.3</v>
      </c>
      <c r="BG29" s="210">
        <v>117</v>
      </c>
      <c r="BH29" s="210">
        <v>139.4</v>
      </c>
      <c r="BI29" s="210">
        <v>139.4</v>
      </c>
      <c r="BJ29" s="212">
        <v>0.83340000000000003</v>
      </c>
      <c r="BK29" s="211">
        <v>27745</v>
      </c>
      <c r="BL29" s="210">
        <v>0</v>
      </c>
      <c r="BM29" s="209">
        <v>0.32</v>
      </c>
      <c r="BN29" s="210">
        <v>117</v>
      </c>
      <c r="BO29" s="210">
        <v>141.19999999999999</v>
      </c>
      <c r="BP29" s="210">
        <v>141.19999999999999</v>
      </c>
      <c r="BQ29" s="212">
        <v>0.84209999999999996</v>
      </c>
      <c r="BR29" s="211">
        <v>28280</v>
      </c>
      <c r="BS29" s="210">
        <v>0</v>
      </c>
      <c r="BT29" s="209">
        <v>0.32</v>
      </c>
      <c r="BU29" s="210">
        <v>117</v>
      </c>
      <c r="BV29" s="210">
        <v>131.19999999999999</v>
      </c>
      <c r="BW29" s="210">
        <v>131.19999999999999</v>
      </c>
      <c r="BX29" s="212">
        <v>0.83740000000000003</v>
      </c>
      <c r="BY29" s="211">
        <v>24046</v>
      </c>
      <c r="BZ29" s="210">
        <v>0</v>
      </c>
      <c r="CA29" s="209">
        <v>0.33</v>
      </c>
      <c r="CB29" s="210">
        <v>117</v>
      </c>
      <c r="CC29" s="210">
        <v>105.4</v>
      </c>
      <c r="CD29" s="210">
        <v>105.4</v>
      </c>
      <c r="CE29" s="212">
        <v>0.79390000000000005</v>
      </c>
      <c r="CF29" s="211">
        <v>7530</v>
      </c>
      <c r="CG29" s="210">
        <v>0</v>
      </c>
      <c r="CH29" s="209">
        <v>0.33</v>
      </c>
      <c r="CI29" s="210">
        <v>117</v>
      </c>
      <c r="CJ29" s="210">
        <v>120.4</v>
      </c>
      <c r="CK29" s="210">
        <v>120.4</v>
      </c>
      <c r="CL29" s="212">
        <v>0.84109999999999996</v>
      </c>
      <c r="CM29" s="211">
        <v>13167</v>
      </c>
      <c r="CN29" s="210">
        <v>0</v>
      </c>
      <c r="CO29" s="209">
        <v>0.18</v>
      </c>
      <c r="CP29" s="210">
        <v>117</v>
      </c>
      <c r="CQ29" s="210">
        <v>122.6</v>
      </c>
      <c r="CR29" s="210">
        <v>122.6</v>
      </c>
      <c r="CS29" s="212">
        <v>0.84540000000000004</v>
      </c>
      <c r="CT29" s="211">
        <v>12228</v>
      </c>
      <c r="CU29" s="210">
        <v>0</v>
      </c>
      <c r="CV29" s="209">
        <v>0.16</v>
      </c>
      <c r="CW29" s="210">
        <v>117</v>
      </c>
      <c r="CX29" s="210">
        <v>0</v>
      </c>
      <c r="CY29" s="210">
        <v>93.6</v>
      </c>
      <c r="CZ29" s="212">
        <v>0.82330000000000003</v>
      </c>
      <c r="DA29" s="211">
        <v>20130</v>
      </c>
      <c r="DB29" s="210">
        <v>0</v>
      </c>
      <c r="DC29" s="209">
        <v>0</v>
      </c>
      <c r="DD29" s="210">
        <v>117</v>
      </c>
      <c r="DE29" s="210">
        <v>120</v>
      </c>
      <c r="DF29" s="210">
        <v>120</v>
      </c>
      <c r="DG29" s="212">
        <v>0.84140000000000004</v>
      </c>
      <c r="DH29" s="211">
        <v>19740</v>
      </c>
      <c r="DI29" s="210">
        <v>0</v>
      </c>
      <c r="DJ29" s="209">
        <v>0.26</v>
      </c>
      <c r="DK29" s="210">
        <v>117</v>
      </c>
      <c r="DL29" s="210">
        <v>120</v>
      </c>
      <c r="DM29" s="210">
        <v>122.5</v>
      </c>
      <c r="DN29" s="212">
        <v>0.85250000000000004</v>
      </c>
      <c r="DO29" s="211">
        <v>19165</v>
      </c>
      <c r="DP29" s="210">
        <v>0</v>
      </c>
      <c r="DQ29" s="209">
        <v>0.22</v>
      </c>
      <c r="DR29" s="210">
        <v>117</v>
      </c>
      <c r="DS29" s="210">
        <v>130</v>
      </c>
      <c r="DT29" s="210">
        <v>132.5</v>
      </c>
      <c r="DU29" s="212">
        <v>0.85099999999999998</v>
      </c>
      <c r="DV29" s="211">
        <v>15765</v>
      </c>
      <c r="DW29" s="210">
        <v>0</v>
      </c>
      <c r="DX29" s="209">
        <v>0.17</v>
      </c>
    </row>
    <row r="30" spans="1:128">
      <c r="A30" s="197">
        <v>26</v>
      </c>
      <c r="B30" s="197" t="s">
        <v>281</v>
      </c>
      <c r="C30" s="210">
        <v>110</v>
      </c>
      <c r="D30" s="210">
        <v>138.80000000000001</v>
      </c>
      <c r="E30" s="210">
        <v>138.80000000000001</v>
      </c>
      <c r="F30" s="212">
        <v>0.93679999999999997</v>
      </c>
      <c r="G30" s="211">
        <v>12006</v>
      </c>
      <c r="H30" s="210">
        <v>0</v>
      </c>
      <c r="I30" s="209">
        <v>0.13</v>
      </c>
      <c r="J30" s="210">
        <v>110</v>
      </c>
      <c r="K30" s="210">
        <v>135.19999999999999</v>
      </c>
      <c r="L30" s="210">
        <v>135.19999999999999</v>
      </c>
      <c r="M30" s="212">
        <v>0.92710000000000004</v>
      </c>
      <c r="N30" s="211">
        <v>15382</v>
      </c>
      <c r="O30" s="210">
        <v>0</v>
      </c>
      <c r="P30" s="209">
        <v>0.16</v>
      </c>
      <c r="Q30" s="210">
        <v>110</v>
      </c>
      <c r="R30" s="210">
        <v>118.4</v>
      </c>
      <c r="S30" s="210">
        <v>118.4</v>
      </c>
      <c r="T30" s="212">
        <v>0.94130000000000003</v>
      </c>
      <c r="U30" s="211">
        <v>8022</v>
      </c>
      <c r="V30" s="210">
        <v>0</v>
      </c>
      <c r="W30" s="209">
        <v>0.1</v>
      </c>
      <c r="X30" s="210">
        <v>110</v>
      </c>
      <c r="Y30" s="210">
        <v>125.2</v>
      </c>
      <c r="Z30" s="210">
        <v>125.2</v>
      </c>
      <c r="AA30" s="212">
        <v>0.92820000000000003</v>
      </c>
      <c r="AB30" s="211">
        <v>12540</v>
      </c>
      <c r="AC30" s="210">
        <v>0</v>
      </c>
      <c r="AD30" s="209">
        <v>0.15</v>
      </c>
      <c r="AE30" s="210">
        <v>110</v>
      </c>
      <c r="AF30" s="210">
        <v>136.80000000000001</v>
      </c>
      <c r="AG30" s="210">
        <v>136.80000000000001</v>
      </c>
      <c r="AH30" s="212">
        <v>0.92859999999999998</v>
      </c>
      <c r="AI30" s="211">
        <v>9314</v>
      </c>
      <c r="AJ30" s="210">
        <v>0</v>
      </c>
      <c r="AK30" s="209">
        <v>0.1</v>
      </c>
      <c r="AL30" s="210">
        <v>110</v>
      </c>
      <c r="AM30" s="210">
        <v>128</v>
      </c>
      <c r="AN30" s="210">
        <v>128</v>
      </c>
      <c r="AO30" s="212">
        <v>0.92259999999999998</v>
      </c>
      <c r="AP30" s="211">
        <v>13280</v>
      </c>
      <c r="AQ30" s="210">
        <v>0</v>
      </c>
      <c r="AR30" s="209">
        <v>0.16</v>
      </c>
      <c r="AS30" s="210">
        <v>110</v>
      </c>
      <c r="AT30" s="210">
        <v>132.4</v>
      </c>
      <c r="AU30" s="210">
        <v>132.4</v>
      </c>
      <c r="AV30" s="212">
        <v>0.93</v>
      </c>
      <c r="AW30" s="211">
        <v>15242</v>
      </c>
      <c r="AX30" s="210">
        <v>0</v>
      </c>
      <c r="AY30" s="209">
        <v>0.17</v>
      </c>
      <c r="AZ30" s="210">
        <v>110</v>
      </c>
      <c r="BA30" s="210">
        <v>138</v>
      </c>
      <c r="BB30" s="210">
        <v>138</v>
      </c>
      <c r="BC30" s="212">
        <v>0.93189999999999995</v>
      </c>
      <c r="BD30" s="211">
        <v>13592</v>
      </c>
      <c r="BE30" s="210">
        <v>0</v>
      </c>
      <c r="BF30" s="209">
        <v>0.15</v>
      </c>
      <c r="BG30" s="210">
        <v>110</v>
      </c>
      <c r="BH30" s="210">
        <v>134.80000000000001</v>
      </c>
      <c r="BI30" s="210">
        <v>134.80000000000001</v>
      </c>
      <c r="BJ30" s="212">
        <v>0.93579999999999997</v>
      </c>
      <c r="BK30" s="211">
        <v>20598</v>
      </c>
      <c r="BL30" s="210">
        <v>0</v>
      </c>
      <c r="BM30" s="209">
        <v>0.22</v>
      </c>
      <c r="BN30" s="210">
        <v>110</v>
      </c>
      <c r="BO30" s="210">
        <v>136.4</v>
      </c>
      <c r="BP30" s="210">
        <v>136.4</v>
      </c>
      <c r="BQ30" s="212">
        <v>0.93179999999999996</v>
      </c>
      <c r="BR30" s="211">
        <v>20182</v>
      </c>
      <c r="BS30" s="210">
        <v>0</v>
      </c>
      <c r="BT30" s="209">
        <v>0.21</v>
      </c>
      <c r="BU30" s="210">
        <v>110</v>
      </c>
      <c r="BV30" s="210">
        <v>132</v>
      </c>
      <c r="BW30" s="210">
        <v>132</v>
      </c>
      <c r="BX30" s="212">
        <v>0.92179999999999995</v>
      </c>
      <c r="BY30" s="211">
        <v>11364</v>
      </c>
      <c r="BZ30" s="210">
        <v>0</v>
      </c>
      <c r="CA30" s="209">
        <v>0.14000000000000001</v>
      </c>
      <c r="CB30" s="210">
        <v>110</v>
      </c>
      <c r="CC30" s="210">
        <v>128</v>
      </c>
      <c r="CD30" s="210">
        <v>128</v>
      </c>
      <c r="CE30" s="212">
        <v>0.92159999999999997</v>
      </c>
      <c r="CF30" s="211">
        <v>15440</v>
      </c>
      <c r="CG30" s="210">
        <v>0</v>
      </c>
      <c r="CH30" s="209">
        <v>0.14000000000000001</v>
      </c>
      <c r="CI30" s="210">
        <v>110</v>
      </c>
      <c r="CJ30" s="210">
        <v>126</v>
      </c>
      <c r="CK30" s="210">
        <v>126</v>
      </c>
      <c r="CL30" s="212">
        <v>0.91979999999999995</v>
      </c>
      <c r="CM30" s="211">
        <v>13558</v>
      </c>
      <c r="CN30" s="210">
        <v>0</v>
      </c>
      <c r="CO30" s="209">
        <v>0.16</v>
      </c>
      <c r="CP30" s="210">
        <v>110</v>
      </c>
      <c r="CQ30" s="210">
        <v>118.8</v>
      </c>
      <c r="CR30" s="210">
        <v>118.8</v>
      </c>
      <c r="CS30" s="212">
        <v>0.92</v>
      </c>
      <c r="CT30" s="211">
        <v>13112</v>
      </c>
      <c r="CU30" s="210">
        <v>0</v>
      </c>
      <c r="CV30" s="209">
        <v>0.16</v>
      </c>
      <c r="CW30" s="210">
        <v>110</v>
      </c>
      <c r="CX30" s="210">
        <v>120.8</v>
      </c>
      <c r="CY30" s="210">
        <v>120.8</v>
      </c>
      <c r="CZ30" s="212">
        <v>0.9042</v>
      </c>
      <c r="DA30" s="211">
        <v>15172</v>
      </c>
      <c r="DB30" s="210">
        <v>0</v>
      </c>
      <c r="DC30" s="209">
        <v>0.19</v>
      </c>
      <c r="DD30" s="210">
        <v>110</v>
      </c>
      <c r="DE30" s="210">
        <v>122.4</v>
      </c>
      <c r="DF30" s="210">
        <v>122.4</v>
      </c>
      <c r="DG30" s="212">
        <v>0.9083</v>
      </c>
      <c r="DH30" s="211">
        <v>18512</v>
      </c>
      <c r="DI30" s="210">
        <v>0</v>
      </c>
      <c r="DJ30" s="209">
        <v>0.22</v>
      </c>
      <c r="DK30" s="210">
        <v>110</v>
      </c>
      <c r="DL30" s="210">
        <v>128.4</v>
      </c>
      <c r="DM30" s="210">
        <v>128.4</v>
      </c>
      <c r="DN30" s="212">
        <v>0.91169999999999995</v>
      </c>
      <c r="DO30" s="211">
        <v>18322</v>
      </c>
      <c r="DP30" s="210">
        <v>0</v>
      </c>
      <c r="DQ30" s="209">
        <v>0.21</v>
      </c>
      <c r="DR30" s="210">
        <v>110</v>
      </c>
      <c r="DS30" s="210">
        <v>126.8</v>
      </c>
      <c r="DT30" s="210">
        <v>126.8</v>
      </c>
      <c r="DU30" s="212">
        <v>0.9103</v>
      </c>
      <c r="DV30" s="211">
        <v>14612</v>
      </c>
      <c r="DW30" s="210">
        <v>0</v>
      </c>
      <c r="DX30" s="209">
        <v>0.18</v>
      </c>
    </row>
    <row r="31" spans="1:128">
      <c r="A31" s="197">
        <v>27</v>
      </c>
      <c r="B31" s="197" t="s">
        <v>282</v>
      </c>
      <c r="C31" s="210">
        <v>115</v>
      </c>
      <c r="D31" s="210">
        <v>114.8</v>
      </c>
      <c r="E31" s="210">
        <v>117.3</v>
      </c>
      <c r="F31" s="212">
        <v>0.9647</v>
      </c>
      <c r="G31" s="211">
        <v>14789</v>
      </c>
      <c r="H31" s="210">
        <v>0</v>
      </c>
      <c r="I31" s="209">
        <v>0.16</v>
      </c>
      <c r="J31" s="210">
        <v>115</v>
      </c>
      <c r="K31" s="210">
        <v>125.4</v>
      </c>
      <c r="L31" s="210">
        <v>127.9</v>
      </c>
      <c r="M31" s="212">
        <v>0.9627</v>
      </c>
      <c r="N31" s="211">
        <v>23385</v>
      </c>
      <c r="O31" s="210">
        <v>0</v>
      </c>
      <c r="P31" s="209">
        <v>0.24</v>
      </c>
      <c r="Q31" s="210">
        <v>115</v>
      </c>
      <c r="R31" s="210">
        <v>116.8</v>
      </c>
      <c r="S31" s="210">
        <v>119.3</v>
      </c>
      <c r="T31" s="212">
        <v>0.96550000000000002</v>
      </c>
      <c r="U31" s="211">
        <v>19083</v>
      </c>
      <c r="V31" s="210">
        <v>0</v>
      </c>
      <c r="W31" s="209">
        <v>0.21</v>
      </c>
      <c r="X31" s="210">
        <v>115</v>
      </c>
      <c r="Y31" s="210">
        <v>0</v>
      </c>
      <c r="Z31" s="210">
        <v>92</v>
      </c>
      <c r="AA31" s="212">
        <v>0.98870000000000002</v>
      </c>
      <c r="AB31" s="211">
        <v>22909</v>
      </c>
      <c r="AC31" s="210">
        <v>1103.3900000000001</v>
      </c>
      <c r="AD31" s="209">
        <v>11.47</v>
      </c>
      <c r="AE31" s="210">
        <v>115</v>
      </c>
      <c r="AF31" s="210">
        <v>115.4</v>
      </c>
      <c r="AG31" s="210">
        <v>117.9</v>
      </c>
      <c r="AH31" s="212">
        <v>0.97860000000000003</v>
      </c>
      <c r="AI31" s="211">
        <v>22995</v>
      </c>
      <c r="AJ31" s="210">
        <v>0</v>
      </c>
      <c r="AK31" s="209">
        <v>0.25</v>
      </c>
      <c r="AL31" s="210">
        <v>115</v>
      </c>
      <c r="AM31" s="210">
        <v>142.4</v>
      </c>
      <c r="AN31" s="210">
        <v>144.9</v>
      </c>
      <c r="AO31" s="212">
        <v>0.97770000000000001</v>
      </c>
      <c r="AP31" s="211">
        <v>21249</v>
      </c>
      <c r="AQ31" s="210">
        <v>0</v>
      </c>
      <c r="AR31" s="209">
        <v>0.19</v>
      </c>
      <c r="AS31" s="210">
        <v>115</v>
      </c>
      <c r="AT31" s="210">
        <v>174.4</v>
      </c>
      <c r="AU31" s="210">
        <v>176.9</v>
      </c>
      <c r="AV31" s="212">
        <v>0.78159999999999996</v>
      </c>
      <c r="AW31" s="211">
        <v>27179</v>
      </c>
      <c r="AX31" s="210">
        <v>0</v>
      </c>
      <c r="AY31" s="209">
        <v>0.25</v>
      </c>
      <c r="AZ31" s="210">
        <v>115</v>
      </c>
      <c r="BA31" s="210">
        <v>188.4</v>
      </c>
      <c r="BB31" s="210">
        <v>190.9</v>
      </c>
      <c r="BC31" s="212">
        <v>0.8085</v>
      </c>
      <c r="BD31" s="211">
        <v>29303</v>
      </c>
      <c r="BE31" s="210">
        <v>0</v>
      </c>
      <c r="BF31" s="209">
        <v>0.25</v>
      </c>
      <c r="BG31" s="210">
        <v>115</v>
      </c>
      <c r="BH31" s="210">
        <v>144.9</v>
      </c>
      <c r="BI31" s="210">
        <v>147.4</v>
      </c>
      <c r="BJ31" s="212">
        <v>0.97199999999999998</v>
      </c>
      <c r="BK31" s="211">
        <v>27967</v>
      </c>
      <c r="BL31" s="210">
        <v>0</v>
      </c>
      <c r="BM31" s="209">
        <v>0.25</v>
      </c>
      <c r="BN31" s="210">
        <v>115</v>
      </c>
      <c r="BO31" s="210">
        <v>137.4</v>
      </c>
      <c r="BP31" s="210">
        <v>139.9</v>
      </c>
      <c r="BQ31" s="212">
        <v>0.96009999999999995</v>
      </c>
      <c r="BR31" s="211">
        <v>31959</v>
      </c>
      <c r="BS31" s="210">
        <v>0</v>
      </c>
      <c r="BT31" s="209">
        <v>0.3</v>
      </c>
      <c r="BU31" s="210">
        <v>115</v>
      </c>
      <c r="BV31" s="210">
        <v>125.4</v>
      </c>
      <c r="BW31" s="210">
        <v>127.9</v>
      </c>
      <c r="BX31" s="212">
        <v>0.9909</v>
      </c>
      <c r="BY31" s="211">
        <v>26181</v>
      </c>
      <c r="BZ31" s="210">
        <v>0</v>
      </c>
      <c r="CA31" s="209">
        <v>0.28999999999999998</v>
      </c>
      <c r="CB31" s="210">
        <v>115</v>
      </c>
      <c r="CC31" s="210">
        <v>128.6</v>
      </c>
      <c r="CD31" s="210">
        <v>131.1</v>
      </c>
      <c r="CE31" s="212">
        <v>0.98929999999999996</v>
      </c>
      <c r="CF31" s="211">
        <v>34873</v>
      </c>
      <c r="CG31" s="210">
        <v>0</v>
      </c>
      <c r="CH31" s="209">
        <v>0.28999999999999998</v>
      </c>
      <c r="CI31" s="210">
        <v>115</v>
      </c>
      <c r="CJ31" s="210">
        <v>126</v>
      </c>
      <c r="CK31" s="210">
        <v>128.5</v>
      </c>
      <c r="CL31" s="212">
        <v>0.99409999999999998</v>
      </c>
      <c r="CM31" s="211">
        <v>30275</v>
      </c>
      <c r="CN31" s="210">
        <v>0</v>
      </c>
      <c r="CO31" s="209">
        <v>0.31</v>
      </c>
      <c r="CP31" s="210">
        <v>115</v>
      </c>
      <c r="CQ31" s="210">
        <v>123</v>
      </c>
      <c r="CR31" s="210">
        <v>125.5</v>
      </c>
      <c r="CS31" s="212">
        <v>0.94279999999999997</v>
      </c>
      <c r="CT31" s="211">
        <v>9405</v>
      </c>
      <c r="CU31" s="210">
        <v>0</v>
      </c>
      <c r="CV31" s="209">
        <v>0.09</v>
      </c>
      <c r="CW31" s="210">
        <v>115</v>
      </c>
      <c r="CX31" s="210">
        <v>120</v>
      </c>
      <c r="CY31" s="210">
        <v>122.5</v>
      </c>
      <c r="CZ31" s="212">
        <v>0.98770000000000002</v>
      </c>
      <c r="DA31" s="211">
        <v>27425</v>
      </c>
      <c r="DB31" s="210">
        <v>0</v>
      </c>
      <c r="DC31" s="209">
        <v>0.28999999999999998</v>
      </c>
      <c r="DD31" s="210">
        <v>115</v>
      </c>
      <c r="DE31" s="210">
        <v>122</v>
      </c>
      <c r="DF31" s="210">
        <v>124.5</v>
      </c>
      <c r="DG31" s="212">
        <v>0.99509999999999998</v>
      </c>
      <c r="DH31" s="211">
        <v>36415</v>
      </c>
      <c r="DI31" s="210">
        <v>0</v>
      </c>
      <c r="DJ31" s="209">
        <v>0.38</v>
      </c>
      <c r="DK31" s="210">
        <v>115</v>
      </c>
      <c r="DL31" s="210">
        <v>115</v>
      </c>
      <c r="DM31" s="210">
        <v>117.5</v>
      </c>
      <c r="DN31" s="212">
        <v>0.99109999999999998</v>
      </c>
      <c r="DO31" s="211">
        <v>38665</v>
      </c>
      <c r="DP31" s="210">
        <v>0</v>
      </c>
      <c r="DQ31" s="209">
        <v>0.43</v>
      </c>
      <c r="DR31" s="210">
        <v>115</v>
      </c>
      <c r="DS31" s="210">
        <v>120</v>
      </c>
      <c r="DT31" s="210">
        <v>122.5</v>
      </c>
      <c r="DU31" s="212">
        <v>0.98019999999999996</v>
      </c>
      <c r="DV31" s="211">
        <v>32025</v>
      </c>
      <c r="DW31" s="210">
        <v>0</v>
      </c>
      <c r="DX31" s="209">
        <v>0.35</v>
      </c>
    </row>
    <row r="32" spans="1:128">
      <c r="A32" s="197">
        <v>28</v>
      </c>
      <c r="B32" s="197" t="s">
        <v>283</v>
      </c>
      <c r="C32" s="210">
        <v>123</v>
      </c>
      <c r="D32" s="210">
        <v>27.6</v>
      </c>
      <c r="E32" s="210">
        <v>98.4</v>
      </c>
      <c r="F32" s="212">
        <v>0.99980000000000002</v>
      </c>
      <c r="G32" s="211">
        <v>6303</v>
      </c>
      <c r="H32" s="210">
        <v>0</v>
      </c>
      <c r="I32" s="209">
        <v>0.25</v>
      </c>
      <c r="J32" s="210">
        <v>123</v>
      </c>
      <c r="K32" s="210">
        <v>31.5</v>
      </c>
      <c r="L32" s="210">
        <v>98.4</v>
      </c>
      <c r="M32" s="212">
        <v>0.99939999999999996</v>
      </c>
      <c r="N32" s="211">
        <v>7852</v>
      </c>
      <c r="O32" s="210">
        <v>0</v>
      </c>
      <c r="P32" s="209">
        <v>0.28000000000000003</v>
      </c>
      <c r="Q32" s="210">
        <v>123</v>
      </c>
      <c r="R32" s="210">
        <v>33.799999999999997</v>
      </c>
      <c r="S32" s="210">
        <v>98.4</v>
      </c>
      <c r="T32" s="212">
        <v>0.99939999999999996</v>
      </c>
      <c r="U32" s="211">
        <v>8832</v>
      </c>
      <c r="V32" s="210">
        <v>0</v>
      </c>
      <c r="W32" s="209">
        <v>0.3</v>
      </c>
      <c r="X32" s="210">
        <v>123</v>
      </c>
      <c r="Y32" s="210">
        <v>29.4</v>
      </c>
      <c r="Z32" s="210">
        <v>98.4</v>
      </c>
      <c r="AA32" s="212">
        <v>0.99939999999999996</v>
      </c>
      <c r="AB32" s="211">
        <v>6316</v>
      </c>
      <c r="AC32" s="210">
        <v>0</v>
      </c>
      <c r="AD32" s="209">
        <v>0.23</v>
      </c>
      <c r="AE32" s="210">
        <v>123</v>
      </c>
      <c r="AF32" s="210">
        <v>31.1</v>
      </c>
      <c r="AG32" s="210">
        <v>98.4</v>
      </c>
      <c r="AH32" s="212">
        <v>0</v>
      </c>
      <c r="AI32" s="211">
        <v>5411</v>
      </c>
      <c r="AJ32" s="210">
        <v>0</v>
      </c>
      <c r="AK32" s="209">
        <v>0</v>
      </c>
      <c r="AL32" s="210">
        <v>123</v>
      </c>
      <c r="AM32" s="210">
        <v>30.72</v>
      </c>
      <c r="AN32" s="210">
        <v>98.4</v>
      </c>
      <c r="AO32" s="212">
        <v>0</v>
      </c>
      <c r="AP32" s="211">
        <v>8219</v>
      </c>
      <c r="AQ32" s="210">
        <v>0</v>
      </c>
      <c r="AR32" s="209">
        <v>0</v>
      </c>
      <c r="AS32" s="210">
        <v>123</v>
      </c>
      <c r="AT32" s="210">
        <v>29.28</v>
      </c>
      <c r="AU32" s="210">
        <v>98.4</v>
      </c>
      <c r="AV32" s="212">
        <v>0.99970000000000003</v>
      </c>
      <c r="AW32" s="211">
        <v>6861</v>
      </c>
      <c r="AX32" s="210">
        <v>0</v>
      </c>
      <c r="AY32" s="209">
        <v>0.25</v>
      </c>
      <c r="AZ32" s="210">
        <v>123</v>
      </c>
      <c r="BA32" s="210">
        <v>20.88</v>
      </c>
      <c r="BB32" s="210">
        <v>98.4</v>
      </c>
      <c r="BC32" s="212">
        <v>1</v>
      </c>
      <c r="BD32" s="211">
        <v>4683</v>
      </c>
      <c r="BE32" s="210">
        <v>0</v>
      </c>
      <c r="BF32" s="209">
        <v>0.22</v>
      </c>
      <c r="BG32" s="210">
        <v>123</v>
      </c>
      <c r="BH32" s="210">
        <v>7.6</v>
      </c>
      <c r="BI32" s="210">
        <v>98.4</v>
      </c>
      <c r="BJ32" s="212">
        <v>0.99929999999999997</v>
      </c>
      <c r="BK32" s="211">
        <v>3845</v>
      </c>
      <c r="BL32" s="210">
        <v>0</v>
      </c>
      <c r="BM32" s="209">
        <v>0.41</v>
      </c>
      <c r="BN32" s="210">
        <v>123</v>
      </c>
      <c r="BO32" s="210">
        <v>11.36</v>
      </c>
      <c r="BP32" s="210">
        <v>98.4</v>
      </c>
      <c r="BQ32" s="212">
        <v>1</v>
      </c>
      <c r="BR32" s="211">
        <v>3487</v>
      </c>
      <c r="BS32" s="210">
        <v>0</v>
      </c>
      <c r="BT32" s="209">
        <v>0.25</v>
      </c>
      <c r="BU32" s="210">
        <v>123</v>
      </c>
      <c r="BV32" s="210">
        <v>22.4</v>
      </c>
      <c r="BW32" s="210">
        <v>98.4</v>
      </c>
      <c r="BX32" s="212">
        <v>0.99939999999999996</v>
      </c>
      <c r="BY32" s="211">
        <v>4483</v>
      </c>
      <c r="BZ32" s="210">
        <v>0</v>
      </c>
      <c r="CA32" s="209">
        <v>0.21</v>
      </c>
      <c r="CB32" s="210">
        <v>123</v>
      </c>
      <c r="CC32" s="210">
        <v>29.12</v>
      </c>
      <c r="CD32" s="210">
        <v>98.4</v>
      </c>
      <c r="CE32" s="212">
        <v>0.999</v>
      </c>
      <c r="CF32" s="211">
        <v>7375</v>
      </c>
      <c r="CG32" s="210">
        <v>0</v>
      </c>
      <c r="CH32" s="209">
        <v>0.21</v>
      </c>
      <c r="CI32" s="210">
        <v>123</v>
      </c>
      <c r="CJ32" s="210">
        <v>37.840000000000003</v>
      </c>
      <c r="CK32" s="210">
        <v>98.4</v>
      </c>
      <c r="CL32" s="212">
        <v>0.99890000000000001</v>
      </c>
      <c r="CM32" s="211">
        <v>8243</v>
      </c>
      <c r="CN32" s="210">
        <v>0</v>
      </c>
      <c r="CO32" s="209">
        <v>0.25</v>
      </c>
      <c r="CP32" s="210">
        <v>123</v>
      </c>
      <c r="CQ32" s="210">
        <v>39.28</v>
      </c>
      <c r="CR32" s="210">
        <v>98.4</v>
      </c>
      <c r="CS32" s="212">
        <v>0.99870000000000003</v>
      </c>
      <c r="CT32" s="211">
        <v>10147</v>
      </c>
      <c r="CU32" s="210">
        <v>0</v>
      </c>
      <c r="CV32" s="209">
        <v>0.3</v>
      </c>
      <c r="CW32" s="210">
        <v>123</v>
      </c>
      <c r="CX32" s="210">
        <v>36.56</v>
      </c>
      <c r="CY32" s="210">
        <v>98.4</v>
      </c>
      <c r="CZ32" s="212">
        <v>0.998</v>
      </c>
      <c r="DA32" s="211">
        <v>8085</v>
      </c>
      <c r="DB32" s="210">
        <v>0</v>
      </c>
      <c r="DC32" s="209">
        <v>0.26</v>
      </c>
      <c r="DD32" s="210">
        <v>123</v>
      </c>
      <c r="DE32" s="210">
        <v>24.64</v>
      </c>
      <c r="DF32" s="210">
        <v>98.4</v>
      </c>
      <c r="DG32" s="212">
        <v>0.99929999999999997</v>
      </c>
      <c r="DH32" s="211">
        <v>6949</v>
      </c>
      <c r="DI32" s="210">
        <v>0</v>
      </c>
      <c r="DJ32" s="209">
        <v>0.3</v>
      </c>
      <c r="DK32" s="210">
        <v>123</v>
      </c>
      <c r="DL32" s="210">
        <v>31.92</v>
      </c>
      <c r="DM32" s="210">
        <v>98.4</v>
      </c>
      <c r="DN32" s="212">
        <v>0.99909999999999999</v>
      </c>
      <c r="DO32" s="211">
        <v>7981</v>
      </c>
      <c r="DP32" s="210">
        <v>0</v>
      </c>
      <c r="DQ32" s="209">
        <v>0.28000000000000003</v>
      </c>
      <c r="DR32" s="210">
        <v>123</v>
      </c>
      <c r="DS32" s="210">
        <v>31.44</v>
      </c>
      <c r="DT32" s="210">
        <v>98.4</v>
      </c>
      <c r="DU32" s="212">
        <v>0.99870000000000003</v>
      </c>
      <c r="DV32" s="211">
        <v>7433</v>
      </c>
      <c r="DW32" s="210">
        <v>0</v>
      </c>
      <c r="DX32" s="209">
        <v>0.27</v>
      </c>
    </row>
    <row r="33" spans="1:128">
      <c r="A33" s="197">
        <v>29</v>
      </c>
      <c r="B33" s="197" t="s">
        <v>284</v>
      </c>
      <c r="C33" s="210">
        <v>373</v>
      </c>
      <c r="D33" s="210">
        <v>0</v>
      </c>
      <c r="E33" s="210"/>
      <c r="F33" s="212"/>
      <c r="G33" s="211"/>
      <c r="H33" s="210">
        <v>0</v>
      </c>
      <c r="I33" s="209"/>
      <c r="J33" s="210">
        <v>373</v>
      </c>
      <c r="K33" s="210">
        <v>0</v>
      </c>
      <c r="L33" s="210"/>
      <c r="M33" s="212"/>
      <c r="N33" s="211"/>
      <c r="O33" s="210">
        <v>0</v>
      </c>
      <c r="P33" s="209"/>
      <c r="Q33" s="210">
        <v>373</v>
      </c>
      <c r="R33" s="210">
        <v>130</v>
      </c>
      <c r="S33" s="210">
        <v>18</v>
      </c>
      <c r="T33" s="212">
        <v>0.78310000000000002</v>
      </c>
      <c r="U33" s="211">
        <v>1137</v>
      </c>
      <c r="V33" s="210">
        <v>0</v>
      </c>
      <c r="W33" s="209">
        <v>0.09</v>
      </c>
      <c r="X33" s="210">
        <v>373</v>
      </c>
      <c r="Y33" s="210">
        <v>0</v>
      </c>
      <c r="Z33" s="210">
        <v>120</v>
      </c>
      <c r="AA33" s="212">
        <v>0.8095</v>
      </c>
      <c r="AB33" s="211">
        <v>10450</v>
      </c>
      <c r="AC33" s="210">
        <v>1806.8</v>
      </c>
      <c r="AD33" s="209">
        <v>2.2599999999999998</v>
      </c>
      <c r="AE33" s="210">
        <v>373</v>
      </c>
      <c r="AF33" s="210">
        <v>127.2</v>
      </c>
      <c r="AG33" s="210">
        <v>132.19999999999999</v>
      </c>
      <c r="AH33" s="212">
        <v>0.88780000000000003</v>
      </c>
      <c r="AI33" s="211">
        <v>6420</v>
      </c>
      <c r="AJ33" s="210">
        <v>0</v>
      </c>
      <c r="AK33" s="209">
        <v>0.03</v>
      </c>
      <c r="AL33" s="210">
        <v>373</v>
      </c>
      <c r="AM33" s="210">
        <v>214</v>
      </c>
      <c r="AN33" s="210">
        <v>219</v>
      </c>
      <c r="AO33" s="212">
        <v>0.8206</v>
      </c>
      <c r="AP33" s="211">
        <v>12340</v>
      </c>
      <c r="AQ33" s="210">
        <v>0</v>
      </c>
      <c r="AR33" s="209">
        <v>7.0000000000000007E-2</v>
      </c>
      <c r="AS33" s="210">
        <v>373</v>
      </c>
      <c r="AT33" s="210">
        <v>182</v>
      </c>
      <c r="AU33" s="210">
        <v>187</v>
      </c>
      <c r="AV33" s="212">
        <v>0.91700000000000004</v>
      </c>
      <c r="AW33" s="211">
        <v>18240</v>
      </c>
      <c r="AX33" s="210">
        <v>0</v>
      </c>
      <c r="AY33" s="209">
        <v>0.11</v>
      </c>
      <c r="AZ33" s="210">
        <v>373</v>
      </c>
      <c r="BA33" s="210">
        <v>170</v>
      </c>
      <c r="BB33" s="210">
        <v>175</v>
      </c>
      <c r="BC33" s="212">
        <v>0.91</v>
      </c>
      <c r="BD33" s="211">
        <v>28030</v>
      </c>
      <c r="BE33" s="210">
        <v>0</v>
      </c>
      <c r="BF33" s="209">
        <v>0.21</v>
      </c>
      <c r="BG33" s="210">
        <v>373</v>
      </c>
      <c r="BH33" s="210">
        <v>203</v>
      </c>
      <c r="BI33" s="210">
        <v>208</v>
      </c>
      <c r="BJ33" s="212">
        <v>0.87870000000000004</v>
      </c>
      <c r="BK33" s="211">
        <v>29220</v>
      </c>
      <c r="BL33" s="210">
        <v>0</v>
      </c>
      <c r="BM33" s="209">
        <v>0.19</v>
      </c>
      <c r="BN33" s="210">
        <v>373</v>
      </c>
      <c r="BO33" s="210">
        <v>179</v>
      </c>
      <c r="BP33" s="210">
        <v>184</v>
      </c>
      <c r="BQ33" s="212">
        <v>0.89090000000000003</v>
      </c>
      <c r="BR33" s="211">
        <v>29460</v>
      </c>
      <c r="BS33" s="210">
        <v>0</v>
      </c>
      <c r="BT33" s="209">
        <v>0.21</v>
      </c>
      <c r="BU33" s="210">
        <v>373</v>
      </c>
      <c r="BV33" s="210">
        <v>270</v>
      </c>
      <c r="BW33" s="210">
        <v>275</v>
      </c>
      <c r="BX33" s="212">
        <v>0.88870000000000005</v>
      </c>
      <c r="BY33" s="211">
        <v>36700</v>
      </c>
      <c r="BZ33" s="210">
        <v>0</v>
      </c>
      <c r="CA33" s="209">
        <v>0.2</v>
      </c>
      <c r="CB33" s="210">
        <v>373</v>
      </c>
      <c r="CC33" s="210">
        <v>278</v>
      </c>
      <c r="CD33" s="210">
        <v>283</v>
      </c>
      <c r="CE33" s="212">
        <v>0.86929999999999996</v>
      </c>
      <c r="CF33" s="211">
        <v>38370</v>
      </c>
      <c r="CG33" s="210">
        <v>0</v>
      </c>
      <c r="CH33" s="209">
        <v>0.2</v>
      </c>
      <c r="CI33" s="210">
        <v>373</v>
      </c>
      <c r="CJ33" s="210">
        <v>296</v>
      </c>
      <c r="CK33" s="210">
        <v>301</v>
      </c>
      <c r="CL33" s="212">
        <v>0.85409999999999997</v>
      </c>
      <c r="CM33" s="211">
        <v>36560</v>
      </c>
      <c r="CN33" s="210">
        <v>0</v>
      </c>
      <c r="CO33" s="209">
        <v>0.18</v>
      </c>
      <c r="CP33" s="210">
        <v>373</v>
      </c>
      <c r="CQ33" s="210">
        <v>269</v>
      </c>
      <c r="CR33" s="210">
        <v>298</v>
      </c>
      <c r="CS33" s="212">
        <v>0.80459999999999998</v>
      </c>
      <c r="CT33" s="211">
        <v>35060</v>
      </c>
      <c r="CU33" s="210">
        <v>0</v>
      </c>
      <c r="CV33" s="209">
        <v>0.19</v>
      </c>
      <c r="CW33" s="210">
        <v>373</v>
      </c>
      <c r="CX33" s="210">
        <v>285</v>
      </c>
      <c r="CY33" s="210">
        <v>290</v>
      </c>
      <c r="CZ33" s="212">
        <v>0.80959999999999999</v>
      </c>
      <c r="DA33" s="211">
        <v>35370</v>
      </c>
      <c r="DB33" s="210">
        <v>0</v>
      </c>
      <c r="DC33" s="209">
        <v>0.19</v>
      </c>
      <c r="DD33" s="210">
        <v>373</v>
      </c>
      <c r="DE33" s="210">
        <v>316</v>
      </c>
      <c r="DF33" s="210">
        <v>321</v>
      </c>
      <c r="DG33" s="212">
        <v>0.90880000000000005</v>
      </c>
      <c r="DH33" s="211">
        <v>34830</v>
      </c>
      <c r="DI33" s="210">
        <v>0</v>
      </c>
      <c r="DJ33" s="209">
        <v>0.14000000000000001</v>
      </c>
      <c r="DK33" s="210">
        <v>373</v>
      </c>
      <c r="DL33" s="210">
        <v>271</v>
      </c>
      <c r="DM33" s="210">
        <v>298.39999999999998</v>
      </c>
      <c r="DN33" s="212">
        <v>0.90369999999999995</v>
      </c>
      <c r="DO33" s="211">
        <v>26170</v>
      </c>
      <c r="DP33" s="210">
        <v>0</v>
      </c>
      <c r="DQ33" s="209">
        <v>0.12</v>
      </c>
      <c r="DR33" s="210">
        <v>373</v>
      </c>
      <c r="DS33" s="210">
        <v>271</v>
      </c>
      <c r="DT33" s="210">
        <v>298.39999999999998</v>
      </c>
      <c r="DU33" s="212">
        <v>0.88970000000000005</v>
      </c>
      <c r="DV33" s="211">
        <v>16470</v>
      </c>
      <c r="DW33" s="210">
        <v>0</v>
      </c>
      <c r="DX33" s="209">
        <v>7.0000000000000007E-2</v>
      </c>
    </row>
    <row r="34" spans="1:128">
      <c r="A34" s="197">
        <v>30</v>
      </c>
      <c r="B34" s="197" t="s">
        <v>285</v>
      </c>
      <c r="C34" s="210">
        <v>178</v>
      </c>
      <c r="D34" s="210">
        <v>0</v>
      </c>
      <c r="E34" s="210"/>
      <c r="F34" s="212"/>
      <c r="G34" s="211"/>
      <c r="H34" s="210">
        <v>0</v>
      </c>
      <c r="I34" s="209"/>
      <c r="J34" s="210">
        <v>178</v>
      </c>
      <c r="K34" s="210">
        <v>0</v>
      </c>
      <c r="L34" s="210"/>
      <c r="M34" s="212"/>
      <c r="N34" s="211"/>
      <c r="O34" s="210">
        <v>0</v>
      </c>
      <c r="P34" s="209"/>
      <c r="Q34" s="210">
        <v>178</v>
      </c>
      <c r="R34" s="210">
        <v>0</v>
      </c>
      <c r="S34" s="210"/>
      <c r="T34" s="212"/>
      <c r="U34" s="211"/>
      <c r="V34" s="210">
        <v>0</v>
      </c>
      <c r="W34" s="209"/>
      <c r="X34" s="210">
        <v>178</v>
      </c>
      <c r="Y34" s="210">
        <v>0</v>
      </c>
      <c r="Z34" s="210"/>
      <c r="AA34" s="212"/>
      <c r="AB34" s="211"/>
      <c r="AC34" s="210">
        <v>0</v>
      </c>
      <c r="AD34" s="209"/>
      <c r="AE34" s="210">
        <v>178</v>
      </c>
      <c r="AF34" s="210">
        <v>90</v>
      </c>
      <c r="AG34" s="210">
        <v>142.4</v>
      </c>
      <c r="AH34" s="212">
        <v>0.66239999999999999</v>
      </c>
      <c r="AI34" s="211">
        <v>1742</v>
      </c>
      <c r="AJ34" s="210">
        <v>0</v>
      </c>
      <c r="AK34" s="209">
        <v>0.04</v>
      </c>
      <c r="AL34" s="210">
        <v>178</v>
      </c>
      <c r="AM34" s="210">
        <v>90.6</v>
      </c>
      <c r="AN34" s="210">
        <v>142.4</v>
      </c>
      <c r="AO34" s="212">
        <v>0.72250000000000003</v>
      </c>
      <c r="AP34" s="211">
        <v>2760</v>
      </c>
      <c r="AQ34" s="210">
        <v>0</v>
      </c>
      <c r="AR34" s="209">
        <v>0.06</v>
      </c>
      <c r="AS34" s="210">
        <v>178</v>
      </c>
      <c r="AT34" s="210">
        <v>96.4</v>
      </c>
      <c r="AU34" s="210">
        <v>142.4</v>
      </c>
      <c r="AV34" s="212">
        <v>0.83750000000000002</v>
      </c>
      <c r="AW34" s="211">
        <v>5137</v>
      </c>
      <c r="AX34" s="210">
        <v>0</v>
      </c>
      <c r="AY34" s="209">
        <v>0.09</v>
      </c>
      <c r="AZ34" s="210">
        <v>178</v>
      </c>
      <c r="BA34" s="210">
        <v>103.6</v>
      </c>
      <c r="BB34" s="210">
        <v>142.4</v>
      </c>
      <c r="BC34" s="212">
        <v>0.83179999999999998</v>
      </c>
      <c r="BD34" s="211">
        <v>6885</v>
      </c>
      <c r="BE34" s="210">
        <v>0</v>
      </c>
      <c r="BF34" s="209">
        <v>0.11</v>
      </c>
      <c r="BG34" s="210">
        <v>178</v>
      </c>
      <c r="BH34" s="210">
        <v>117.4</v>
      </c>
      <c r="BI34" s="210">
        <v>142.4</v>
      </c>
      <c r="BJ34" s="212">
        <v>0.84670000000000001</v>
      </c>
      <c r="BK34" s="211">
        <v>9238</v>
      </c>
      <c r="BL34" s="210">
        <v>0</v>
      </c>
      <c r="BM34" s="209">
        <v>0.12</v>
      </c>
      <c r="BN34" s="210">
        <v>178</v>
      </c>
      <c r="BO34" s="210">
        <v>98.8</v>
      </c>
      <c r="BP34" s="210">
        <v>142.4</v>
      </c>
      <c r="BQ34" s="212">
        <v>0.84150000000000003</v>
      </c>
      <c r="BR34" s="211">
        <v>6268</v>
      </c>
      <c r="BS34" s="210">
        <v>0</v>
      </c>
      <c r="BT34" s="209">
        <v>0.1</v>
      </c>
      <c r="BU34" s="210">
        <v>178</v>
      </c>
      <c r="BV34" s="210">
        <v>118</v>
      </c>
      <c r="BW34" s="210">
        <v>142.4</v>
      </c>
      <c r="BX34" s="212">
        <v>0.5464</v>
      </c>
      <c r="BY34" s="211">
        <v>3604</v>
      </c>
      <c r="BZ34" s="210">
        <v>0</v>
      </c>
      <c r="CA34" s="209">
        <v>0.08</v>
      </c>
      <c r="CB34" s="210">
        <v>178</v>
      </c>
      <c r="CC34" s="210">
        <v>124</v>
      </c>
      <c r="CD34" s="210">
        <v>142.4</v>
      </c>
      <c r="CE34" s="212">
        <v>0.71819999999999995</v>
      </c>
      <c r="CF34" s="211">
        <v>7482</v>
      </c>
      <c r="CG34" s="210">
        <v>0</v>
      </c>
      <c r="CH34" s="209">
        <v>0.08</v>
      </c>
      <c r="CI34" s="210">
        <v>178</v>
      </c>
      <c r="CJ34" s="210">
        <v>145.6</v>
      </c>
      <c r="CK34" s="210">
        <v>145.6</v>
      </c>
      <c r="CL34" s="212">
        <v>0.69610000000000005</v>
      </c>
      <c r="CM34" s="211">
        <v>6204</v>
      </c>
      <c r="CN34" s="210">
        <v>0</v>
      </c>
      <c r="CO34" s="209">
        <v>0.09</v>
      </c>
      <c r="CP34" s="210">
        <v>178</v>
      </c>
      <c r="CQ34" s="210">
        <v>131.19999999999999</v>
      </c>
      <c r="CR34" s="210">
        <v>142.4</v>
      </c>
      <c r="CS34" s="212">
        <v>0.79069999999999996</v>
      </c>
      <c r="CT34" s="211">
        <v>9330</v>
      </c>
      <c r="CU34" s="210">
        <v>0</v>
      </c>
      <c r="CV34" s="209">
        <v>0.12</v>
      </c>
      <c r="CW34" s="210">
        <v>178</v>
      </c>
      <c r="CX34" s="210">
        <v>108</v>
      </c>
      <c r="CY34" s="210">
        <v>142.4</v>
      </c>
      <c r="CZ34" s="212">
        <v>0.63919999999999999</v>
      </c>
      <c r="DA34" s="211">
        <v>5052</v>
      </c>
      <c r="DB34" s="210">
        <v>0</v>
      </c>
      <c r="DC34" s="209">
        <v>0.1</v>
      </c>
      <c r="DD34" s="210">
        <v>178</v>
      </c>
      <c r="DE34" s="210">
        <v>97.2</v>
      </c>
      <c r="DF34" s="210">
        <v>142.4</v>
      </c>
      <c r="DG34" s="212">
        <v>0.51449999999999996</v>
      </c>
      <c r="DH34" s="211">
        <v>2870</v>
      </c>
      <c r="DI34" s="210">
        <v>0</v>
      </c>
      <c r="DJ34" s="209">
        <v>0.08</v>
      </c>
      <c r="DK34" s="210">
        <v>178</v>
      </c>
      <c r="DL34" s="210">
        <v>84.4</v>
      </c>
      <c r="DM34" s="210">
        <v>142.4</v>
      </c>
      <c r="DN34" s="212">
        <v>0.53849999999999998</v>
      </c>
      <c r="DO34" s="211">
        <v>1918</v>
      </c>
      <c r="DP34" s="210">
        <v>0</v>
      </c>
      <c r="DQ34" s="209">
        <v>0.06</v>
      </c>
      <c r="DR34" s="210">
        <v>178</v>
      </c>
      <c r="DS34" s="210">
        <v>98.4</v>
      </c>
      <c r="DT34" s="210">
        <v>142.4</v>
      </c>
      <c r="DU34" s="212">
        <v>0.6885</v>
      </c>
      <c r="DV34" s="211">
        <v>3572</v>
      </c>
      <c r="DW34" s="210">
        <v>0</v>
      </c>
      <c r="DX34" s="209">
        <v>7.0000000000000007E-2</v>
      </c>
    </row>
    <row r="35" spans="1:128">
      <c r="A35" s="197">
        <v>31</v>
      </c>
      <c r="B35" s="197" t="s">
        <v>286</v>
      </c>
      <c r="C35" s="210">
        <v>110</v>
      </c>
      <c r="D35" s="210">
        <v>0</v>
      </c>
      <c r="E35" s="210"/>
      <c r="F35" s="212"/>
      <c r="G35" s="211"/>
      <c r="H35" s="210">
        <v>0</v>
      </c>
      <c r="I35" s="209"/>
      <c r="J35" s="210">
        <v>110</v>
      </c>
      <c r="K35" s="210">
        <v>0</v>
      </c>
      <c r="L35" s="210"/>
      <c r="M35" s="212"/>
      <c r="N35" s="211"/>
      <c r="O35" s="210">
        <v>0</v>
      </c>
      <c r="P35" s="209"/>
      <c r="Q35" s="210">
        <v>110</v>
      </c>
      <c r="R35" s="210">
        <v>0</v>
      </c>
      <c r="S35" s="210"/>
      <c r="T35" s="212"/>
      <c r="U35" s="211"/>
      <c r="V35" s="210">
        <v>0</v>
      </c>
      <c r="W35" s="209"/>
      <c r="X35" s="210">
        <v>110</v>
      </c>
      <c r="Y35" s="210">
        <v>0</v>
      </c>
      <c r="Z35" s="210"/>
      <c r="AA35" s="212"/>
      <c r="AB35" s="211"/>
      <c r="AC35" s="210">
        <v>0</v>
      </c>
      <c r="AD35" s="209"/>
      <c r="AE35" s="210">
        <v>110</v>
      </c>
      <c r="AF35" s="210">
        <v>24.7</v>
      </c>
      <c r="AG35" s="210">
        <v>88</v>
      </c>
      <c r="AH35" s="212">
        <v>0.99350000000000005</v>
      </c>
      <c r="AI35" s="211">
        <v>5423</v>
      </c>
      <c r="AJ35" s="210">
        <v>0</v>
      </c>
      <c r="AK35" s="209">
        <v>0.21</v>
      </c>
      <c r="AL35" s="210">
        <v>110</v>
      </c>
      <c r="AM35" s="210">
        <v>28.2</v>
      </c>
      <c r="AN35" s="210">
        <v>88</v>
      </c>
      <c r="AO35" s="212">
        <v>0.99280000000000002</v>
      </c>
      <c r="AP35" s="211">
        <v>9325</v>
      </c>
      <c r="AQ35" s="210">
        <v>0</v>
      </c>
      <c r="AR35" s="209">
        <v>0.36</v>
      </c>
      <c r="AS35" s="210">
        <v>110</v>
      </c>
      <c r="AT35" s="210">
        <v>21.4</v>
      </c>
      <c r="AU35" s="210">
        <v>88</v>
      </c>
      <c r="AV35" s="212">
        <v>0.98880000000000001</v>
      </c>
      <c r="AW35" s="211">
        <v>7809</v>
      </c>
      <c r="AX35" s="210">
        <v>0</v>
      </c>
      <c r="AY35" s="209">
        <v>0.37</v>
      </c>
      <c r="AZ35" s="210">
        <v>110</v>
      </c>
      <c r="BA35" s="210">
        <v>24.2</v>
      </c>
      <c r="BB35" s="210">
        <v>88</v>
      </c>
      <c r="BC35" s="212">
        <v>0.99329999999999996</v>
      </c>
      <c r="BD35" s="211">
        <v>12426</v>
      </c>
      <c r="BE35" s="210">
        <v>0</v>
      </c>
      <c r="BF35" s="209">
        <v>0.59</v>
      </c>
      <c r="BG35" s="210">
        <v>110</v>
      </c>
      <c r="BH35" s="210">
        <v>27.3</v>
      </c>
      <c r="BI35" s="210">
        <v>88</v>
      </c>
      <c r="BJ35" s="212">
        <v>0.98909999999999998</v>
      </c>
      <c r="BK35" s="211">
        <v>11133</v>
      </c>
      <c r="BL35" s="210">
        <v>0</v>
      </c>
      <c r="BM35" s="209">
        <v>0.45</v>
      </c>
      <c r="BN35" s="210">
        <v>110</v>
      </c>
      <c r="BO35" s="210">
        <v>31.1</v>
      </c>
      <c r="BP35" s="210">
        <v>88</v>
      </c>
      <c r="BQ35" s="212">
        <v>0.99119999999999997</v>
      </c>
      <c r="BR35" s="211">
        <v>10018</v>
      </c>
      <c r="BS35" s="210">
        <v>0</v>
      </c>
      <c r="BT35" s="209">
        <v>0.35</v>
      </c>
      <c r="BU35" s="210">
        <v>110</v>
      </c>
      <c r="BV35" s="210">
        <v>35.4</v>
      </c>
      <c r="BW35" s="210">
        <v>88</v>
      </c>
      <c r="BX35" s="212">
        <v>0.98770000000000002</v>
      </c>
      <c r="BY35" s="211">
        <v>12822</v>
      </c>
      <c r="BZ35" s="210">
        <v>0</v>
      </c>
      <c r="CA35" s="209">
        <v>0.46</v>
      </c>
      <c r="CB35" s="210">
        <v>110</v>
      </c>
      <c r="CC35" s="210">
        <v>39.6</v>
      </c>
      <c r="CD35" s="210">
        <v>88</v>
      </c>
      <c r="CE35" s="212">
        <v>0.99080000000000001</v>
      </c>
      <c r="CF35" s="211">
        <v>15613</v>
      </c>
      <c r="CG35" s="210">
        <v>0</v>
      </c>
      <c r="CH35" s="209">
        <v>0.46</v>
      </c>
      <c r="CI35" s="210">
        <v>110</v>
      </c>
      <c r="CJ35" s="210">
        <v>37.299999999999997</v>
      </c>
      <c r="CK35" s="210">
        <v>88</v>
      </c>
      <c r="CL35" s="212">
        <v>0.98880000000000001</v>
      </c>
      <c r="CM35" s="211">
        <v>13782</v>
      </c>
      <c r="CN35" s="210">
        <v>0</v>
      </c>
      <c r="CO35" s="209">
        <v>0.44</v>
      </c>
      <c r="CP35" s="210">
        <v>110</v>
      </c>
      <c r="CQ35" s="210">
        <v>16.7</v>
      </c>
      <c r="CR35" s="210">
        <v>88</v>
      </c>
      <c r="CS35" s="212">
        <v>0.98060000000000003</v>
      </c>
      <c r="CT35" s="211">
        <v>6409</v>
      </c>
      <c r="CU35" s="210">
        <v>0</v>
      </c>
      <c r="CV35" s="209">
        <v>0.36</v>
      </c>
      <c r="CW35" s="210">
        <v>110</v>
      </c>
      <c r="CX35" s="210">
        <v>23.5</v>
      </c>
      <c r="CY35" s="210">
        <v>88</v>
      </c>
      <c r="CZ35" s="212">
        <v>0.98170000000000002</v>
      </c>
      <c r="DA35" s="211">
        <v>5428</v>
      </c>
      <c r="DB35" s="210">
        <v>0</v>
      </c>
      <c r="DC35" s="209">
        <v>0.22</v>
      </c>
      <c r="DD35" s="210">
        <v>110</v>
      </c>
      <c r="DE35" s="210">
        <v>41.8</v>
      </c>
      <c r="DF35" s="210">
        <v>88</v>
      </c>
      <c r="DG35" s="212">
        <v>0.99390000000000001</v>
      </c>
      <c r="DH35" s="211">
        <v>14341</v>
      </c>
      <c r="DI35" s="210">
        <v>0</v>
      </c>
      <c r="DJ35" s="209">
        <v>0.4</v>
      </c>
      <c r="DK35" s="210">
        <v>110</v>
      </c>
      <c r="DL35" s="210">
        <v>40.799999999999997</v>
      </c>
      <c r="DM35" s="210">
        <v>88</v>
      </c>
      <c r="DN35" s="212">
        <v>0.99450000000000005</v>
      </c>
      <c r="DO35" s="211">
        <v>14934</v>
      </c>
      <c r="DP35" s="210">
        <v>0</v>
      </c>
      <c r="DQ35" s="209">
        <v>0.43</v>
      </c>
      <c r="DR35" s="210">
        <v>110</v>
      </c>
      <c r="DS35" s="210">
        <v>41.8</v>
      </c>
      <c r="DT35" s="210">
        <v>88</v>
      </c>
      <c r="DU35" s="212">
        <v>0.99519999999999997</v>
      </c>
      <c r="DV35" s="211">
        <v>17170</v>
      </c>
      <c r="DW35" s="210">
        <v>0</v>
      </c>
      <c r="DX35" s="209">
        <v>0.5</v>
      </c>
    </row>
    <row r="36" spans="1:128">
      <c r="A36" s="197">
        <v>32</v>
      </c>
      <c r="B36" s="197" t="s">
        <v>287</v>
      </c>
      <c r="C36" s="210">
        <v>320</v>
      </c>
      <c r="D36" s="210">
        <v>246</v>
      </c>
      <c r="E36" s="210">
        <v>256</v>
      </c>
      <c r="F36" s="212">
        <v>0.97729999999999995</v>
      </c>
      <c r="G36" s="211">
        <v>104850</v>
      </c>
      <c r="H36" s="210">
        <v>0</v>
      </c>
      <c r="I36" s="209">
        <v>0.61</v>
      </c>
      <c r="J36" s="210">
        <v>320</v>
      </c>
      <c r="K36" s="210">
        <v>264</v>
      </c>
      <c r="L36" s="210">
        <v>264</v>
      </c>
      <c r="M36" s="212">
        <v>0.97940000000000005</v>
      </c>
      <c r="N36" s="211">
        <v>111780</v>
      </c>
      <c r="O36" s="210">
        <v>0</v>
      </c>
      <c r="P36" s="209">
        <v>0.57999999999999996</v>
      </c>
      <c r="Q36" s="210">
        <v>320</v>
      </c>
      <c r="R36" s="210">
        <v>264</v>
      </c>
      <c r="S36" s="210">
        <v>264</v>
      </c>
      <c r="T36" s="212">
        <v>0.9819</v>
      </c>
      <c r="U36" s="211">
        <v>114850</v>
      </c>
      <c r="V36" s="210">
        <v>0</v>
      </c>
      <c r="W36" s="209">
        <v>0.62</v>
      </c>
      <c r="X36" s="210">
        <v>320</v>
      </c>
      <c r="Y36" s="210">
        <v>252</v>
      </c>
      <c r="Z36" s="210">
        <v>256</v>
      </c>
      <c r="AA36" s="212">
        <v>0.98470000000000002</v>
      </c>
      <c r="AB36" s="211">
        <v>107450</v>
      </c>
      <c r="AC36" s="210">
        <v>0</v>
      </c>
      <c r="AD36" s="209">
        <v>0.57999999999999996</v>
      </c>
      <c r="AE36" s="210">
        <v>320</v>
      </c>
      <c r="AF36" s="210">
        <v>264</v>
      </c>
      <c r="AG36" s="210">
        <v>264</v>
      </c>
      <c r="AH36" s="212">
        <v>0.9869</v>
      </c>
      <c r="AI36" s="211">
        <v>108970</v>
      </c>
      <c r="AJ36" s="210">
        <v>0</v>
      </c>
      <c r="AK36" s="209">
        <v>0.56000000000000005</v>
      </c>
      <c r="AL36" s="210">
        <v>320</v>
      </c>
      <c r="AM36" s="210">
        <v>256</v>
      </c>
      <c r="AN36" s="210">
        <v>256</v>
      </c>
      <c r="AO36" s="212">
        <v>0.98619999999999997</v>
      </c>
      <c r="AP36" s="211">
        <v>111020</v>
      </c>
      <c r="AQ36" s="210">
        <v>0</v>
      </c>
      <c r="AR36" s="209">
        <v>0.61</v>
      </c>
      <c r="AS36" s="210">
        <v>320</v>
      </c>
      <c r="AT36" s="210">
        <v>264</v>
      </c>
      <c r="AU36" s="210">
        <v>264</v>
      </c>
      <c r="AV36" s="212">
        <v>0.98360000000000003</v>
      </c>
      <c r="AW36" s="211">
        <v>108270</v>
      </c>
      <c r="AX36" s="210">
        <v>0</v>
      </c>
      <c r="AY36" s="209">
        <v>0.56000000000000005</v>
      </c>
      <c r="AZ36" s="210">
        <v>320</v>
      </c>
      <c r="BA36" s="210">
        <v>252</v>
      </c>
      <c r="BB36" s="210">
        <v>256</v>
      </c>
      <c r="BC36" s="212">
        <v>0.98019999999999996</v>
      </c>
      <c r="BD36" s="211">
        <v>102130</v>
      </c>
      <c r="BE36" s="210">
        <v>0</v>
      </c>
      <c r="BF36" s="209">
        <v>0.56999999999999995</v>
      </c>
      <c r="BG36" s="210">
        <v>320</v>
      </c>
      <c r="BH36" s="210">
        <v>244</v>
      </c>
      <c r="BI36" s="210">
        <v>256</v>
      </c>
      <c r="BJ36" s="212">
        <v>0.9839</v>
      </c>
      <c r="BK36" s="211">
        <v>104380</v>
      </c>
      <c r="BL36" s="210">
        <v>0</v>
      </c>
      <c r="BM36" s="209">
        <v>0.57999999999999996</v>
      </c>
      <c r="BN36" s="210">
        <v>320</v>
      </c>
      <c r="BO36" s="210">
        <v>244</v>
      </c>
      <c r="BP36" s="210">
        <v>256</v>
      </c>
      <c r="BQ36" s="212">
        <v>0.98680000000000001</v>
      </c>
      <c r="BR36" s="211">
        <v>97480</v>
      </c>
      <c r="BS36" s="210">
        <v>0</v>
      </c>
      <c r="BT36" s="209">
        <v>0.54</v>
      </c>
      <c r="BU36" s="210">
        <v>320</v>
      </c>
      <c r="BV36" s="210">
        <v>238</v>
      </c>
      <c r="BW36" s="210">
        <v>256</v>
      </c>
      <c r="BX36" s="212">
        <v>0.98809999999999998</v>
      </c>
      <c r="BY36" s="211">
        <v>94640</v>
      </c>
      <c r="BZ36" s="210">
        <v>0</v>
      </c>
      <c r="CA36" s="209">
        <v>0.6</v>
      </c>
      <c r="CB36" s="210">
        <v>320</v>
      </c>
      <c r="CC36" s="210">
        <v>240</v>
      </c>
      <c r="CD36" s="210">
        <v>256</v>
      </c>
      <c r="CE36" s="212">
        <v>0.98880000000000001</v>
      </c>
      <c r="CF36" s="211">
        <v>109050</v>
      </c>
      <c r="CG36" s="210">
        <v>0</v>
      </c>
      <c r="CH36" s="209">
        <v>0.6</v>
      </c>
      <c r="CI36" s="210">
        <v>320</v>
      </c>
      <c r="CJ36" s="210">
        <v>260</v>
      </c>
      <c r="CK36" s="210">
        <v>260</v>
      </c>
      <c r="CL36" s="212">
        <v>0.98499999999999999</v>
      </c>
      <c r="CM36" s="211">
        <v>107770</v>
      </c>
      <c r="CN36" s="210">
        <v>0</v>
      </c>
      <c r="CO36" s="209">
        <v>0.57999999999999996</v>
      </c>
      <c r="CP36" s="210">
        <v>320</v>
      </c>
      <c r="CQ36" s="210">
        <v>254</v>
      </c>
      <c r="CR36" s="210">
        <v>256</v>
      </c>
      <c r="CS36" s="212">
        <v>0.98829999999999996</v>
      </c>
      <c r="CT36" s="211">
        <v>115710</v>
      </c>
      <c r="CU36" s="210">
        <v>0</v>
      </c>
      <c r="CV36" s="209">
        <v>0.62</v>
      </c>
      <c r="CW36" s="210">
        <v>320</v>
      </c>
      <c r="CX36" s="210">
        <v>262</v>
      </c>
      <c r="CY36" s="210">
        <v>262</v>
      </c>
      <c r="CZ36" s="212">
        <v>0.98450000000000004</v>
      </c>
      <c r="DA36" s="211">
        <v>110920</v>
      </c>
      <c r="DB36" s="210">
        <v>0</v>
      </c>
      <c r="DC36" s="209">
        <v>0.6</v>
      </c>
      <c r="DD36" s="210">
        <v>320</v>
      </c>
      <c r="DE36" s="210">
        <v>260</v>
      </c>
      <c r="DF36" s="210">
        <v>260</v>
      </c>
      <c r="DG36" s="212">
        <v>0.98460000000000003</v>
      </c>
      <c r="DH36" s="211">
        <v>114930</v>
      </c>
      <c r="DI36" s="210">
        <v>0</v>
      </c>
      <c r="DJ36" s="209">
        <v>0.6</v>
      </c>
      <c r="DK36" s="210">
        <v>320</v>
      </c>
      <c r="DL36" s="210">
        <v>250</v>
      </c>
      <c r="DM36" s="210">
        <v>256</v>
      </c>
      <c r="DN36" s="212">
        <v>0.98450000000000004</v>
      </c>
      <c r="DO36" s="211">
        <v>109590</v>
      </c>
      <c r="DP36" s="210">
        <v>0</v>
      </c>
      <c r="DQ36" s="209">
        <v>0.6</v>
      </c>
      <c r="DR36" s="210">
        <v>320</v>
      </c>
      <c r="DS36" s="210">
        <v>272</v>
      </c>
      <c r="DT36" s="210">
        <v>272</v>
      </c>
      <c r="DU36" s="212">
        <v>0.98519999999999996</v>
      </c>
      <c r="DV36" s="211">
        <v>104400</v>
      </c>
      <c r="DW36" s="210">
        <v>0</v>
      </c>
      <c r="DX36" s="209">
        <v>0.54</v>
      </c>
    </row>
    <row r="37" spans="1:128">
      <c r="A37" s="197">
        <v>33</v>
      </c>
      <c r="B37" s="197" t="s">
        <v>288</v>
      </c>
      <c r="C37" s="210">
        <v>150</v>
      </c>
      <c r="D37" s="210">
        <v>0</v>
      </c>
      <c r="E37" s="210">
        <v>120</v>
      </c>
      <c r="F37" s="212">
        <v>0.97430000000000005</v>
      </c>
      <c r="G37" s="211">
        <v>41667</v>
      </c>
      <c r="H37" s="210">
        <v>0</v>
      </c>
      <c r="I37" s="209">
        <v>0.54</v>
      </c>
      <c r="J37" s="210">
        <v>150</v>
      </c>
      <c r="K37" s="210">
        <v>0</v>
      </c>
      <c r="L37" s="210">
        <v>120</v>
      </c>
      <c r="M37" s="212">
        <v>0.97430000000000005</v>
      </c>
      <c r="N37" s="211">
        <v>43056</v>
      </c>
      <c r="O37" s="210">
        <v>0</v>
      </c>
      <c r="P37" s="209">
        <v>0.52</v>
      </c>
      <c r="Q37" s="210">
        <v>150</v>
      </c>
      <c r="R37" s="210">
        <v>0</v>
      </c>
      <c r="S37" s="210">
        <v>120</v>
      </c>
      <c r="T37" s="212">
        <v>0.97430000000000005</v>
      </c>
      <c r="U37" s="211">
        <v>41667</v>
      </c>
      <c r="V37" s="210">
        <v>0</v>
      </c>
      <c r="W37" s="209">
        <v>0.54</v>
      </c>
      <c r="X37" s="210">
        <v>150</v>
      </c>
      <c r="Y37" s="210">
        <v>0</v>
      </c>
      <c r="Z37" s="210">
        <v>120</v>
      </c>
      <c r="AA37" s="212">
        <v>0.97430000000000005</v>
      </c>
      <c r="AB37" s="211">
        <v>43056</v>
      </c>
      <c r="AC37" s="210">
        <v>0</v>
      </c>
      <c r="AD37" s="209">
        <v>0.52</v>
      </c>
      <c r="AE37" s="210">
        <v>150</v>
      </c>
      <c r="AF37" s="210">
        <v>124</v>
      </c>
      <c r="AG37" s="210">
        <v>124</v>
      </c>
      <c r="AH37" s="212">
        <v>0.9708</v>
      </c>
      <c r="AI37" s="211">
        <v>43958</v>
      </c>
      <c r="AJ37" s="210">
        <v>0</v>
      </c>
      <c r="AK37" s="209">
        <v>0.49</v>
      </c>
      <c r="AL37" s="210">
        <v>150</v>
      </c>
      <c r="AM37" s="210">
        <v>120</v>
      </c>
      <c r="AN37" s="210">
        <v>120</v>
      </c>
      <c r="AO37" s="212">
        <v>0.97450000000000003</v>
      </c>
      <c r="AP37" s="211">
        <v>44316</v>
      </c>
      <c r="AQ37" s="210">
        <v>0</v>
      </c>
      <c r="AR37" s="209">
        <v>0.53</v>
      </c>
      <c r="AS37" s="210">
        <v>150</v>
      </c>
      <c r="AT37" s="210">
        <v>126.4</v>
      </c>
      <c r="AU37" s="210">
        <v>126.4</v>
      </c>
      <c r="AV37" s="212">
        <v>0.96840000000000004</v>
      </c>
      <c r="AW37" s="211">
        <v>44304</v>
      </c>
      <c r="AX37" s="210">
        <v>0</v>
      </c>
      <c r="AY37" s="209">
        <v>0.49</v>
      </c>
      <c r="AZ37" s="210">
        <v>150</v>
      </c>
      <c r="BA37" s="210">
        <v>116</v>
      </c>
      <c r="BB37" s="210">
        <v>120</v>
      </c>
      <c r="BC37" s="212">
        <v>0.96960000000000002</v>
      </c>
      <c r="BD37" s="211">
        <v>42366</v>
      </c>
      <c r="BE37" s="210">
        <v>0</v>
      </c>
      <c r="BF37" s="209">
        <v>0.52</v>
      </c>
      <c r="BG37" s="210">
        <v>150</v>
      </c>
      <c r="BH37" s="210">
        <v>118</v>
      </c>
      <c r="BI37" s="210">
        <v>120</v>
      </c>
      <c r="BJ37" s="212">
        <v>0.97689999999999999</v>
      </c>
      <c r="BK37" s="211">
        <v>38720</v>
      </c>
      <c r="BL37" s="210">
        <v>0</v>
      </c>
      <c r="BM37" s="209">
        <v>0.45</v>
      </c>
      <c r="BN37" s="210">
        <v>150</v>
      </c>
      <c r="BO37" s="210">
        <v>78</v>
      </c>
      <c r="BP37" s="210">
        <v>120</v>
      </c>
      <c r="BQ37" s="212">
        <v>0.98089999999999999</v>
      </c>
      <c r="BR37" s="211">
        <v>39138</v>
      </c>
      <c r="BS37" s="210">
        <v>34154.15</v>
      </c>
      <c r="BT37" s="209">
        <v>0.69</v>
      </c>
      <c r="BU37" s="210">
        <v>150</v>
      </c>
      <c r="BV37" s="210">
        <v>83.2</v>
      </c>
      <c r="BW37" s="210">
        <v>120</v>
      </c>
      <c r="BX37" s="212">
        <v>0.98199999999999998</v>
      </c>
      <c r="BY37" s="211">
        <v>34734</v>
      </c>
      <c r="BZ37" s="210">
        <v>32942.410000000003</v>
      </c>
      <c r="CA37" s="209">
        <v>0.63</v>
      </c>
      <c r="CB37" s="210">
        <v>150</v>
      </c>
      <c r="CC37" s="210">
        <v>85.6</v>
      </c>
      <c r="CD37" s="210">
        <v>120</v>
      </c>
      <c r="CE37" s="212">
        <v>0.98319999999999996</v>
      </c>
      <c r="CF37" s="211">
        <v>39472</v>
      </c>
      <c r="CG37" s="210">
        <v>37569.879999999997</v>
      </c>
      <c r="CH37" s="209">
        <v>0.63</v>
      </c>
      <c r="CI37" s="210">
        <v>150</v>
      </c>
      <c r="CJ37" s="210">
        <v>84.4</v>
      </c>
      <c r="CK37" s="210">
        <v>120</v>
      </c>
      <c r="CL37" s="212">
        <v>0.97950000000000004</v>
      </c>
      <c r="CM37" s="211">
        <v>38128</v>
      </c>
      <c r="CN37" s="210">
        <v>35713</v>
      </c>
      <c r="CO37" s="209">
        <v>0.64</v>
      </c>
      <c r="CP37" s="210">
        <v>150</v>
      </c>
      <c r="CQ37" s="210">
        <v>83.2</v>
      </c>
      <c r="CR37" s="210">
        <v>120</v>
      </c>
      <c r="CS37" s="212">
        <v>0.98080000000000001</v>
      </c>
      <c r="CT37" s="211">
        <v>40148</v>
      </c>
      <c r="CU37" s="210">
        <v>36427</v>
      </c>
      <c r="CV37" s="209">
        <v>0.66</v>
      </c>
      <c r="CW37" s="210">
        <v>150</v>
      </c>
      <c r="CX37" s="210">
        <v>94</v>
      </c>
      <c r="CY37" s="210">
        <v>120</v>
      </c>
      <c r="CZ37" s="212">
        <v>0.9768</v>
      </c>
      <c r="DA37" s="211">
        <v>36382</v>
      </c>
      <c r="DB37" s="210">
        <v>0</v>
      </c>
      <c r="DC37" s="209">
        <v>0.55000000000000004</v>
      </c>
      <c r="DD37" s="210">
        <v>150</v>
      </c>
      <c r="DE37" s="210">
        <v>85.6</v>
      </c>
      <c r="DF37" s="210">
        <v>120</v>
      </c>
      <c r="DG37" s="212">
        <v>0.97960000000000003</v>
      </c>
      <c r="DH37" s="211">
        <v>41962</v>
      </c>
      <c r="DI37" s="210">
        <v>37432</v>
      </c>
      <c r="DJ37" s="209">
        <v>0.67</v>
      </c>
      <c r="DK37" s="210">
        <v>150</v>
      </c>
      <c r="DL37" s="210">
        <v>85.6</v>
      </c>
      <c r="DM37" s="210">
        <v>120</v>
      </c>
      <c r="DN37" s="212">
        <v>0.98</v>
      </c>
      <c r="DO37" s="211">
        <v>40526</v>
      </c>
      <c r="DP37" s="210">
        <v>37448</v>
      </c>
      <c r="DQ37" s="209">
        <v>0.65</v>
      </c>
      <c r="DR37" s="210">
        <v>150</v>
      </c>
      <c r="DS37" s="210">
        <v>120.8</v>
      </c>
      <c r="DT37" s="210">
        <v>120.8</v>
      </c>
      <c r="DU37" s="212">
        <v>0.97109999999999996</v>
      </c>
      <c r="DV37" s="211">
        <v>40940</v>
      </c>
      <c r="DW37" s="210">
        <v>0</v>
      </c>
      <c r="DX37" s="209">
        <v>0.48</v>
      </c>
    </row>
    <row r="38" spans="1:128">
      <c r="A38" s="197">
        <v>34</v>
      </c>
      <c r="B38" s="197" t="s">
        <v>269</v>
      </c>
      <c r="C38" s="210">
        <v>193</v>
      </c>
      <c r="D38" s="210">
        <v>58.64</v>
      </c>
      <c r="E38" s="210">
        <v>154.4</v>
      </c>
      <c r="F38" s="212">
        <v>0.99329999999999996</v>
      </c>
      <c r="G38" s="211">
        <v>32847</v>
      </c>
      <c r="H38" s="210">
        <v>26235.52</v>
      </c>
      <c r="I38" s="209">
        <v>0.71</v>
      </c>
      <c r="J38" s="210">
        <v>193</v>
      </c>
      <c r="K38" s="210">
        <v>58.4</v>
      </c>
      <c r="L38" s="210">
        <v>154.4</v>
      </c>
      <c r="M38" s="212">
        <v>0.9919</v>
      </c>
      <c r="N38" s="211">
        <v>33245</v>
      </c>
      <c r="O38" s="210">
        <v>26965.56</v>
      </c>
      <c r="P38" s="209">
        <v>0.7</v>
      </c>
      <c r="Q38" s="210">
        <v>193</v>
      </c>
      <c r="R38" s="210">
        <v>56.8</v>
      </c>
      <c r="S38" s="210">
        <v>154.4</v>
      </c>
      <c r="T38" s="212">
        <v>0.99250000000000005</v>
      </c>
      <c r="U38" s="211">
        <v>33065</v>
      </c>
      <c r="V38" s="210">
        <v>25425.47</v>
      </c>
      <c r="W38" s="209">
        <v>0.74</v>
      </c>
      <c r="X38" s="210">
        <v>193</v>
      </c>
      <c r="Y38" s="210">
        <v>57.92</v>
      </c>
      <c r="Z38" s="210">
        <v>154.4</v>
      </c>
      <c r="AA38" s="212">
        <v>0.99260000000000004</v>
      </c>
      <c r="AB38" s="211">
        <v>32693</v>
      </c>
      <c r="AC38" s="210">
        <v>26771.9</v>
      </c>
      <c r="AD38" s="209">
        <v>0.69</v>
      </c>
      <c r="AE38" s="210">
        <v>193</v>
      </c>
      <c r="AF38" s="210">
        <v>55.76</v>
      </c>
      <c r="AG38" s="210">
        <v>154.4</v>
      </c>
      <c r="AH38" s="212">
        <v>0.9929</v>
      </c>
      <c r="AI38" s="211">
        <v>32409</v>
      </c>
      <c r="AJ38" s="210">
        <v>25822.61</v>
      </c>
      <c r="AK38" s="209">
        <v>0.71</v>
      </c>
      <c r="AL38" s="210">
        <v>193</v>
      </c>
      <c r="AM38" s="210">
        <v>55.84</v>
      </c>
      <c r="AN38" s="210">
        <v>154.4</v>
      </c>
      <c r="AO38" s="212">
        <v>0.99099999999999999</v>
      </c>
      <c r="AP38" s="211">
        <v>32061</v>
      </c>
      <c r="AQ38" s="210">
        <v>24976.05</v>
      </c>
      <c r="AR38" s="209">
        <v>0.73</v>
      </c>
      <c r="AS38" s="210">
        <v>193</v>
      </c>
      <c r="AT38" s="210">
        <v>52.72</v>
      </c>
      <c r="AU38" s="210">
        <v>154.4</v>
      </c>
      <c r="AV38" s="212">
        <v>0.99470000000000003</v>
      </c>
      <c r="AW38" s="211">
        <v>30913</v>
      </c>
      <c r="AX38" s="210">
        <v>24519.56</v>
      </c>
      <c r="AY38" s="209">
        <v>0.71</v>
      </c>
      <c r="AZ38" s="210">
        <v>193</v>
      </c>
      <c r="BA38" s="210">
        <v>49.28</v>
      </c>
      <c r="BB38" s="210">
        <v>154.4</v>
      </c>
      <c r="BC38" s="212">
        <v>0.99880000000000002</v>
      </c>
      <c r="BD38" s="211">
        <v>28983</v>
      </c>
      <c r="BE38" s="210">
        <v>22342.12</v>
      </c>
      <c r="BF38" s="209">
        <v>0.73</v>
      </c>
      <c r="BG38" s="210">
        <v>193</v>
      </c>
      <c r="BH38" s="210">
        <v>47.04</v>
      </c>
      <c r="BI38" s="210">
        <v>154.4</v>
      </c>
      <c r="BJ38" s="212">
        <v>0.99890000000000001</v>
      </c>
      <c r="BK38" s="211">
        <v>28307</v>
      </c>
      <c r="BL38" s="210">
        <v>22090.33</v>
      </c>
      <c r="BM38" s="209">
        <v>0.72</v>
      </c>
      <c r="BN38" s="210">
        <v>193</v>
      </c>
      <c r="BO38" s="210">
        <v>46.56</v>
      </c>
      <c r="BP38" s="210">
        <v>154.4</v>
      </c>
      <c r="BQ38" s="212">
        <v>0.99950000000000006</v>
      </c>
      <c r="BR38" s="211">
        <v>28919</v>
      </c>
      <c r="BS38" s="210">
        <v>21889.43</v>
      </c>
      <c r="BT38" s="209">
        <v>0.74</v>
      </c>
      <c r="BU38" s="210">
        <v>193</v>
      </c>
      <c r="BV38" s="210">
        <v>47.76</v>
      </c>
      <c r="BW38" s="210">
        <v>154.4</v>
      </c>
      <c r="BX38" s="212">
        <v>0.99939999999999996</v>
      </c>
      <c r="BY38" s="211">
        <v>27701</v>
      </c>
      <c r="BZ38" s="210">
        <v>20252.669999999998</v>
      </c>
      <c r="CA38" s="209">
        <v>0.77</v>
      </c>
      <c r="CB38" s="210">
        <v>193</v>
      </c>
      <c r="CC38" s="210">
        <v>52.72</v>
      </c>
      <c r="CD38" s="210">
        <v>154.4</v>
      </c>
      <c r="CE38" s="212">
        <v>0.99939999999999996</v>
      </c>
      <c r="CF38" s="211">
        <v>31945</v>
      </c>
      <c r="CG38" s="210">
        <v>24635.42</v>
      </c>
      <c r="CH38" s="209">
        <v>0.77</v>
      </c>
      <c r="CI38" s="210">
        <v>193</v>
      </c>
      <c r="CJ38" s="210">
        <v>54.72</v>
      </c>
      <c r="CK38" s="210">
        <v>154.4</v>
      </c>
      <c r="CL38" s="212">
        <v>0.99919999999999998</v>
      </c>
      <c r="CM38" s="211">
        <v>29815</v>
      </c>
      <c r="CN38" s="210">
        <v>24699</v>
      </c>
      <c r="CO38" s="209">
        <v>0.68</v>
      </c>
      <c r="CP38" s="210">
        <v>193</v>
      </c>
      <c r="CQ38" s="210">
        <v>54.64</v>
      </c>
      <c r="CR38" s="210">
        <v>154.4</v>
      </c>
      <c r="CS38" s="212">
        <v>0.99890000000000001</v>
      </c>
      <c r="CT38" s="211">
        <v>33307</v>
      </c>
      <c r="CU38" s="210">
        <v>25479</v>
      </c>
      <c r="CV38" s="209">
        <v>0.74</v>
      </c>
      <c r="CW38" s="210">
        <v>193</v>
      </c>
      <c r="CX38" s="210">
        <v>50.88</v>
      </c>
      <c r="CY38" s="210">
        <v>154.4</v>
      </c>
      <c r="CZ38" s="212">
        <v>0.99829999999999997</v>
      </c>
      <c r="DA38" s="211">
        <v>30651</v>
      </c>
      <c r="DB38" s="210">
        <v>23021</v>
      </c>
      <c r="DC38" s="209">
        <v>0.75</v>
      </c>
      <c r="DD38" s="210">
        <v>193</v>
      </c>
      <c r="DE38" s="210">
        <v>51.04</v>
      </c>
      <c r="DF38" s="210">
        <v>154.4</v>
      </c>
      <c r="DG38" s="212">
        <v>0.99809999999999999</v>
      </c>
      <c r="DH38" s="211">
        <v>31865</v>
      </c>
      <c r="DI38" s="210">
        <v>23855</v>
      </c>
      <c r="DJ38" s="209">
        <v>0.76</v>
      </c>
      <c r="DK38" s="210">
        <v>193</v>
      </c>
      <c r="DL38" s="210">
        <v>52.56</v>
      </c>
      <c r="DM38" s="210">
        <v>154.4</v>
      </c>
      <c r="DN38" s="212">
        <v>0.99850000000000005</v>
      </c>
      <c r="DO38" s="211">
        <v>31479</v>
      </c>
      <c r="DP38" s="210">
        <v>24542</v>
      </c>
      <c r="DQ38" s="209">
        <v>0.72</v>
      </c>
      <c r="DR38" s="210">
        <v>193</v>
      </c>
      <c r="DS38" s="210">
        <v>58.24</v>
      </c>
      <c r="DT38" s="210">
        <v>154.4</v>
      </c>
      <c r="DU38" s="212">
        <v>0.99809999999999999</v>
      </c>
      <c r="DV38" s="211">
        <v>28659</v>
      </c>
      <c r="DW38" s="210">
        <v>26190</v>
      </c>
      <c r="DX38" s="209">
        <v>0.61</v>
      </c>
    </row>
    <row r="39" spans="1:128">
      <c r="A39" s="197">
        <v>35</v>
      </c>
      <c r="B39" s="197" t="s">
        <v>270</v>
      </c>
      <c r="C39" s="210">
        <v>197</v>
      </c>
      <c r="D39" s="210">
        <v>148.80000000000001</v>
      </c>
      <c r="E39" s="210">
        <v>157.6</v>
      </c>
      <c r="F39" s="212">
        <v>0.95979999999999999</v>
      </c>
      <c r="G39" s="211">
        <v>73455</v>
      </c>
      <c r="H39" s="210">
        <v>61697.48</v>
      </c>
      <c r="I39" s="209">
        <v>0.71</v>
      </c>
      <c r="J39" s="210">
        <v>197</v>
      </c>
      <c r="K39" s="210">
        <v>144.80000000000001</v>
      </c>
      <c r="L39" s="210">
        <v>157.6</v>
      </c>
      <c r="M39" s="212">
        <v>0.96079999999999999</v>
      </c>
      <c r="N39" s="211">
        <v>73657</v>
      </c>
      <c r="O39" s="210">
        <v>62104.88</v>
      </c>
      <c r="P39" s="209">
        <v>0.71</v>
      </c>
      <c r="Q39" s="210">
        <v>197</v>
      </c>
      <c r="R39" s="210">
        <v>181.6</v>
      </c>
      <c r="S39" s="210">
        <v>181.6</v>
      </c>
      <c r="T39" s="212">
        <v>0.96309999999999996</v>
      </c>
      <c r="U39" s="211">
        <v>68446</v>
      </c>
      <c r="V39" s="210">
        <v>0</v>
      </c>
      <c r="W39" s="209">
        <v>0.54</v>
      </c>
      <c r="X39" s="210">
        <v>197</v>
      </c>
      <c r="Y39" s="210">
        <v>131.19999999999999</v>
      </c>
      <c r="Z39" s="210">
        <v>157.6</v>
      </c>
      <c r="AA39" s="212">
        <v>0.95250000000000001</v>
      </c>
      <c r="AB39" s="211">
        <v>65819</v>
      </c>
      <c r="AC39" s="210">
        <v>59867.6</v>
      </c>
      <c r="AD39" s="209">
        <v>0.71</v>
      </c>
      <c r="AE39" s="210">
        <v>197</v>
      </c>
      <c r="AF39" s="210">
        <v>148.80000000000001</v>
      </c>
      <c r="AG39" s="210">
        <v>157.6</v>
      </c>
      <c r="AH39" s="212">
        <v>0.94099999999999995</v>
      </c>
      <c r="AI39" s="211">
        <v>59703</v>
      </c>
      <c r="AJ39" s="210">
        <v>0</v>
      </c>
      <c r="AK39" s="209">
        <v>0.56999999999999995</v>
      </c>
      <c r="AL39" s="210">
        <v>197</v>
      </c>
      <c r="AM39" s="210">
        <v>149.6</v>
      </c>
      <c r="AN39" s="210">
        <v>157.6</v>
      </c>
      <c r="AO39" s="212">
        <v>0.94279999999999997</v>
      </c>
      <c r="AP39" s="211">
        <v>54427</v>
      </c>
      <c r="AQ39" s="210">
        <v>0</v>
      </c>
      <c r="AR39" s="209">
        <v>0.54</v>
      </c>
      <c r="AS39" s="210">
        <v>197</v>
      </c>
      <c r="AT39" s="210">
        <v>190.4</v>
      </c>
      <c r="AU39" s="210">
        <v>190.4</v>
      </c>
      <c r="AV39" s="212">
        <v>0.93930000000000002</v>
      </c>
      <c r="AW39" s="211">
        <v>60931</v>
      </c>
      <c r="AX39" s="210">
        <v>0</v>
      </c>
      <c r="AY39" s="209">
        <v>0.46</v>
      </c>
      <c r="AZ39" s="210">
        <v>197</v>
      </c>
      <c r="BA39" s="210">
        <v>146.4</v>
      </c>
      <c r="BB39" s="210">
        <v>157.6</v>
      </c>
      <c r="BC39" s="212">
        <v>0.93610000000000004</v>
      </c>
      <c r="BD39" s="211">
        <v>60632</v>
      </c>
      <c r="BE39" s="210">
        <v>59203.46</v>
      </c>
      <c r="BF39" s="209">
        <v>0.61</v>
      </c>
      <c r="BG39" s="210">
        <v>197</v>
      </c>
      <c r="BH39" s="210">
        <v>165.6</v>
      </c>
      <c r="BI39" s="210">
        <v>165.6</v>
      </c>
      <c r="BJ39" s="212">
        <v>0.95109999999999995</v>
      </c>
      <c r="BK39" s="211">
        <v>64600</v>
      </c>
      <c r="BL39" s="210">
        <v>0</v>
      </c>
      <c r="BM39" s="209">
        <v>0.55000000000000004</v>
      </c>
      <c r="BN39" s="210">
        <v>197</v>
      </c>
      <c r="BO39" s="210">
        <v>147.19999999999999</v>
      </c>
      <c r="BP39" s="210">
        <v>157.6</v>
      </c>
      <c r="BQ39" s="212">
        <v>0.93589999999999995</v>
      </c>
      <c r="BR39" s="211">
        <v>65667</v>
      </c>
      <c r="BS39" s="210">
        <v>61498.06</v>
      </c>
      <c r="BT39" s="209">
        <v>0.64</v>
      </c>
      <c r="BU39" s="210">
        <v>197</v>
      </c>
      <c r="BV39" s="210">
        <v>164</v>
      </c>
      <c r="BW39" s="210">
        <v>164</v>
      </c>
      <c r="BX39" s="212">
        <v>0.91080000000000005</v>
      </c>
      <c r="BY39" s="211">
        <v>57142</v>
      </c>
      <c r="BZ39" s="210">
        <v>0</v>
      </c>
      <c r="CA39" s="209">
        <v>0.56999999999999995</v>
      </c>
      <c r="CB39" s="210">
        <v>197</v>
      </c>
      <c r="CC39" s="210">
        <v>164</v>
      </c>
      <c r="CD39" s="210">
        <v>164</v>
      </c>
      <c r="CE39" s="212">
        <v>0.91790000000000005</v>
      </c>
      <c r="CF39" s="211">
        <v>63113</v>
      </c>
      <c r="CG39" s="210">
        <v>0</v>
      </c>
      <c r="CH39" s="209">
        <v>0.56999999999999995</v>
      </c>
      <c r="CI39" s="210">
        <v>197</v>
      </c>
      <c r="CJ39" s="210">
        <v>163.19999999999999</v>
      </c>
      <c r="CK39" s="210">
        <v>163.19999999999999</v>
      </c>
      <c r="CL39" s="212">
        <v>0.91920000000000002</v>
      </c>
      <c r="CM39" s="211">
        <v>60350</v>
      </c>
      <c r="CN39" s="210">
        <v>0</v>
      </c>
      <c r="CO39" s="209">
        <v>0.56000000000000005</v>
      </c>
      <c r="CP39" s="210">
        <v>197</v>
      </c>
      <c r="CQ39" s="210">
        <v>149.12</v>
      </c>
      <c r="CR39" s="210">
        <v>157.6</v>
      </c>
      <c r="CS39" s="212">
        <v>0.93530000000000002</v>
      </c>
      <c r="CT39" s="211">
        <v>65771</v>
      </c>
      <c r="CU39" s="210">
        <v>62260</v>
      </c>
      <c r="CV39" s="209">
        <v>0.63</v>
      </c>
      <c r="CW39" s="210">
        <v>197</v>
      </c>
      <c r="CX39" s="210">
        <v>160.32</v>
      </c>
      <c r="CY39" s="210">
        <v>160.32</v>
      </c>
      <c r="CZ39" s="212">
        <v>0.92530000000000001</v>
      </c>
      <c r="DA39" s="211">
        <v>61020</v>
      </c>
      <c r="DB39" s="210">
        <v>0</v>
      </c>
      <c r="DC39" s="209">
        <v>0.56999999999999995</v>
      </c>
      <c r="DD39" s="210">
        <v>197</v>
      </c>
      <c r="DE39" s="210">
        <v>161.44</v>
      </c>
      <c r="DF39" s="210">
        <v>161.44</v>
      </c>
      <c r="DG39" s="212">
        <v>0.91539999999999999</v>
      </c>
      <c r="DH39" s="211">
        <v>65602</v>
      </c>
      <c r="DI39" s="210">
        <v>0</v>
      </c>
      <c r="DJ39" s="209">
        <v>0.6</v>
      </c>
      <c r="DK39" s="210">
        <v>197</v>
      </c>
      <c r="DL39" s="210">
        <v>162.4</v>
      </c>
      <c r="DM39" s="210">
        <v>162.4</v>
      </c>
      <c r="DN39" s="212">
        <v>0.89870000000000005</v>
      </c>
      <c r="DO39" s="211">
        <v>65367</v>
      </c>
      <c r="DP39" s="210">
        <v>0</v>
      </c>
      <c r="DQ39" s="209">
        <v>0.6</v>
      </c>
      <c r="DR39" s="210">
        <v>197</v>
      </c>
      <c r="DS39" s="210">
        <v>163.84</v>
      </c>
      <c r="DT39" s="210">
        <v>163.84</v>
      </c>
      <c r="DU39" s="212">
        <v>0.89849999999999997</v>
      </c>
      <c r="DV39" s="211">
        <v>62143</v>
      </c>
      <c r="DW39" s="210">
        <v>0</v>
      </c>
      <c r="DX39" s="209">
        <v>0.59</v>
      </c>
    </row>
    <row r="40" spans="1:128">
      <c r="A40" s="197">
        <v>36</v>
      </c>
      <c r="B40" s="197" t="s">
        <v>289</v>
      </c>
      <c r="C40" s="210">
        <v>773</v>
      </c>
      <c r="D40" s="210">
        <v>152</v>
      </c>
      <c r="E40" s="210">
        <v>695</v>
      </c>
      <c r="F40" s="212">
        <v>0.93789999999999996</v>
      </c>
      <c r="G40" s="211">
        <v>42900</v>
      </c>
      <c r="H40" s="210">
        <v>0</v>
      </c>
      <c r="I40" s="209">
        <v>0.46</v>
      </c>
      <c r="J40" s="210">
        <v>773</v>
      </c>
      <c r="K40" s="210">
        <v>124</v>
      </c>
      <c r="L40" s="210">
        <v>695</v>
      </c>
      <c r="M40" s="212">
        <v>0.93799999999999994</v>
      </c>
      <c r="N40" s="211">
        <v>45080</v>
      </c>
      <c r="O40" s="210">
        <v>0</v>
      </c>
      <c r="P40" s="209">
        <v>0.57999999999999996</v>
      </c>
      <c r="Q40" s="210">
        <v>773</v>
      </c>
      <c r="R40" s="210">
        <v>156</v>
      </c>
      <c r="S40" s="210">
        <v>695</v>
      </c>
      <c r="T40" s="212">
        <v>0.93630000000000002</v>
      </c>
      <c r="U40" s="211">
        <v>47640</v>
      </c>
      <c r="V40" s="210">
        <v>0</v>
      </c>
      <c r="W40" s="209">
        <v>0.5</v>
      </c>
      <c r="X40" s="210">
        <v>773</v>
      </c>
      <c r="Y40" s="210">
        <v>104</v>
      </c>
      <c r="Z40" s="210">
        <v>695</v>
      </c>
      <c r="AA40" s="212">
        <v>0.9415</v>
      </c>
      <c r="AB40" s="211">
        <v>42800</v>
      </c>
      <c r="AC40" s="210">
        <v>0</v>
      </c>
      <c r="AD40" s="209">
        <v>0.65</v>
      </c>
      <c r="AE40" s="210">
        <v>773</v>
      </c>
      <c r="AF40" s="210">
        <v>124</v>
      </c>
      <c r="AG40" s="210">
        <v>695</v>
      </c>
      <c r="AH40" s="212">
        <v>0.94550000000000001</v>
      </c>
      <c r="AI40" s="211">
        <v>41280</v>
      </c>
      <c r="AJ40" s="210">
        <v>0</v>
      </c>
      <c r="AK40" s="209">
        <v>0.53</v>
      </c>
      <c r="AL40" s="210">
        <v>773</v>
      </c>
      <c r="AM40" s="210">
        <v>136</v>
      </c>
      <c r="AN40" s="210">
        <v>695</v>
      </c>
      <c r="AO40" s="212">
        <v>0.94810000000000005</v>
      </c>
      <c r="AP40" s="211">
        <v>40960</v>
      </c>
      <c r="AQ40" s="210">
        <v>0</v>
      </c>
      <c r="AR40" s="209">
        <v>0.49</v>
      </c>
      <c r="AS40" s="210">
        <v>773</v>
      </c>
      <c r="AT40" s="210">
        <v>132</v>
      </c>
      <c r="AU40" s="210">
        <v>695</v>
      </c>
      <c r="AV40" s="212">
        <v>0.93330000000000002</v>
      </c>
      <c r="AW40" s="211">
        <v>40020</v>
      </c>
      <c r="AX40" s="210">
        <v>0</v>
      </c>
      <c r="AY40" s="209">
        <v>0.49</v>
      </c>
      <c r="AZ40" s="210">
        <v>773</v>
      </c>
      <c r="BA40" s="210">
        <v>96</v>
      </c>
      <c r="BB40" s="210">
        <v>695</v>
      </c>
      <c r="BC40" s="212">
        <v>0.91579999999999995</v>
      </c>
      <c r="BD40" s="211">
        <v>33300</v>
      </c>
      <c r="BE40" s="210">
        <v>0</v>
      </c>
      <c r="BF40" s="209">
        <v>0.57999999999999996</v>
      </c>
      <c r="BG40" s="210">
        <v>773</v>
      </c>
      <c r="BH40" s="210">
        <v>104</v>
      </c>
      <c r="BI40" s="210">
        <v>695</v>
      </c>
      <c r="BJ40" s="212">
        <v>0.91479999999999995</v>
      </c>
      <c r="BK40" s="211">
        <v>32220</v>
      </c>
      <c r="BL40" s="210">
        <v>0</v>
      </c>
      <c r="BM40" s="209">
        <v>0.51</v>
      </c>
      <c r="BN40" s="210">
        <v>773</v>
      </c>
      <c r="BO40" s="210">
        <v>100</v>
      </c>
      <c r="BP40" s="210">
        <v>695</v>
      </c>
      <c r="BQ40" s="212">
        <v>0.92200000000000004</v>
      </c>
      <c r="BR40" s="211">
        <v>32380</v>
      </c>
      <c r="BS40" s="210">
        <v>0</v>
      </c>
      <c r="BT40" s="209">
        <v>0.52</v>
      </c>
      <c r="BU40" s="210">
        <v>773</v>
      </c>
      <c r="BV40" s="210">
        <v>168</v>
      </c>
      <c r="BW40" s="210">
        <v>695</v>
      </c>
      <c r="BX40" s="212">
        <v>0.92689999999999995</v>
      </c>
      <c r="BY40" s="211">
        <v>32460</v>
      </c>
      <c r="BZ40" s="210">
        <v>0</v>
      </c>
      <c r="CA40" s="209">
        <v>0.34</v>
      </c>
      <c r="CB40" s="210">
        <v>773</v>
      </c>
      <c r="CC40" s="210">
        <v>136</v>
      </c>
      <c r="CD40" s="210">
        <v>695</v>
      </c>
      <c r="CE40" s="212">
        <v>0.94750000000000001</v>
      </c>
      <c r="CF40" s="211">
        <v>40440</v>
      </c>
      <c r="CG40" s="210">
        <v>0</v>
      </c>
      <c r="CH40" s="209">
        <v>0.34</v>
      </c>
      <c r="CI40" s="210">
        <v>773</v>
      </c>
      <c r="CJ40" s="210">
        <v>112</v>
      </c>
      <c r="CK40" s="210">
        <v>695</v>
      </c>
      <c r="CL40" s="212">
        <v>0.9405</v>
      </c>
      <c r="CM40" s="211">
        <v>39840</v>
      </c>
      <c r="CN40" s="210">
        <v>0</v>
      </c>
      <c r="CO40" s="209">
        <v>0.57999999999999996</v>
      </c>
      <c r="CP40" s="210">
        <v>773</v>
      </c>
      <c r="CQ40" s="210">
        <v>128</v>
      </c>
      <c r="CR40" s="210">
        <v>695</v>
      </c>
      <c r="CS40" s="212">
        <v>0.94320000000000004</v>
      </c>
      <c r="CT40" s="211">
        <v>43200</v>
      </c>
      <c r="CU40" s="210">
        <v>0</v>
      </c>
      <c r="CV40" s="209">
        <v>0.53</v>
      </c>
      <c r="CW40" s="210">
        <v>773</v>
      </c>
      <c r="CX40" s="210">
        <v>104</v>
      </c>
      <c r="CY40" s="210">
        <v>695</v>
      </c>
      <c r="CZ40" s="212">
        <v>0.9425</v>
      </c>
      <c r="DA40" s="211">
        <v>42260</v>
      </c>
      <c r="DB40" s="210">
        <v>0</v>
      </c>
      <c r="DC40" s="209">
        <v>0.67</v>
      </c>
      <c r="DD40" s="210">
        <v>773</v>
      </c>
      <c r="DE40" s="210">
        <v>140</v>
      </c>
      <c r="DF40" s="210">
        <v>695</v>
      </c>
      <c r="DG40" s="212">
        <v>0.94569999999999999</v>
      </c>
      <c r="DH40" s="211">
        <v>47020</v>
      </c>
      <c r="DI40" s="210">
        <v>0</v>
      </c>
      <c r="DJ40" s="209">
        <v>0.53</v>
      </c>
      <c r="DK40" s="210">
        <v>773</v>
      </c>
      <c r="DL40" s="210">
        <v>144</v>
      </c>
      <c r="DM40" s="210">
        <v>695</v>
      </c>
      <c r="DN40" s="212">
        <v>0.94420000000000004</v>
      </c>
      <c r="DO40" s="211">
        <v>46740</v>
      </c>
      <c r="DP40" s="210">
        <v>0</v>
      </c>
      <c r="DQ40" s="209">
        <v>0.51</v>
      </c>
      <c r="DR40" s="210">
        <v>773</v>
      </c>
      <c r="DS40" s="210">
        <v>140</v>
      </c>
      <c r="DT40" s="210">
        <v>695</v>
      </c>
      <c r="DU40" s="212">
        <v>0.94289999999999996</v>
      </c>
      <c r="DV40" s="211">
        <v>44900</v>
      </c>
      <c r="DW40" s="210">
        <v>0</v>
      </c>
      <c r="DX40" s="209">
        <v>0.52</v>
      </c>
    </row>
    <row r="41" spans="1:128">
      <c r="A41" s="197">
        <v>37</v>
      </c>
      <c r="B41" s="197" t="s">
        <v>290</v>
      </c>
      <c r="C41" s="210">
        <v>334</v>
      </c>
      <c r="D41" s="210">
        <v>0</v>
      </c>
      <c r="E41" s="210">
        <v>300</v>
      </c>
      <c r="F41" s="212">
        <v>0.99199999999999999</v>
      </c>
      <c r="G41" s="211">
        <v>30263</v>
      </c>
      <c r="H41" s="210">
        <v>0</v>
      </c>
      <c r="I41" s="209">
        <v>0</v>
      </c>
      <c r="J41" s="210">
        <v>334</v>
      </c>
      <c r="K41" s="210">
        <v>0</v>
      </c>
      <c r="L41" s="210">
        <v>300</v>
      </c>
      <c r="M41" s="212">
        <v>0.99199999999999999</v>
      </c>
      <c r="N41" s="211">
        <v>31272</v>
      </c>
      <c r="O41" s="210">
        <v>0</v>
      </c>
      <c r="P41" s="209">
        <v>0</v>
      </c>
      <c r="Q41" s="210">
        <v>334</v>
      </c>
      <c r="R41" s="210">
        <v>0</v>
      </c>
      <c r="S41" s="210">
        <v>300</v>
      </c>
      <c r="T41" s="212">
        <v>0.99199999999999999</v>
      </c>
      <c r="U41" s="211">
        <v>30263</v>
      </c>
      <c r="V41" s="210">
        <v>0</v>
      </c>
      <c r="W41" s="209">
        <v>0</v>
      </c>
      <c r="X41" s="210">
        <v>334</v>
      </c>
      <c r="Y41" s="210">
        <v>82.5</v>
      </c>
      <c r="Z41" s="210">
        <v>300</v>
      </c>
      <c r="AA41" s="212">
        <v>0.99780000000000002</v>
      </c>
      <c r="AB41" s="211">
        <v>24335</v>
      </c>
      <c r="AC41" s="210">
        <v>0</v>
      </c>
      <c r="AD41" s="209">
        <v>0.44</v>
      </c>
      <c r="AE41" s="210">
        <v>334</v>
      </c>
      <c r="AF41" s="210">
        <v>82.5</v>
      </c>
      <c r="AG41" s="210">
        <v>300</v>
      </c>
      <c r="AH41" s="212">
        <v>1</v>
      </c>
      <c r="AI41" s="211">
        <v>25464</v>
      </c>
      <c r="AJ41" s="210">
        <v>0</v>
      </c>
      <c r="AK41" s="209">
        <v>0.46</v>
      </c>
      <c r="AL41" s="210">
        <v>334</v>
      </c>
      <c r="AM41" s="210">
        <v>60</v>
      </c>
      <c r="AN41" s="210">
        <v>300</v>
      </c>
      <c r="AO41" s="212">
        <v>1</v>
      </c>
      <c r="AP41" s="211">
        <v>27142</v>
      </c>
      <c r="AQ41" s="210">
        <v>0</v>
      </c>
      <c r="AR41" s="209">
        <v>0.7</v>
      </c>
      <c r="AS41" s="210">
        <v>334</v>
      </c>
      <c r="AT41" s="210">
        <v>61.5</v>
      </c>
      <c r="AU41" s="210">
        <v>300</v>
      </c>
      <c r="AV41" s="212">
        <v>1</v>
      </c>
      <c r="AW41" s="211">
        <v>25177</v>
      </c>
      <c r="AX41" s="210">
        <v>0</v>
      </c>
      <c r="AY41" s="209">
        <v>0.61</v>
      </c>
      <c r="AZ41" s="210">
        <v>334</v>
      </c>
      <c r="BA41" s="210">
        <v>57.1</v>
      </c>
      <c r="BB41" s="210">
        <v>300</v>
      </c>
      <c r="BC41" s="212">
        <v>0.99980000000000002</v>
      </c>
      <c r="BD41" s="211">
        <v>22712</v>
      </c>
      <c r="BE41" s="210">
        <v>0</v>
      </c>
      <c r="BF41" s="209">
        <v>0.61</v>
      </c>
      <c r="BG41" s="210">
        <v>334</v>
      </c>
      <c r="BH41" s="210">
        <v>58</v>
      </c>
      <c r="BI41" s="210">
        <v>300</v>
      </c>
      <c r="BJ41" s="212">
        <v>0.99990000000000001</v>
      </c>
      <c r="BK41" s="211">
        <v>22025</v>
      </c>
      <c r="BL41" s="210">
        <v>0</v>
      </c>
      <c r="BM41" s="209">
        <v>0.56999999999999995</v>
      </c>
      <c r="BN41" s="210">
        <v>334</v>
      </c>
      <c r="BO41" s="210">
        <v>55.8</v>
      </c>
      <c r="BP41" s="210">
        <v>300</v>
      </c>
      <c r="BQ41" s="212">
        <v>0.99990000000000001</v>
      </c>
      <c r="BR41" s="211">
        <v>22956</v>
      </c>
      <c r="BS41" s="210">
        <v>0</v>
      </c>
      <c r="BT41" s="209">
        <v>0.61</v>
      </c>
      <c r="BU41" s="210">
        <v>334</v>
      </c>
      <c r="BV41" s="210">
        <v>58.84</v>
      </c>
      <c r="BW41" s="210">
        <v>300</v>
      </c>
      <c r="BX41" s="212">
        <v>0.99990000000000001</v>
      </c>
      <c r="BY41" s="211">
        <v>19995</v>
      </c>
      <c r="BZ41" s="210">
        <v>0</v>
      </c>
      <c r="CA41" s="209">
        <v>0.56000000000000005</v>
      </c>
      <c r="CB41" s="210">
        <v>334</v>
      </c>
      <c r="CC41" s="210">
        <v>56.84</v>
      </c>
      <c r="CD41" s="210">
        <v>300</v>
      </c>
      <c r="CE41" s="212">
        <v>1</v>
      </c>
      <c r="CF41" s="211">
        <v>25605</v>
      </c>
      <c r="CG41" s="210">
        <v>0</v>
      </c>
      <c r="CH41" s="209">
        <v>0.56000000000000005</v>
      </c>
      <c r="CI41" s="210">
        <v>334</v>
      </c>
      <c r="CJ41" s="210">
        <v>61.53</v>
      </c>
      <c r="CK41" s="210">
        <v>300</v>
      </c>
      <c r="CL41" s="212">
        <v>0.99990000000000001</v>
      </c>
      <c r="CM41" s="211">
        <v>26004</v>
      </c>
      <c r="CN41" s="210">
        <v>0</v>
      </c>
      <c r="CO41" s="209">
        <v>0.65</v>
      </c>
      <c r="CP41" s="210">
        <v>334</v>
      </c>
      <c r="CQ41" s="210">
        <v>56.31</v>
      </c>
      <c r="CR41" s="210">
        <v>300</v>
      </c>
      <c r="CS41" s="212">
        <v>0.99990000000000001</v>
      </c>
      <c r="CT41" s="211">
        <v>26908</v>
      </c>
      <c r="CU41" s="210">
        <v>0</v>
      </c>
      <c r="CV41" s="209">
        <v>0.71</v>
      </c>
      <c r="CW41" s="210">
        <v>334</v>
      </c>
      <c r="CX41" s="210">
        <v>58.12</v>
      </c>
      <c r="CY41" s="210">
        <v>300</v>
      </c>
      <c r="CZ41" s="212">
        <v>0.99990000000000001</v>
      </c>
      <c r="DA41" s="211">
        <v>26533</v>
      </c>
      <c r="DB41" s="210">
        <v>0</v>
      </c>
      <c r="DC41" s="209">
        <v>0.7</v>
      </c>
      <c r="DD41" s="210">
        <v>334</v>
      </c>
      <c r="DE41" s="210">
        <v>61.21</v>
      </c>
      <c r="DF41" s="210">
        <v>300</v>
      </c>
      <c r="DG41" s="212">
        <v>0.99990000000000001</v>
      </c>
      <c r="DH41" s="211">
        <v>27707</v>
      </c>
      <c r="DI41" s="210">
        <v>0</v>
      </c>
      <c r="DJ41" s="209">
        <v>0.68</v>
      </c>
      <c r="DK41" s="210">
        <v>334</v>
      </c>
      <c r="DL41" s="210">
        <v>59.75</v>
      </c>
      <c r="DM41" s="210">
        <v>300</v>
      </c>
      <c r="DN41" s="212">
        <v>0.99990000000000001</v>
      </c>
      <c r="DO41" s="211">
        <v>27316</v>
      </c>
      <c r="DP41" s="210">
        <v>0</v>
      </c>
      <c r="DQ41" s="209">
        <v>0.68</v>
      </c>
      <c r="DR41" s="210">
        <v>334</v>
      </c>
      <c r="DS41" s="210">
        <v>61.81</v>
      </c>
      <c r="DT41" s="210">
        <v>300</v>
      </c>
      <c r="DU41" s="212">
        <v>0.99970000000000003</v>
      </c>
      <c r="DV41" s="211">
        <v>25721</v>
      </c>
      <c r="DW41" s="210">
        <v>0</v>
      </c>
      <c r="DX41" s="209">
        <v>0.64</v>
      </c>
    </row>
    <row r="42" spans="1:128">
      <c r="A42" s="197">
        <v>38</v>
      </c>
      <c r="B42" s="197" t="s">
        <v>291</v>
      </c>
      <c r="C42" s="210">
        <v>133.33000000000001</v>
      </c>
      <c r="D42" s="210">
        <v>116.8</v>
      </c>
      <c r="E42" s="210">
        <v>117.8</v>
      </c>
      <c r="F42" s="212">
        <v>0.96809999999999996</v>
      </c>
      <c r="G42" s="211">
        <v>40964</v>
      </c>
      <c r="H42" s="210">
        <v>0</v>
      </c>
      <c r="I42" s="209">
        <v>0.49</v>
      </c>
      <c r="J42" s="210">
        <v>133.33000000000001</v>
      </c>
      <c r="K42" s="210">
        <v>127.3</v>
      </c>
      <c r="L42" s="210">
        <v>128.30000000000001</v>
      </c>
      <c r="M42" s="212">
        <v>0.96789999999999998</v>
      </c>
      <c r="N42" s="211">
        <v>44802</v>
      </c>
      <c r="O42" s="210">
        <v>0</v>
      </c>
      <c r="P42" s="209">
        <v>0.48</v>
      </c>
      <c r="Q42" s="210">
        <v>133.33000000000001</v>
      </c>
      <c r="R42" s="210">
        <v>133.6</v>
      </c>
      <c r="S42" s="210">
        <v>134.6</v>
      </c>
      <c r="T42" s="212">
        <v>0.97240000000000004</v>
      </c>
      <c r="U42" s="211">
        <v>46170</v>
      </c>
      <c r="V42" s="210">
        <v>0</v>
      </c>
      <c r="W42" s="209">
        <v>0.48</v>
      </c>
      <c r="X42" s="210">
        <v>133.33000000000001</v>
      </c>
      <c r="Y42" s="210">
        <v>127.2</v>
      </c>
      <c r="Z42" s="210">
        <v>128.19999999999999</v>
      </c>
      <c r="AA42" s="212">
        <v>0.9587</v>
      </c>
      <c r="AB42" s="211">
        <v>38904</v>
      </c>
      <c r="AC42" s="210">
        <v>0</v>
      </c>
      <c r="AD42" s="209">
        <v>0.42</v>
      </c>
      <c r="AE42" s="210">
        <v>133.33000000000001</v>
      </c>
      <c r="AF42" s="210">
        <v>105.8</v>
      </c>
      <c r="AG42" s="210">
        <v>106.8</v>
      </c>
      <c r="AH42" s="212">
        <v>0.95040000000000002</v>
      </c>
      <c r="AI42" s="211">
        <v>34787</v>
      </c>
      <c r="AJ42" s="210">
        <v>0</v>
      </c>
      <c r="AK42" s="209">
        <v>0.45</v>
      </c>
      <c r="AL42" s="210">
        <v>133.33000000000001</v>
      </c>
      <c r="AM42" s="210">
        <v>114.4</v>
      </c>
      <c r="AN42" s="210">
        <v>115.4</v>
      </c>
      <c r="AO42" s="212">
        <v>0.95520000000000005</v>
      </c>
      <c r="AP42" s="211">
        <v>37690</v>
      </c>
      <c r="AQ42" s="210">
        <v>0</v>
      </c>
      <c r="AR42" s="209">
        <v>0.47</v>
      </c>
      <c r="AS42" s="210">
        <v>133.33000000000001</v>
      </c>
      <c r="AT42" s="210">
        <v>110.9</v>
      </c>
      <c r="AU42" s="210">
        <v>111.9</v>
      </c>
      <c r="AV42" s="212">
        <v>0.95350000000000001</v>
      </c>
      <c r="AW42" s="211">
        <v>34494</v>
      </c>
      <c r="AX42" s="210">
        <v>0</v>
      </c>
      <c r="AY42" s="209">
        <v>0.43</v>
      </c>
      <c r="AZ42" s="210">
        <v>133.33000000000001</v>
      </c>
      <c r="BA42" s="210">
        <v>110</v>
      </c>
      <c r="BB42" s="210">
        <v>111</v>
      </c>
      <c r="BC42" s="212">
        <v>0.93149999999999999</v>
      </c>
      <c r="BD42" s="211">
        <v>31426</v>
      </c>
      <c r="BE42" s="210">
        <v>0</v>
      </c>
      <c r="BF42" s="209">
        <v>0.41</v>
      </c>
      <c r="BG42" s="210">
        <v>133.33000000000001</v>
      </c>
      <c r="BH42" s="210">
        <v>90.5</v>
      </c>
      <c r="BI42" s="210">
        <v>106.8</v>
      </c>
      <c r="BJ42" s="212">
        <v>0.91790000000000005</v>
      </c>
      <c r="BK42" s="211">
        <v>19580</v>
      </c>
      <c r="BL42" s="210">
        <v>0</v>
      </c>
      <c r="BM42" s="209">
        <v>0.3</v>
      </c>
      <c r="BN42" s="210">
        <v>133.33000000000001</v>
      </c>
      <c r="BO42" s="210">
        <v>89</v>
      </c>
      <c r="BP42" s="210">
        <v>106.8</v>
      </c>
      <c r="BQ42" s="212">
        <v>0.92200000000000004</v>
      </c>
      <c r="BR42" s="211">
        <v>30396</v>
      </c>
      <c r="BS42" s="210">
        <v>0</v>
      </c>
      <c r="BT42" s="209">
        <v>0.48</v>
      </c>
      <c r="BU42" s="210">
        <v>133.33000000000001</v>
      </c>
      <c r="BV42" s="210">
        <v>86</v>
      </c>
      <c r="BW42" s="210">
        <v>106.8</v>
      </c>
      <c r="BX42" s="212">
        <v>0.9274</v>
      </c>
      <c r="BY42" s="211">
        <v>26689</v>
      </c>
      <c r="BZ42" s="210">
        <v>0</v>
      </c>
      <c r="CA42" s="209">
        <v>0.48</v>
      </c>
      <c r="CB42" s="210">
        <v>133.33000000000001</v>
      </c>
      <c r="CC42" s="210">
        <v>114.7</v>
      </c>
      <c r="CD42" s="210">
        <v>115.7</v>
      </c>
      <c r="CE42" s="212">
        <v>0.95699999999999996</v>
      </c>
      <c r="CF42" s="211">
        <v>37351</v>
      </c>
      <c r="CG42" s="210">
        <v>0</v>
      </c>
      <c r="CH42" s="209">
        <v>0.48</v>
      </c>
      <c r="CI42" s="210">
        <v>133.33000000000001</v>
      </c>
      <c r="CJ42" s="210">
        <v>129.1</v>
      </c>
      <c r="CK42" s="210">
        <v>130.1</v>
      </c>
      <c r="CL42" s="212">
        <v>0.95960000000000001</v>
      </c>
      <c r="CM42" s="211">
        <v>39358</v>
      </c>
      <c r="CN42" s="210">
        <v>0</v>
      </c>
      <c r="CO42" s="209">
        <v>0.43</v>
      </c>
      <c r="CP42" s="210">
        <v>133.33000000000001</v>
      </c>
      <c r="CQ42" s="210">
        <v>128.30000000000001</v>
      </c>
      <c r="CR42" s="210">
        <v>129.30000000000001</v>
      </c>
      <c r="CS42" s="212">
        <v>0.97140000000000004</v>
      </c>
      <c r="CT42" s="211">
        <v>49180</v>
      </c>
      <c r="CU42" s="210">
        <v>0</v>
      </c>
      <c r="CV42" s="209">
        <v>0.52</v>
      </c>
      <c r="CW42" s="210">
        <v>133.33000000000001</v>
      </c>
      <c r="CX42" s="210">
        <v>126.2</v>
      </c>
      <c r="CY42" s="210">
        <v>127.2</v>
      </c>
      <c r="CZ42" s="212">
        <v>0.96040000000000003</v>
      </c>
      <c r="DA42" s="211">
        <v>40626</v>
      </c>
      <c r="DB42" s="210">
        <v>0</v>
      </c>
      <c r="DC42" s="209">
        <v>0.45</v>
      </c>
      <c r="DD42" s="210">
        <v>133.33000000000001</v>
      </c>
      <c r="DE42" s="210">
        <v>95.1</v>
      </c>
      <c r="DF42" s="210">
        <v>106.8</v>
      </c>
      <c r="DG42" s="212">
        <v>0.96199999999999997</v>
      </c>
      <c r="DH42" s="211">
        <v>32558</v>
      </c>
      <c r="DI42" s="210">
        <v>0</v>
      </c>
      <c r="DJ42" s="209">
        <v>0.46</v>
      </c>
      <c r="DK42" s="210">
        <v>133.33000000000001</v>
      </c>
      <c r="DL42" s="210">
        <v>104.4</v>
      </c>
      <c r="DM42" s="210">
        <v>106.8</v>
      </c>
      <c r="DN42" s="212">
        <v>0.96389999999999998</v>
      </c>
      <c r="DO42" s="211">
        <v>31850</v>
      </c>
      <c r="DP42" s="210">
        <v>0</v>
      </c>
      <c r="DQ42" s="209">
        <v>0.41</v>
      </c>
      <c r="DR42" s="210">
        <v>133.33000000000001</v>
      </c>
      <c r="DS42" s="210">
        <v>101.2</v>
      </c>
      <c r="DT42" s="210">
        <v>106.8</v>
      </c>
      <c r="DU42" s="212">
        <v>0.96699999999999997</v>
      </c>
      <c r="DV42" s="211">
        <v>29708</v>
      </c>
      <c r="DW42" s="210">
        <v>0</v>
      </c>
      <c r="DX42" s="209">
        <v>0.41</v>
      </c>
    </row>
    <row r="43" spans="1:128">
      <c r="A43" s="197">
        <v>39</v>
      </c>
      <c r="B43" s="197" t="s">
        <v>292</v>
      </c>
      <c r="C43" s="210">
        <v>223.33</v>
      </c>
      <c r="D43" s="210">
        <v>54.96</v>
      </c>
      <c r="E43" s="210">
        <v>178.8</v>
      </c>
      <c r="F43" s="212">
        <v>0.86919999999999997</v>
      </c>
      <c r="G43" s="211">
        <v>11110</v>
      </c>
      <c r="H43" s="210">
        <v>0</v>
      </c>
      <c r="I43" s="209">
        <v>0.32</v>
      </c>
      <c r="J43" s="210">
        <v>223.33</v>
      </c>
      <c r="K43" s="210">
        <v>62.15</v>
      </c>
      <c r="L43" s="210">
        <v>178.8</v>
      </c>
      <c r="M43" s="212">
        <v>0.8538</v>
      </c>
      <c r="N43" s="211">
        <v>11104</v>
      </c>
      <c r="O43" s="210">
        <v>0</v>
      </c>
      <c r="P43" s="209">
        <v>0.28000000000000003</v>
      </c>
      <c r="Q43" s="210">
        <v>223.33</v>
      </c>
      <c r="R43" s="210">
        <v>48</v>
      </c>
      <c r="S43" s="210">
        <v>178.8</v>
      </c>
      <c r="T43" s="212">
        <v>0.84150000000000003</v>
      </c>
      <c r="U43" s="211">
        <v>8710</v>
      </c>
      <c r="V43" s="210">
        <v>0</v>
      </c>
      <c r="W43" s="209">
        <v>0.3</v>
      </c>
      <c r="X43" s="210">
        <v>223.33</v>
      </c>
      <c r="Y43" s="210">
        <v>53.71</v>
      </c>
      <c r="Z43" s="210">
        <v>178.8</v>
      </c>
      <c r="AA43" s="212">
        <v>0.84830000000000005</v>
      </c>
      <c r="AB43" s="211">
        <v>12328</v>
      </c>
      <c r="AC43" s="210">
        <v>0</v>
      </c>
      <c r="AD43" s="209">
        <v>0.36</v>
      </c>
      <c r="AE43" s="210">
        <v>223.33</v>
      </c>
      <c r="AF43" s="210">
        <v>71.680000000000007</v>
      </c>
      <c r="AG43" s="210">
        <v>178.8</v>
      </c>
      <c r="AH43" s="212">
        <v>0.85070000000000001</v>
      </c>
      <c r="AI43" s="211">
        <v>10883</v>
      </c>
      <c r="AJ43" s="210">
        <v>0</v>
      </c>
      <c r="AK43" s="209">
        <v>0.24</v>
      </c>
      <c r="AL43" s="210">
        <v>223.33</v>
      </c>
      <c r="AM43" s="210">
        <v>66.06</v>
      </c>
      <c r="AN43" s="210">
        <v>178.8</v>
      </c>
      <c r="AO43" s="212">
        <v>0.87470000000000003</v>
      </c>
      <c r="AP43" s="211">
        <v>10997</v>
      </c>
      <c r="AQ43" s="210">
        <v>0</v>
      </c>
      <c r="AR43" s="209">
        <v>0.26</v>
      </c>
      <c r="AS43" s="210">
        <v>223.33</v>
      </c>
      <c r="AT43" s="210">
        <v>49.21</v>
      </c>
      <c r="AU43" s="210">
        <v>178.8</v>
      </c>
      <c r="AV43" s="212">
        <v>0.84009999999999996</v>
      </c>
      <c r="AW43" s="211">
        <v>7937</v>
      </c>
      <c r="AX43" s="210">
        <v>0</v>
      </c>
      <c r="AY43" s="209">
        <v>0.26</v>
      </c>
      <c r="AZ43" s="210">
        <v>223.33</v>
      </c>
      <c r="BA43" s="210">
        <v>50.62</v>
      </c>
      <c r="BB43" s="210">
        <v>178.8</v>
      </c>
      <c r="BC43" s="212">
        <v>0.82110000000000005</v>
      </c>
      <c r="BD43" s="211">
        <v>7863</v>
      </c>
      <c r="BE43" s="210">
        <v>0</v>
      </c>
      <c r="BF43" s="209">
        <v>0.26</v>
      </c>
      <c r="BG43" s="210">
        <v>223.33</v>
      </c>
      <c r="BH43" s="210">
        <v>28.46</v>
      </c>
      <c r="BI43" s="210">
        <v>178.8</v>
      </c>
      <c r="BJ43" s="212">
        <v>0.82540000000000002</v>
      </c>
      <c r="BK43" s="211">
        <v>7328</v>
      </c>
      <c r="BL43" s="210">
        <v>0</v>
      </c>
      <c r="BM43" s="209">
        <v>0.42</v>
      </c>
      <c r="BN43" s="210">
        <v>223.33</v>
      </c>
      <c r="BO43" s="210">
        <v>29.37</v>
      </c>
      <c r="BP43" s="210">
        <v>178.8</v>
      </c>
      <c r="BQ43" s="212">
        <v>0.89229999999999998</v>
      </c>
      <c r="BR43" s="211">
        <v>8224</v>
      </c>
      <c r="BS43" s="210">
        <v>0</v>
      </c>
      <c r="BT43" s="209">
        <v>0.42</v>
      </c>
      <c r="BU43" s="210">
        <v>223.33</v>
      </c>
      <c r="BV43" s="210">
        <v>39.56</v>
      </c>
      <c r="BW43" s="210">
        <v>178.8</v>
      </c>
      <c r="BX43" s="212">
        <v>0.92959999999999998</v>
      </c>
      <c r="BY43" s="211">
        <v>9184</v>
      </c>
      <c r="BZ43" s="210">
        <v>0</v>
      </c>
      <c r="CA43" s="209">
        <v>0.37</v>
      </c>
      <c r="CB43" s="210">
        <v>223.33</v>
      </c>
      <c r="CC43" s="210">
        <v>43.93</v>
      </c>
      <c r="CD43" s="210">
        <v>178.8</v>
      </c>
      <c r="CE43" s="212">
        <v>0.9415</v>
      </c>
      <c r="CF43" s="211">
        <v>11237</v>
      </c>
      <c r="CG43" s="210">
        <v>0</v>
      </c>
      <c r="CH43" s="209">
        <v>0.37</v>
      </c>
      <c r="CI43" s="210">
        <v>223.33</v>
      </c>
      <c r="CJ43" s="210">
        <v>56</v>
      </c>
      <c r="CK43" s="210">
        <v>178.8</v>
      </c>
      <c r="CL43" s="212">
        <v>0.92569999999999997</v>
      </c>
      <c r="CM43" s="211">
        <v>10116</v>
      </c>
      <c r="CN43" s="210">
        <v>0</v>
      </c>
      <c r="CO43" s="209">
        <v>0.27</v>
      </c>
      <c r="CP43" s="210">
        <v>223.33</v>
      </c>
      <c r="CQ43" s="210">
        <v>42</v>
      </c>
      <c r="CR43" s="210">
        <v>178.8</v>
      </c>
      <c r="CS43" s="212">
        <v>0.91910000000000003</v>
      </c>
      <c r="CT43" s="211">
        <v>10523</v>
      </c>
      <c r="CU43" s="210">
        <v>0</v>
      </c>
      <c r="CV43" s="209">
        <v>0.37</v>
      </c>
      <c r="CW43" s="210">
        <v>223.33</v>
      </c>
      <c r="CX43" s="210">
        <v>36</v>
      </c>
      <c r="CY43" s="210">
        <v>178.8</v>
      </c>
      <c r="CZ43" s="212">
        <v>0.89780000000000004</v>
      </c>
      <c r="DA43" s="211">
        <v>7308</v>
      </c>
      <c r="DB43" s="210">
        <v>0</v>
      </c>
      <c r="DC43" s="209">
        <v>0.31</v>
      </c>
      <c r="DD43" s="210">
        <v>223.33</v>
      </c>
      <c r="DE43" s="210">
        <v>39.78</v>
      </c>
      <c r="DF43" s="210">
        <v>178.8</v>
      </c>
      <c r="DG43" s="212">
        <v>0.92459999999999998</v>
      </c>
      <c r="DH43" s="211">
        <v>8724</v>
      </c>
      <c r="DI43" s="210">
        <v>0</v>
      </c>
      <c r="DJ43" s="209">
        <v>0.32</v>
      </c>
      <c r="DK43" s="210">
        <v>223.33</v>
      </c>
      <c r="DL43" s="210">
        <v>45.78</v>
      </c>
      <c r="DM43" s="210">
        <v>178.8</v>
      </c>
      <c r="DN43" s="212">
        <v>0.92490000000000006</v>
      </c>
      <c r="DO43" s="211">
        <v>10286</v>
      </c>
      <c r="DP43" s="210">
        <v>0</v>
      </c>
      <c r="DQ43" s="209">
        <v>0.33</v>
      </c>
      <c r="DR43" s="210">
        <v>223.33</v>
      </c>
      <c r="DS43" s="210">
        <v>52.68</v>
      </c>
      <c r="DT43" s="210">
        <v>178.8</v>
      </c>
      <c r="DU43" s="212">
        <v>0.91169999999999995</v>
      </c>
      <c r="DV43" s="211">
        <v>10484</v>
      </c>
      <c r="DW43" s="210">
        <v>0</v>
      </c>
      <c r="DX43" s="209">
        <v>0.3</v>
      </c>
    </row>
    <row r="44" spans="1:128">
      <c r="A44" s="197">
        <v>40</v>
      </c>
      <c r="B44" s="197" t="s">
        <v>293</v>
      </c>
      <c r="C44" s="210">
        <v>650</v>
      </c>
      <c r="D44" s="210">
        <v>457.95</v>
      </c>
      <c r="E44" s="210">
        <v>520</v>
      </c>
      <c r="F44" s="212">
        <v>0.99729999999999996</v>
      </c>
      <c r="G44" s="211">
        <v>154875</v>
      </c>
      <c r="H44" s="210">
        <v>0</v>
      </c>
      <c r="I44" s="209">
        <v>0.47</v>
      </c>
      <c r="J44" s="210">
        <v>650</v>
      </c>
      <c r="K44" s="210">
        <v>469.2</v>
      </c>
      <c r="L44" s="210">
        <v>520</v>
      </c>
      <c r="M44" s="212">
        <v>0.99199999999999999</v>
      </c>
      <c r="N44" s="211">
        <v>143655</v>
      </c>
      <c r="O44" s="210">
        <v>0</v>
      </c>
      <c r="P44" s="209">
        <v>0.41</v>
      </c>
      <c r="Q44" s="210">
        <v>650</v>
      </c>
      <c r="R44" s="210">
        <v>453.15</v>
      </c>
      <c r="S44" s="210">
        <v>520</v>
      </c>
      <c r="T44" s="212">
        <v>0.99650000000000005</v>
      </c>
      <c r="U44" s="211">
        <v>129660</v>
      </c>
      <c r="V44" s="210">
        <v>0</v>
      </c>
      <c r="W44" s="209">
        <v>0.4</v>
      </c>
      <c r="X44" s="210">
        <v>650</v>
      </c>
      <c r="Y44" s="210">
        <v>478.5</v>
      </c>
      <c r="Z44" s="210">
        <v>520</v>
      </c>
      <c r="AA44" s="212">
        <v>0.99470000000000003</v>
      </c>
      <c r="AB44" s="211">
        <v>132975</v>
      </c>
      <c r="AC44" s="210">
        <v>0</v>
      </c>
      <c r="AD44" s="209">
        <v>0.38</v>
      </c>
      <c r="AE44" s="210">
        <v>650</v>
      </c>
      <c r="AF44" s="210">
        <v>480</v>
      </c>
      <c r="AG44" s="210">
        <v>520</v>
      </c>
      <c r="AH44" s="212">
        <v>0.99609999999999999</v>
      </c>
      <c r="AI44" s="211">
        <v>159390</v>
      </c>
      <c r="AJ44" s="210">
        <v>0</v>
      </c>
      <c r="AK44" s="209">
        <v>0.45</v>
      </c>
      <c r="AL44" s="210">
        <v>650</v>
      </c>
      <c r="AM44" s="210">
        <v>480</v>
      </c>
      <c r="AN44" s="210">
        <v>520</v>
      </c>
      <c r="AO44" s="212">
        <v>0.99690000000000001</v>
      </c>
      <c r="AP44" s="211">
        <v>170670</v>
      </c>
      <c r="AQ44" s="210">
        <v>0</v>
      </c>
      <c r="AR44" s="209">
        <v>0.5</v>
      </c>
      <c r="AS44" s="210">
        <v>650</v>
      </c>
      <c r="AT44" s="210">
        <v>495</v>
      </c>
      <c r="AU44" s="210">
        <v>520</v>
      </c>
      <c r="AV44" s="212">
        <v>0.99039999999999995</v>
      </c>
      <c r="AW44" s="211">
        <v>163515</v>
      </c>
      <c r="AX44" s="210">
        <v>0</v>
      </c>
      <c r="AY44" s="209">
        <v>0.45</v>
      </c>
      <c r="AZ44" s="210">
        <v>650</v>
      </c>
      <c r="BA44" s="210">
        <v>480</v>
      </c>
      <c r="BB44" s="210">
        <v>520</v>
      </c>
      <c r="BC44" s="212">
        <v>0.99419999999999997</v>
      </c>
      <c r="BD44" s="211">
        <v>191760</v>
      </c>
      <c r="BE44" s="210">
        <v>0</v>
      </c>
      <c r="BF44" s="209">
        <v>0.56000000000000005</v>
      </c>
      <c r="BG44" s="210">
        <v>650</v>
      </c>
      <c r="BH44" s="210">
        <v>465</v>
      </c>
      <c r="BI44" s="210">
        <v>520</v>
      </c>
      <c r="BJ44" s="212">
        <v>0.99660000000000004</v>
      </c>
      <c r="BK44" s="211">
        <v>196500</v>
      </c>
      <c r="BL44" s="210">
        <v>0</v>
      </c>
      <c r="BM44" s="209">
        <v>0.56999999999999995</v>
      </c>
      <c r="BN44" s="210">
        <v>650</v>
      </c>
      <c r="BO44" s="210">
        <v>525</v>
      </c>
      <c r="BP44" s="210">
        <v>525</v>
      </c>
      <c r="BQ44" s="212">
        <v>0.99409999999999998</v>
      </c>
      <c r="BR44" s="211">
        <v>179700</v>
      </c>
      <c r="BS44" s="210">
        <v>0</v>
      </c>
      <c r="BT44" s="209">
        <v>0.46</v>
      </c>
      <c r="BU44" s="210">
        <v>650</v>
      </c>
      <c r="BV44" s="210">
        <v>481.35</v>
      </c>
      <c r="BW44" s="210">
        <v>520</v>
      </c>
      <c r="BX44" s="212">
        <v>0.99709999999999999</v>
      </c>
      <c r="BY44" s="211">
        <v>183630</v>
      </c>
      <c r="BZ44" s="210">
        <v>0</v>
      </c>
      <c r="CA44" s="209">
        <v>0.56999999999999995</v>
      </c>
      <c r="CB44" s="210">
        <v>650</v>
      </c>
      <c r="CC44" s="210">
        <v>450.45</v>
      </c>
      <c r="CD44" s="210">
        <v>520</v>
      </c>
      <c r="CE44" s="212">
        <v>0.99419999999999997</v>
      </c>
      <c r="CF44" s="211">
        <v>125970</v>
      </c>
      <c r="CG44" s="210">
        <v>0</v>
      </c>
      <c r="CH44" s="209">
        <v>0.56999999999999995</v>
      </c>
      <c r="CI44" s="210">
        <v>650</v>
      </c>
      <c r="CJ44" s="210">
        <v>467.25</v>
      </c>
      <c r="CK44" s="210">
        <v>520</v>
      </c>
      <c r="CL44" s="212">
        <v>0.99760000000000004</v>
      </c>
      <c r="CM44" s="211">
        <v>183780</v>
      </c>
      <c r="CN44" s="210">
        <v>0</v>
      </c>
      <c r="CO44" s="209">
        <v>0.55000000000000004</v>
      </c>
      <c r="CP44" s="210">
        <v>650</v>
      </c>
      <c r="CQ44" s="210">
        <v>474.3</v>
      </c>
      <c r="CR44" s="210">
        <v>520</v>
      </c>
      <c r="CS44" s="212">
        <v>0.99629999999999996</v>
      </c>
      <c r="CT44" s="211">
        <v>163650</v>
      </c>
      <c r="CU44" s="210">
        <v>0</v>
      </c>
      <c r="CV44" s="209">
        <v>0.47</v>
      </c>
      <c r="CW44" s="210">
        <v>650</v>
      </c>
      <c r="CX44" s="210">
        <v>473.4</v>
      </c>
      <c r="CY44" s="210">
        <v>520</v>
      </c>
      <c r="CZ44" s="212">
        <v>0.99529999999999996</v>
      </c>
      <c r="DA44" s="211">
        <v>184290</v>
      </c>
      <c r="DB44" s="210">
        <v>0</v>
      </c>
      <c r="DC44" s="209">
        <v>0.54</v>
      </c>
      <c r="DD44" s="210">
        <v>650</v>
      </c>
      <c r="DE44" s="210">
        <v>488.4</v>
      </c>
      <c r="DF44" s="210">
        <v>520</v>
      </c>
      <c r="DG44" s="212">
        <v>0.99550000000000005</v>
      </c>
      <c r="DH44" s="211">
        <v>213615</v>
      </c>
      <c r="DI44" s="210">
        <v>0</v>
      </c>
      <c r="DJ44" s="209">
        <v>0.59</v>
      </c>
      <c r="DK44" s="210">
        <v>650</v>
      </c>
      <c r="DL44" s="210">
        <v>514.20000000000005</v>
      </c>
      <c r="DM44" s="210">
        <v>520</v>
      </c>
      <c r="DN44" s="212">
        <v>0.99460000000000004</v>
      </c>
      <c r="DO44" s="211">
        <v>188790</v>
      </c>
      <c r="DP44" s="210">
        <v>0</v>
      </c>
      <c r="DQ44" s="209">
        <v>0.5</v>
      </c>
      <c r="DR44" s="210">
        <v>650</v>
      </c>
      <c r="DS44" s="210">
        <v>484.2</v>
      </c>
      <c r="DT44" s="210">
        <v>520</v>
      </c>
      <c r="DU44" s="212">
        <v>0.99450000000000005</v>
      </c>
      <c r="DV44" s="211">
        <v>185955</v>
      </c>
      <c r="DW44" s="210">
        <v>0</v>
      </c>
      <c r="DX44" s="209">
        <v>0.54</v>
      </c>
    </row>
    <row r="45" spans="1:128">
      <c r="A45" s="197">
        <v>41</v>
      </c>
      <c r="B45" s="197" t="s">
        <v>294</v>
      </c>
      <c r="C45" s="210">
        <v>207</v>
      </c>
      <c r="D45" s="210">
        <v>162.5</v>
      </c>
      <c r="E45" s="210">
        <v>165.6</v>
      </c>
      <c r="F45" s="212">
        <v>0.8165</v>
      </c>
      <c r="G45" s="211">
        <v>10080</v>
      </c>
      <c r="H45" s="210">
        <v>0</v>
      </c>
      <c r="I45" s="209">
        <v>0.11</v>
      </c>
      <c r="J45" s="210">
        <v>207</v>
      </c>
      <c r="K45" s="210">
        <v>172</v>
      </c>
      <c r="L45" s="210">
        <v>172</v>
      </c>
      <c r="M45" s="212">
        <v>0.77380000000000004</v>
      </c>
      <c r="N45" s="211">
        <v>5780</v>
      </c>
      <c r="O45" s="210">
        <v>0</v>
      </c>
      <c r="P45" s="209">
        <v>0.06</v>
      </c>
      <c r="Q45" s="210">
        <v>207</v>
      </c>
      <c r="R45" s="210">
        <v>158.9</v>
      </c>
      <c r="S45" s="210">
        <v>165.6</v>
      </c>
      <c r="T45" s="212">
        <v>0.754</v>
      </c>
      <c r="U45" s="211">
        <v>7600</v>
      </c>
      <c r="V45" s="210">
        <v>0</v>
      </c>
      <c r="W45" s="209">
        <v>0.09</v>
      </c>
      <c r="X45" s="210">
        <v>207</v>
      </c>
      <c r="Y45" s="210">
        <v>164.2</v>
      </c>
      <c r="Z45" s="210">
        <v>165.6</v>
      </c>
      <c r="AA45" s="212">
        <v>0.70350000000000001</v>
      </c>
      <c r="AB45" s="211">
        <v>4070</v>
      </c>
      <c r="AC45" s="210">
        <v>0</v>
      </c>
      <c r="AD45" s="209">
        <v>0.05</v>
      </c>
      <c r="AE45" s="210">
        <v>207</v>
      </c>
      <c r="AF45" s="210">
        <v>174.2</v>
      </c>
      <c r="AG45" s="210">
        <v>174.2</v>
      </c>
      <c r="AH45" s="212">
        <v>0.76090000000000002</v>
      </c>
      <c r="AI45" s="211">
        <v>4520</v>
      </c>
      <c r="AJ45" s="210">
        <v>0</v>
      </c>
      <c r="AK45" s="209">
        <v>0.05</v>
      </c>
      <c r="AL45" s="210">
        <v>207</v>
      </c>
      <c r="AM45" s="210">
        <v>150</v>
      </c>
      <c r="AN45" s="210">
        <v>165.6</v>
      </c>
      <c r="AO45" s="212">
        <v>0.71889999999999998</v>
      </c>
      <c r="AP45" s="211">
        <v>5025</v>
      </c>
      <c r="AQ45" s="210">
        <v>0</v>
      </c>
      <c r="AR45" s="209">
        <v>0.06</v>
      </c>
      <c r="AS45" s="210">
        <v>207</v>
      </c>
      <c r="AT45" s="210">
        <v>160.44999999999999</v>
      </c>
      <c r="AU45" s="210">
        <v>165.6</v>
      </c>
      <c r="AV45" s="212">
        <v>0.68700000000000006</v>
      </c>
      <c r="AW45" s="211">
        <v>4685</v>
      </c>
      <c r="AX45" s="210">
        <v>0</v>
      </c>
      <c r="AY45" s="209">
        <v>0.06</v>
      </c>
      <c r="AZ45" s="210">
        <v>207</v>
      </c>
      <c r="BA45" s="210">
        <v>163.4</v>
      </c>
      <c r="BB45" s="210">
        <v>165.6</v>
      </c>
      <c r="BC45" s="212">
        <v>0.65710000000000002</v>
      </c>
      <c r="BD45" s="211">
        <v>7290</v>
      </c>
      <c r="BE45" s="210">
        <v>0</v>
      </c>
      <c r="BF45" s="209">
        <v>0.09</v>
      </c>
      <c r="BG45" s="210">
        <v>207</v>
      </c>
      <c r="BH45" s="210">
        <v>156.84</v>
      </c>
      <c r="BI45" s="210">
        <v>165.6</v>
      </c>
      <c r="BJ45" s="212">
        <v>0.66439999999999999</v>
      </c>
      <c r="BK45" s="211">
        <v>6481</v>
      </c>
      <c r="BL45" s="210">
        <v>0</v>
      </c>
      <c r="BM45" s="209">
        <v>0.08</v>
      </c>
      <c r="BN45" s="210">
        <v>207</v>
      </c>
      <c r="BO45" s="210">
        <v>149.69999999999999</v>
      </c>
      <c r="BP45" s="210">
        <v>165.6</v>
      </c>
      <c r="BQ45" s="212">
        <v>0.61829999999999996</v>
      </c>
      <c r="BR45" s="211">
        <v>6273</v>
      </c>
      <c r="BS45" s="210">
        <v>0</v>
      </c>
      <c r="BT45" s="209">
        <v>0.09</v>
      </c>
      <c r="BU45" s="210">
        <v>207</v>
      </c>
      <c r="BV45" s="210">
        <v>154.59</v>
      </c>
      <c r="BW45" s="210">
        <v>165.6</v>
      </c>
      <c r="BX45" s="212">
        <v>0.63170000000000004</v>
      </c>
      <c r="BY45" s="211">
        <v>6945</v>
      </c>
      <c r="BZ45" s="210">
        <v>0</v>
      </c>
      <c r="CA45" s="209">
        <v>0.11</v>
      </c>
      <c r="CB45" s="210">
        <v>207</v>
      </c>
      <c r="CC45" s="210">
        <v>146.52000000000001</v>
      </c>
      <c r="CD45" s="210">
        <v>165.6</v>
      </c>
      <c r="CE45" s="212">
        <v>0.64729999999999999</v>
      </c>
      <c r="CF45" s="211">
        <v>9468</v>
      </c>
      <c r="CG45" s="210">
        <v>0</v>
      </c>
      <c r="CH45" s="209">
        <v>0.11</v>
      </c>
      <c r="CI45" s="210">
        <v>207</v>
      </c>
      <c r="CJ45" s="210">
        <v>133.86000000000001</v>
      </c>
      <c r="CK45" s="210">
        <v>165.6</v>
      </c>
      <c r="CL45" s="212">
        <v>0.65569999999999995</v>
      </c>
      <c r="CM45" s="211">
        <v>5655</v>
      </c>
      <c r="CN45" s="210">
        <v>0</v>
      </c>
      <c r="CO45" s="209">
        <v>0.09</v>
      </c>
      <c r="CP45" s="210">
        <v>207</v>
      </c>
      <c r="CQ45" s="210">
        <v>129.44999999999999</v>
      </c>
      <c r="CR45" s="210">
        <v>165.6</v>
      </c>
      <c r="CS45" s="212">
        <v>0.67679999999999996</v>
      </c>
      <c r="CT45" s="211">
        <v>5259</v>
      </c>
      <c r="CU45" s="210">
        <v>0</v>
      </c>
      <c r="CV45" s="209">
        <v>0.08</v>
      </c>
      <c r="CW45" s="210">
        <v>207</v>
      </c>
      <c r="CX45" s="210">
        <v>118.29</v>
      </c>
      <c r="CY45" s="210">
        <v>165.6</v>
      </c>
      <c r="CZ45" s="212">
        <v>0.62280000000000002</v>
      </c>
      <c r="DA45" s="211">
        <v>3744</v>
      </c>
      <c r="DB45" s="210">
        <v>0</v>
      </c>
      <c r="DC45" s="209">
        <v>7.0000000000000007E-2</v>
      </c>
      <c r="DD45" s="210">
        <v>207</v>
      </c>
      <c r="DE45" s="210">
        <v>127.95</v>
      </c>
      <c r="DF45" s="210">
        <v>165.6</v>
      </c>
      <c r="DG45" s="212">
        <v>0.62529999999999997</v>
      </c>
      <c r="DH45" s="211">
        <v>5046</v>
      </c>
      <c r="DI45" s="210">
        <v>0</v>
      </c>
      <c r="DJ45" s="209">
        <v>0.08</v>
      </c>
      <c r="DK45" s="210">
        <v>207</v>
      </c>
      <c r="DL45" s="210">
        <v>126.45</v>
      </c>
      <c r="DM45" s="210">
        <v>165.6</v>
      </c>
      <c r="DN45" s="212">
        <v>0.63990000000000002</v>
      </c>
      <c r="DO45" s="211">
        <v>5922</v>
      </c>
      <c r="DP45" s="210">
        <v>0</v>
      </c>
      <c r="DQ45" s="209">
        <v>0.1</v>
      </c>
      <c r="DR45" s="210">
        <v>207</v>
      </c>
      <c r="DS45" s="210">
        <v>131.61000000000001</v>
      </c>
      <c r="DT45" s="210">
        <v>165.6</v>
      </c>
      <c r="DU45" s="212">
        <v>0.62490000000000001</v>
      </c>
      <c r="DV45" s="211">
        <v>5697</v>
      </c>
      <c r="DW45" s="210">
        <v>0</v>
      </c>
      <c r="DX45" s="209">
        <v>0.1</v>
      </c>
    </row>
    <row r="46" spans="1:128">
      <c r="A46" s="197">
        <v>42</v>
      </c>
      <c r="B46" s="197" t="s">
        <v>295</v>
      </c>
      <c r="C46" s="210">
        <v>130</v>
      </c>
      <c r="D46" s="210">
        <v>94</v>
      </c>
      <c r="E46" s="210">
        <v>104</v>
      </c>
      <c r="F46" s="212">
        <v>0.99980000000000002</v>
      </c>
      <c r="G46" s="211">
        <v>21480</v>
      </c>
      <c r="H46" s="210">
        <v>0</v>
      </c>
      <c r="I46" s="209">
        <v>0.32</v>
      </c>
      <c r="J46" s="210">
        <v>130</v>
      </c>
      <c r="K46" s="210">
        <v>100</v>
      </c>
      <c r="L46" s="210">
        <v>104</v>
      </c>
      <c r="M46" s="212">
        <v>0.99909999999999999</v>
      </c>
      <c r="N46" s="211">
        <v>24886</v>
      </c>
      <c r="O46" s="210">
        <v>0</v>
      </c>
      <c r="P46" s="209">
        <v>0.33</v>
      </c>
      <c r="Q46" s="210">
        <v>130</v>
      </c>
      <c r="R46" s="210">
        <v>102</v>
      </c>
      <c r="S46" s="210">
        <v>104</v>
      </c>
      <c r="T46" s="212">
        <v>0.99980000000000002</v>
      </c>
      <c r="U46" s="211">
        <v>30752</v>
      </c>
      <c r="V46" s="210">
        <v>0</v>
      </c>
      <c r="W46" s="209">
        <v>0.42</v>
      </c>
      <c r="X46" s="210">
        <v>130</v>
      </c>
      <c r="Y46" s="210">
        <v>94</v>
      </c>
      <c r="Z46" s="210">
        <v>104</v>
      </c>
      <c r="AA46" s="212">
        <v>0.99980000000000002</v>
      </c>
      <c r="AB46" s="211">
        <v>34888</v>
      </c>
      <c r="AC46" s="210">
        <v>0</v>
      </c>
      <c r="AD46" s="209">
        <v>0.5</v>
      </c>
      <c r="AE46" s="210">
        <v>130</v>
      </c>
      <c r="AF46" s="210">
        <v>96</v>
      </c>
      <c r="AG46" s="210">
        <v>104</v>
      </c>
      <c r="AH46" s="212">
        <v>0.99960000000000004</v>
      </c>
      <c r="AI46" s="211">
        <v>36684</v>
      </c>
      <c r="AJ46" s="210">
        <v>0</v>
      </c>
      <c r="AK46" s="209">
        <v>0.51</v>
      </c>
      <c r="AL46" s="210">
        <v>130</v>
      </c>
      <c r="AM46" s="210">
        <v>118</v>
      </c>
      <c r="AN46" s="210">
        <v>118</v>
      </c>
      <c r="AO46" s="212">
        <v>0.97250000000000003</v>
      </c>
      <c r="AP46" s="211">
        <v>35348</v>
      </c>
      <c r="AQ46" s="210">
        <v>0</v>
      </c>
      <c r="AR46" s="209">
        <v>0.43</v>
      </c>
      <c r="AS46" s="210">
        <v>130</v>
      </c>
      <c r="AT46" s="210">
        <v>94.6</v>
      </c>
      <c r="AU46" s="210">
        <v>104</v>
      </c>
      <c r="AV46" s="212">
        <v>0.99960000000000004</v>
      </c>
      <c r="AW46" s="211">
        <v>28054</v>
      </c>
      <c r="AX46" s="210">
        <v>0</v>
      </c>
      <c r="AY46" s="209">
        <v>0.4</v>
      </c>
      <c r="AZ46" s="210">
        <v>130</v>
      </c>
      <c r="BA46" s="210">
        <v>103</v>
      </c>
      <c r="BB46" s="210">
        <v>104</v>
      </c>
      <c r="BC46" s="212">
        <v>1</v>
      </c>
      <c r="BD46" s="211">
        <v>27064</v>
      </c>
      <c r="BE46" s="210">
        <v>0</v>
      </c>
      <c r="BF46" s="209">
        <v>0.36</v>
      </c>
      <c r="BG46" s="210">
        <v>130</v>
      </c>
      <c r="BH46" s="210">
        <v>86</v>
      </c>
      <c r="BI46" s="210">
        <v>104</v>
      </c>
      <c r="BJ46" s="212">
        <v>0.99980000000000002</v>
      </c>
      <c r="BK46" s="211">
        <v>11684</v>
      </c>
      <c r="BL46" s="210">
        <v>0</v>
      </c>
      <c r="BM46" s="209">
        <v>0.18</v>
      </c>
      <c r="BN46" s="210">
        <v>130</v>
      </c>
      <c r="BO46" s="210">
        <v>16</v>
      </c>
      <c r="BP46" s="210">
        <v>104</v>
      </c>
      <c r="BQ46" s="212">
        <v>1</v>
      </c>
      <c r="BR46" s="211">
        <v>5252</v>
      </c>
      <c r="BS46" s="210">
        <v>0</v>
      </c>
      <c r="BT46" s="209">
        <v>0.44</v>
      </c>
      <c r="BU46" s="210">
        <v>130</v>
      </c>
      <c r="BV46" s="210">
        <v>92</v>
      </c>
      <c r="BW46" s="210">
        <v>104</v>
      </c>
      <c r="BX46" s="212">
        <v>0.99960000000000004</v>
      </c>
      <c r="BY46" s="211">
        <v>8976</v>
      </c>
      <c r="BZ46" s="210">
        <v>0</v>
      </c>
      <c r="CA46" s="209">
        <v>0.15</v>
      </c>
      <c r="CB46" s="210">
        <v>130</v>
      </c>
      <c r="CC46" s="210">
        <v>118.2</v>
      </c>
      <c r="CD46" s="210">
        <v>118.2</v>
      </c>
      <c r="CE46" s="212">
        <v>0.96870000000000001</v>
      </c>
      <c r="CF46" s="211">
        <v>11380</v>
      </c>
      <c r="CG46" s="210">
        <v>0</v>
      </c>
      <c r="CH46" s="209">
        <v>0.15</v>
      </c>
      <c r="CI46" s="210">
        <v>130</v>
      </c>
      <c r="CJ46" s="210">
        <v>129.19999999999999</v>
      </c>
      <c r="CK46" s="210">
        <v>129.19999999999999</v>
      </c>
      <c r="CL46" s="212">
        <v>0.95430000000000004</v>
      </c>
      <c r="CM46" s="211">
        <v>14838</v>
      </c>
      <c r="CN46" s="210">
        <v>0</v>
      </c>
      <c r="CO46" s="209">
        <v>0.17</v>
      </c>
      <c r="CP46" s="210">
        <v>130</v>
      </c>
      <c r="CQ46" s="210">
        <v>130</v>
      </c>
      <c r="CR46" s="210">
        <v>130</v>
      </c>
      <c r="CS46" s="212">
        <v>0.95489999999999997</v>
      </c>
      <c r="CT46" s="211">
        <v>24218</v>
      </c>
      <c r="CU46" s="210">
        <v>0</v>
      </c>
      <c r="CV46" s="209">
        <v>0.26</v>
      </c>
      <c r="CW46" s="210">
        <v>130</v>
      </c>
      <c r="CX46" s="210">
        <v>114.4</v>
      </c>
      <c r="CY46" s="210">
        <v>114.4</v>
      </c>
      <c r="CZ46" s="212">
        <v>0.999</v>
      </c>
      <c r="DA46" s="211">
        <v>25548</v>
      </c>
      <c r="DB46" s="210">
        <v>0</v>
      </c>
      <c r="DC46" s="209">
        <v>0.31</v>
      </c>
      <c r="DD46" s="210">
        <v>130</v>
      </c>
      <c r="DE46" s="210">
        <v>140.80000000000001</v>
      </c>
      <c r="DF46" s="210">
        <v>140.80000000000001</v>
      </c>
      <c r="DG46" s="212">
        <v>0.99119999999999997</v>
      </c>
      <c r="DH46" s="211">
        <v>39238</v>
      </c>
      <c r="DI46" s="210">
        <v>0</v>
      </c>
      <c r="DJ46" s="209">
        <v>0.38</v>
      </c>
      <c r="DK46" s="210">
        <v>130</v>
      </c>
      <c r="DL46" s="210">
        <v>139.4</v>
      </c>
      <c r="DM46" s="210">
        <v>139.4</v>
      </c>
      <c r="DN46" s="212">
        <v>0.997</v>
      </c>
      <c r="DO46" s="211">
        <v>39480</v>
      </c>
      <c r="DP46" s="210">
        <v>0</v>
      </c>
      <c r="DQ46" s="209">
        <v>0.38</v>
      </c>
      <c r="DR46" s="210">
        <v>130</v>
      </c>
      <c r="DS46" s="210">
        <v>106.2</v>
      </c>
      <c r="DT46" s="210">
        <v>106.2</v>
      </c>
      <c r="DU46" s="212">
        <v>0.996</v>
      </c>
      <c r="DV46" s="211">
        <v>35214</v>
      </c>
      <c r="DW46" s="210">
        <v>0</v>
      </c>
      <c r="DX46" s="209">
        <v>0.46</v>
      </c>
    </row>
    <row r="47" spans="1:128">
      <c r="A47" s="197">
        <v>43</v>
      </c>
      <c r="B47" s="197" t="s">
        <v>296</v>
      </c>
      <c r="C47" s="210">
        <v>200</v>
      </c>
      <c r="D47" s="210">
        <v>0</v>
      </c>
      <c r="E47" s="210">
        <v>160</v>
      </c>
      <c r="F47" s="212">
        <v>0.66720000000000002</v>
      </c>
      <c r="G47" s="211">
        <v>12272</v>
      </c>
      <c r="H47" s="210">
        <v>0</v>
      </c>
      <c r="I47" s="209">
        <v>0.19</v>
      </c>
      <c r="J47" s="210">
        <v>200</v>
      </c>
      <c r="K47" s="210">
        <v>0</v>
      </c>
      <c r="L47" s="210">
        <v>160</v>
      </c>
      <c r="M47" s="212">
        <v>0.6673</v>
      </c>
      <c r="N47" s="211">
        <v>12682</v>
      </c>
      <c r="O47" s="210">
        <v>0</v>
      </c>
      <c r="P47" s="209">
        <v>0.18</v>
      </c>
      <c r="Q47" s="210">
        <v>200</v>
      </c>
      <c r="R47" s="210">
        <v>0</v>
      </c>
      <c r="S47" s="210">
        <v>160</v>
      </c>
      <c r="T47" s="212">
        <v>0.6673</v>
      </c>
      <c r="U47" s="211">
        <v>12273</v>
      </c>
      <c r="V47" s="210">
        <v>0</v>
      </c>
      <c r="W47" s="209">
        <v>0.19</v>
      </c>
      <c r="X47" s="210">
        <v>200</v>
      </c>
      <c r="Y47" s="210">
        <v>0</v>
      </c>
      <c r="Z47" s="210">
        <v>160</v>
      </c>
      <c r="AA47" s="212">
        <v>0.6673</v>
      </c>
      <c r="AB47" s="211">
        <v>13105</v>
      </c>
      <c r="AC47" s="210">
        <v>0</v>
      </c>
      <c r="AD47" s="209">
        <v>0.18</v>
      </c>
      <c r="AE47" s="210">
        <v>200</v>
      </c>
      <c r="AF47" s="210">
        <v>0</v>
      </c>
      <c r="AG47" s="210">
        <v>160</v>
      </c>
      <c r="AH47" s="212">
        <v>0.6673</v>
      </c>
      <c r="AI47" s="211">
        <v>13105</v>
      </c>
      <c r="AJ47" s="210">
        <v>0</v>
      </c>
      <c r="AK47" s="209">
        <v>0.18</v>
      </c>
      <c r="AL47" s="210">
        <v>200</v>
      </c>
      <c r="AM47" s="210">
        <v>0</v>
      </c>
      <c r="AN47" s="210">
        <v>160</v>
      </c>
      <c r="AO47" s="212">
        <v>0.6673</v>
      </c>
      <c r="AP47" s="211">
        <v>12682</v>
      </c>
      <c r="AQ47" s="210">
        <v>0</v>
      </c>
      <c r="AR47" s="209">
        <v>0.19</v>
      </c>
      <c r="AS47" s="210">
        <v>200</v>
      </c>
      <c r="AT47" s="210">
        <v>0</v>
      </c>
      <c r="AU47" s="210">
        <v>160</v>
      </c>
      <c r="AV47" s="212">
        <v>0.6673</v>
      </c>
      <c r="AW47" s="211">
        <v>12682</v>
      </c>
      <c r="AX47" s="210">
        <v>0</v>
      </c>
      <c r="AY47" s="209">
        <v>0.18</v>
      </c>
      <c r="AZ47" s="210">
        <v>200</v>
      </c>
      <c r="BA47" s="210">
        <v>0</v>
      </c>
      <c r="BB47" s="210">
        <v>160</v>
      </c>
      <c r="BC47" s="212">
        <v>0.66720000000000002</v>
      </c>
      <c r="BD47" s="211">
        <v>12272</v>
      </c>
      <c r="BE47" s="210">
        <v>0</v>
      </c>
      <c r="BF47" s="209">
        <v>0.19</v>
      </c>
      <c r="BG47" s="210">
        <v>200</v>
      </c>
      <c r="BH47" s="210">
        <v>0</v>
      </c>
      <c r="BI47" s="210">
        <v>160</v>
      </c>
      <c r="BJ47" s="212">
        <v>0.6673</v>
      </c>
      <c r="BK47" s="211">
        <v>12682</v>
      </c>
      <c r="BL47" s="210">
        <v>0</v>
      </c>
      <c r="BM47" s="209">
        <v>0.18</v>
      </c>
      <c r="BN47" s="210">
        <v>200</v>
      </c>
      <c r="BO47" s="210">
        <v>0</v>
      </c>
      <c r="BP47" s="210">
        <v>160</v>
      </c>
      <c r="BQ47" s="212">
        <v>0.6673</v>
      </c>
      <c r="BR47" s="211">
        <v>12682</v>
      </c>
      <c r="BS47" s="210">
        <v>0</v>
      </c>
      <c r="BT47" s="209">
        <v>0.18</v>
      </c>
      <c r="BU47" s="210">
        <v>200</v>
      </c>
      <c r="BV47" s="210">
        <v>0</v>
      </c>
      <c r="BW47" s="210">
        <v>160</v>
      </c>
      <c r="BX47" s="212">
        <v>0.6673</v>
      </c>
      <c r="BY47" s="211">
        <v>11455</v>
      </c>
      <c r="BZ47" s="210">
        <v>0</v>
      </c>
      <c r="CA47" s="209">
        <v>0.2</v>
      </c>
      <c r="CB47" s="210">
        <v>200</v>
      </c>
      <c r="CC47" s="210">
        <v>0</v>
      </c>
      <c r="CD47" s="210">
        <v>160</v>
      </c>
      <c r="CE47" s="212">
        <v>0.6673</v>
      </c>
      <c r="CF47" s="211">
        <v>12682</v>
      </c>
      <c r="CG47" s="210">
        <v>0</v>
      </c>
      <c r="CH47" s="209">
        <v>0.2</v>
      </c>
      <c r="CI47" s="210">
        <v>200</v>
      </c>
      <c r="CJ47" s="210">
        <v>0</v>
      </c>
      <c r="CK47" s="210">
        <v>160</v>
      </c>
      <c r="CL47" s="212">
        <v>0.6673</v>
      </c>
      <c r="CM47" s="211">
        <v>12273</v>
      </c>
      <c r="CN47" s="210">
        <v>0</v>
      </c>
      <c r="CO47" s="209">
        <v>0.19</v>
      </c>
      <c r="CP47" s="210">
        <v>200</v>
      </c>
      <c r="CQ47" s="210">
        <v>0</v>
      </c>
      <c r="CR47" s="210">
        <v>160</v>
      </c>
      <c r="CS47" s="212">
        <v>0.6673</v>
      </c>
      <c r="CT47" s="211">
        <v>12682</v>
      </c>
      <c r="CU47" s="210">
        <v>0</v>
      </c>
      <c r="CV47" s="209">
        <v>0.19</v>
      </c>
      <c r="CW47" s="210">
        <v>200</v>
      </c>
      <c r="CX47" s="210">
        <v>0</v>
      </c>
      <c r="CY47" s="210">
        <v>160</v>
      </c>
      <c r="CZ47" s="212">
        <v>0.6673</v>
      </c>
      <c r="DA47" s="211">
        <v>12273</v>
      </c>
      <c r="DB47" s="210">
        <v>0</v>
      </c>
      <c r="DC47" s="209">
        <v>0.19</v>
      </c>
      <c r="DD47" s="210">
        <v>200</v>
      </c>
      <c r="DE47" s="210">
        <v>156</v>
      </c>
      <c r="DF47" s="210">
        <v>160</v>
      </c>
      <c r="DG47" s="212">
        <v>0.66910000000000003</v>
      </c>
      <c r="DH47" s="211">
        <v>12908</v>
      </c>
      <c r="DI47" s="210">
        <v>0</v>
      </c>
      <c r="DJ47" s="209">
        <v>0.17</v>
      </c>
      <c r="DK47" s="210">
        <v>200</v>
      </c>
      <c r="DL47" s="210">
        <v>153</v>
      </c>
      <c r="DM47" s="210">
        <v>160</v>
      </c>
      <c r="DN47" s="212">
        <v>0.61609999999999998</v>
      </c>
      <c r="DO47" s="211">
        <v>9360</v>
      </c>
      <c r="DP47" s="210">
        <v>0</v>
      </c>
      <c r="DQ47" s="209">
        <v>0.13</v>
      </c>
      <c r="DR47" s="210">
        <v>200</v>
      </c>
      <c r="DS47" s="210">
        <v>150</v>
      </c>
      <c r="DT47" s="210">
        <v>160</v>
      </c>
      <c r="DU47" s="212">
        <v>0.56430000000000002</v>
      </c>
      <c r="DV47" s="211">
        <v>6333</v>
      </c>
      <c r="DW47" s="210">
        <v>0</v>
      </c>
      <c r="DX47" s="209">
        <v>0.1</v>
      </c>
    </row>
    <row r="48" spans="1:128">
      <c r="A48" s="197">
        <v>44</v>
      </c>
      <c r="B48" s="197" t="s">
        <v>297</v>
      </c>
      <c r="C48" s="210">
        <v>389</v>
      </c>
      <c r="D48" s="210">
        <v>301.5</v>
      </c>
      <c r="E48" s="210">
        <v>311.2</v>
      </c>
      <c r="F48" s="212">
        <v>0.65200000000000002</v>
      </c>
      <c r="G48" s="211">
        <v>19620</v>
      </c>
      <c r="H48" s="210">
        <v>0</v>
      </c>
      <c r="I48" s="209">
        <v>0.14000000000000001</v>
      </c>
      <c r="J48" s="210">
        <v>389</v>
      </c>
      <c r="K48" s="210">
        <v>264.60000000000002</v>
      </c>
      <c r="L48" s="210">
        <v>311.2</v>
      </c>
      <c r="M48" s="212">
        <v>0.47670000000000001</v>
      </c>
      <c r="N48" s="211">
        <v>6850</v>
      </c>
      <c r="O48" s="210">
        <v>0</v>
      </c>
      <c r="P48" s="209">
        <v>7.0000000000000007E-2</v>
      </c>
      <c r="Q48" s="210">
        <v>389</v>
      </c>
      <c r="R48" s="210">
        <v>259</v>
      </c>
      <c r="S48" s="210">
        <v>311.2</v>
      </c>
      <c r="T48" s="212">
        <v>0.52049999999999996</v>
      </c>
      <c r="U48" s="211">
        <v>11830</v>
      </c>
      <c r="V48" s="210">
        <v>0</v>
      </c>
      <c r="W48" s="209">
        <v>0.12</v>
      </c>
      <c r="X48" s="210">
        <v>389</v>
      </c>
      <c r="Y48" s="210">
        <v>300</v>
      </c>
      <c r="Z48" s="210">
        <v>311.2</v>
      </c>
      <c r="AA48" s="212">
        <v>0.54339999999999999</v>
      </c>
      <c r="AB48" s="211">
        <v>10320</v>
      </c>
      <c r="AC48" s="210">
        <v>0</v>
      </c>
      <c r="AD48" s="209">
        <v>0.09</v>
      </c>
      <c r="AE48" s="210">
        <v>389</v>
      </c>
      <c r="AF48" s="210">
        <v>296.2</v>
      </c>
      <c r="AG48" s="210">
        <v>311.2</v>
      </c>
      <c r="AH48" s="212">
        <v>0.54720000000000002</v>
      </c>
      <c r="AI48" s="211">
        <v>10140</v>
      </c>
      <c r="AJ48" s="210">
        <v>0</v>
      </c>
      <c r="AK48" s="209">
        <v>0.08</v>
      </c>
      <c r="AL48" s="210">
        <v>389</v>
      </c>
      <c r="AM48" s="210">
        <v>306.2</v>
      </c>
      <c r="AN48" s="210">
        <v>311.2</v>
      </c>
      <c r="AO48" s="212">
        <v>0.66339999999999999</v>
      </c>
      <c r="AP48" s="211">
        <v>7490</v>
      </c>
      <c r="AQ48" s="210">
        <v>0</v>
      </c>
      <c r="AR48" s="209">
        <v>0.05</v>
      </c>
      <c r="AS48" s="210">
        <v>389</v>
      </c>
      <c r="AT48" s="210">
        <v>359.6</v>
      </c>
      <c r="AU48" s="210">
        <v>359.6</v>
      </c>
      <c r="AV48" s="212">
        <v>0.53010000000000002</v>
      </c>
      <c r="AW48" s="211">
        <v>8620</v>
      </c>
      <c r="AX48" s="210">
        <v>0</v>
      </c>
      <c r="AY48" s="209">
        <v>0.06</v>
      </c>
      <c r="AZ48" s="210">
        <v>389</v>
      </c>
      <c r="BA48" s="210">
        <v>334.3</v>
      </c>
      <c r="BB48" s="210">
        <v>334.3</v>
      </c>
      <c r="BC48" s="212">
        <v>0.41389999999999999</v>
      </c>
      <c r="BD48" s="211">
        <v>8150</v>
      </c>
      <c r="BE48" s="210">
        <v>0</v>
      </c>
      <c r="BF48" s="209">
        <v>0.08</v>
      </c>
      <c r="BG48" s="210">
        <v>389</v>
      </c>
      <c r="BH48" s="210">
        <v>344</v>
      </c>
      <c r="BI48" s="210">
        <v>344</v>
      </c>
      <c r="BJ48" s="212">
        <v>0.39229999999999998</v>
      </c>
      <c r="BK48" s="211">
        <v>12190</v>
      </c>
      <c r="BL48" s="210">
        <v>0</v>
      </c>
      <c r="BM48" s="209">
        <v>0.12</v>
      </c>
      <c r="BN48" s="210">
        <v>389</v>
      </c>
      <c r="BO48" s="210">
        <v>315</v>
      </c>
      <c r="BP48" s="210">
        <v>315</v>
      </c>
      <c r="BQ48" s="212">
        <v>0.48580000000000001</v>
      </c>
      <c r="BR48" s="211">
        <v>13380</v>
      </c>
      <c r="BS48" s="210">
        <v>0</v>
      </c>
      <c r="BT48" s="209">
        <v>0.12</v>
      </c>
      <c r="BU48" s="210">
        <v>389</v>
      </c>
      <c r="BV48" s="210">
        <v>407.1</v>
      </c>
      <c r="BW48" s="210">
        <v>407.1</v>
      </c>
      <c r="BX48" s="212">
        <v>0.60460000000000003</v>
      </c>
      <c r="BY48" s="211">
        <v>22000</v>
      </c>
      <c r="BZ48" s="210">
        <v>0</v>
      </c>
      <c r="CA48" s="209">
        <v>0.13</v>
      </c>
      <c r="CB48" s="210">
        <v>389</v>
      </c>
      <c r="CC48" s="210">
        <v>374</v>
      </c>
      <c r="CD48" s="210">
        <v>374</v>
      </c>
      <c r="CE48" s="212">
        <v>0.68799999999999994</v>
      </c>
      <c r="CF48" s="211">
        <v>25650</v>
      </c>
      <c r="CG48" s="210">
        <v>0</v>
      </c>
      <c r="CH48" s="209">
        <v>0.13</v>
      </c>
      <c r="CI48" s="210">
        <v>389</v>
      </c>
      <c r="CJ48" s="210">
        <v>317.5</v>
      </c>
      <c r="CK48" s="210">
        <v>317.5</v>
      </c>
      <c r="CL48" s="212">
        <v>0.75449999999999995</v>
      </c>
      <c r="CM48" s="211">
        <v>20750</v>
      </c>
      <c r="CN48" s="210">
        <v>0</v>
      </c>
      <c r="CO48" s="209">
        <v>0.12</v>
      </c>
      <c r="CP48" s="210">
        <v>389</v>
      </c>
      <c r="CQ48" s="210">
        <v>356.5</v>
      </c>
      <c r="CR48" s="210">
        <v>356.5</v>
      </c>
      <c r="CS48" s="212">
        <v>0.67059999999999997</v>
      </c>
      <c r="CT48" s="211">
        <v>19730</v>
      </c>
      <c r="CU48" s="210">
        <v>0</v>
      </c>
      <c r="CV48" s="209">
        <v>0.11</v>
      </c>
      <c r="CW48" s="210">
        <v>389</v>
      </c>
      <c r="CX48" s="210">
        <v>357.1</v>
      </c>
      <c r="CY48" s="210">
        <v>357.1</v>
      </c>
      <c r="CZ48" s="212">
        <v>0.62229999999999996</v>
      </c>
      <c r="DA48" s="211">
        <v>28540</v>
      </c>
      <c r="DB48" s="210">
        <v>0</v>
      </c>
      <c r="DC48" s="209">
        <v>0.18</v>
      </c>
      <c r="DD48" s="210">
        <v>389</v>
      </c>
      <c r="DE48" s="210">
        <v>338.1</v>
      </c>
      <c r="DF48" s="210">
        <v>338.1</v>
      </c>
      <c r="DG48" s="212">
        <v>0.70809999999999995</v>
      </c>
      <c r="DH48" s="211">
        <v>41690</v>
      </c>
      <c r="DI48" s="210">
        <v>0</v>
      </c>
      <c r="DJ48" s="209">
        <v>0.23</v>
      </c>
      <c r="DK48" s="210">
        <v>389</v>
      </c>
      <c r="DL48" s="210">
        <v>346.5</v>
      </c>
      <c r="DM48" s="210">
        <v>346.5</v>
      </c>
      <c r="DN48" s="212">
        <v>0.74070000000000003</v>
      </c>
      <c r="DO48" s="211">
        <v>49440</v>
      </c>
      <c r="DP48" s="210">
        <v>0</v>
      </c>
      <c r="DQ48" s="209">
        <v>0.26</v>
      </c>
      <c r="DR48" s="210">
        <v>389</v>
      </c>
      <c r="DS48" s="210">
        <v>314</v>
      </c>
      <c r="DT48" s="210">
        <v>314</v>
      </c>
      <c r="DU48" s="212">
        <v>0.60580000000000001</v>
      </c>
      <c r="DV48" s="211">
        <v>25600</v>
      </c>
      <c r="DW48" s="210">
        <v>0</v>
      </c>
      <c r="DX48" s="209">
        <v>0.19</v>
      </c>
    </row>
    <row r="49" spans="1:128">
      <c r="A49" s="197">
        <v>45</v>
      </c>
      <c r="B49" s="197" t="s">
        <v>298</v>
      </c>
      <c r="C49" s="210">
        <v>167</v>
      </c>
      <c r="D49" s="210">
        <v>106.92</v>
      </c>
      <c r="E49" s="210">
        <v>133.6</v>
      </c>
      <c r="F49" s="212">
        <v>0.97170000000000001</v>
      </c>
      <c r="G49" s="211">
        <v>37410</v>
      </c>
      <c r="H49" s="210">
        <v>0</v>
      </c>
      <c r="I49" s="209">
        <v>0.5</v>
      </c>
      <c r="J49" s="210">
        <v>167</v>
      </c>
      <c r="K49" s="210">
        <v>103.24</v>
      </c>
      <c r="L49" s="210">
        <v>133.6</v>
      </c>
      <c r="M49" s="212">
        <v>0.97089999999999999</v>
      </c>
      <c r="N49" s="211">
        <v>19236</v>
      </c>
      <c r="O49" s="210">
        <v>0</v>
      </c>
      <c r="P49" s="209">
        <v>0.26</v>
      </c>
      <c r="Q49" s="210">
        <v>167</v>
      </c>
      <c r="R49" s="210">
        <v>23.24</v>
      </c>
      <c r="S49" s="210">
        <v>133.6</v>
      </c>
      <c r="T49" s="212">
        <v>0.99239999999999995</v>
      </c>
      <c r="U49" s="211">
        <v>1310</v>
      </c>
      <c r="V49" s="210">
        <v>0</v>
      </c>
      <c r="W49" s="209">
        <v>0.08</v>
      </c>
      <c r="X49" s="210">
        <v>167</v>
      </c>
      <c r="Y49" s="210">
        <v>5.74</v>
      </c>
      <c r="Z49" s="210">
        <v>133.6</v>
      </c>
      <c r="AA49" s="212">
        <v>0.99590000000000001</v>
      </c>
      <c r="AB49" s="211">
        <v>980</v>
      </c>
      <c r="AC49" s="210">
        <v>0</v>
      </c>
      <c r="AD49" s="209">
        <v>0.23</v>
      </c>
      <c r="AE49" s="210">
        <v>167</v>
      </c>
      <c r="AF49" s="210">
        <v>5.92</v>
      </c>
      <c r="AG49" s="210">
        <v>133.6</v>
      </c>
      <c r="AH49" s="212">
        <v>1</v>
      </c>
      <c r="AI49" s="211">
        <v>948</v>
      </c>
      <c r="AJ49" s="210">
        <v>0</v>
      </c>
      <c r="AK49" s="209">
        <v>0.22</v>
      </c>
      <c r="AL49" s="210">
        <v>167</v>
      </c>
      <c r="AM49" s="210">
        <v>7.68</v>
      </c>
      <c r="AN49" s="210">
        <v>133.6</v>
      </c>
      <c r="AO49" s="212">
        <v>1</v>
      </c>
      <c r="AP49" s="211">
        <v>1050</v>
      </c>
      <c r="AQ49" s="210">
        <v>0</v>
      </c>
      <c r="AR49" s="209">
        <v>0.19</v>
      </c>
      <c r="AS49" s="210">
        <v>167</v>
      </c>
      <c r="AT49" s="210">
        <v>5.0599999999999996</v>
      </c>
      <c r="AU49" s="210">
        <v>133.6</v>
      </c>
      <c r="AV49" s="212">
        <v>0.99819999999999998</v>
      </c>
      <c r="AW49" s="211">
        <v>1122</v>
      </c>
      <c r="AX49" s="210">
        <v>0</v>
      </c>
      <c r="AY49" s="209">
        <v>0.3</v>
      </c>
      <c r="AZ49" s="210">
        <v>167</v>
      </c>
      <c r="BA49" s="210">
        <v>111.74</v>
      </c>
      <c r="BB49" s="210">
        <v>133.6</v>
      </c>
      <c r="BC49" s="212">
        <v>0.97460000000000002</v>
      </c>
      <c r="BD49" s="211">
        <v>5762</v>
      </c>
      <c r="BE49" s="210">
        <v>0</v>
      </c>
      <c r="BF49" s="209">
        <v>7.0000000000000007E-2</v>
      </c>
      <c r="BG49" s="210">
        <v>167</v>
      </c>
      <c r="BH49" s="210">
        <v>116.18</v>
      </c>
      <c r="BI49" s="210">
        <v>133.6</v>
      </c>
      <c r="BJ49" s="212">
        <v>0.96750000000000003</v>
      </c>
      <c r="BK49" s="211">
        <v>11304</v>
      </c>
      <c r="BL49" s="210">
        <v>0</v>
      </c>
      <c r="BM49" s="209">
        <v>0.14000000000000001</v>
      </c>
      <c r="BN49" s="210">
        <v>167</v>
      </c>
      <c r="BO49" s="210">
        <v>124</v>
      </c>
      <c r="BP49" s="210">
        <v>133.6</v>
      </c>
      <c r="BQ49" s="212">
        <v>0.96879999999999999</v>
      </c>
      <c r="BR49" s="211">
        <v>27096</v>
      </c>
      <c r="BS49" s="210">
        <v>0</v>
      </c>
      <c r="BT49" s="209">
        <v>0.3</v>
      </c>
      <c r="BU49" s="210">
        <v>167</v>
      </c>
      <c r="BV49" s="210">
        <v>113.18</v>
      </c>
      <c r="BW49" s="210">
        <v>133.6</v>
      </c>
      <c r="BX49" s="212">
        <v>0.96899999999999997</v>
      </c>
      <c r="BY49" s="211">
        <v>31282</v>
      </c>
      <c r="BZ49" s="210">
        <v>0</v>
      </c>
      <c r="CA49" s="209">
        <v>0.42</v>
      </c>
      <c r="CB49" s="210">
        <v>167</v>
      </c>
      <c r="CC49" s="210">
        <v>103.74</v>
      </c>
      <c r="CD49" s="210">
        <v>133.6</v>
      </c>
      <c r="CE49" s="212">
        <v>0.97170000000000001</v>
      </c>
      <c r="CF49" s="211">
        <v>41480</v>
      </c>
      <c r="CG49" s="210">
        <v>0</v>
      </c>
      <c r="CH49" s="209">
        <v>0.42</v>
      </c>
      <c r="CI49" s="210">
        <v>167</v>
      </c>
      <c r="CJ49" s="210">
        <v>101.62</v>
      </c>
      <c r="CK49" s="210">
        <v>133.6</v>
      </c>
      <c r="CL49" s="212">
        <v>0.96989999999999998</v>
      </c>
      <c r="CM49" s="211">
        <v>30604</v>
      </c>
      <c r="CN49" s="210">
        <v>0</v>
      </c>
      <c r="CO49" s="209">
        <v>0.43</v>
      </c>
      <c r="CP49" s="210">
        <v>167</v>
      </c>
      <c r="CQ49" s="210">
        <v>97.36</v>
      </c>
      <c r="CR49" s="210">
        <v>133.6</v>
      </c>
      <c r="CS49" s="212">
        <v>0.97119999999999995</v>
      </c>
      <c r="CT49" s="211">
        <v>12674</v>
      </c>
      <c r="CU49" s="210">
        <v>0</v>
      </c>
      <c r="CV49" s="209">
        <v>0.18</v>
      </c>
      <c r="CW49" s="210">
        <v>167</v>
      </c>
      <c r="CX49" s="210">
        <v>4.8600000000000003</v>
      </c>
      <c r="CY49" s="210">
        <v>133.6</v>
      </c>
      <c r="CZ49" s="212">
        <v>1</v>
      </c>
      <c r="DA49" s="211">
        <v>1062</v>
      </c>
      <c r="DB49" s="210">
        <v>0</v>
      </c>
      <c r="DC49" s="209">
        <v>0.3</v>
      </c>
      <c r="DD49" s="210">
        <v>167</v>
      </c>
      <c r="DE49" s="210">
        <v>7.42</v>
      </c>
      <c r="DF49" s="210">
        <v>133.6</v>
      </c>
      <c r="DG49" s="212">
        <v>1</v>
      </c>
      <c r="DH49" s="211">
        <v>1066</v>
      </c>
      <c r="DI49" s="210">
        <v>0</v>
      </c>
      <c r="DJ49" s="209">
        <v>0.19</v>
      </c>
      <c r="DK49" s="210">
        <v>167</v>
      </c>
      <c r="DL49" s="210">
        <v>6.12</v>
      </c>
      <c r="DM49" s="210">
        <v>133.6</v>
      </c>
      <c r="DN49" s="212">
        <v>1</v>
      </c>
      <c r="DO49" s="211">
        <v>1166</v>
      </c>
      <c r="DP49" s="210">
        <v>0</v>
      </c>
      <c r="DQ49" s="209">
        <v>0.26</v>
      </c>
      <c r="DR49" s="210">
        <v>167</v>
      </c>
      <c r="DS49" s="210">
        <v>5.74</v>
      </c>
      <c r="DT49" s="210">
        <v>133.6</v>
      </c>
      <c r="DU49" s="212">
        <v>1</v>
      </c>
      <c r="DV49" s="211">
        <v>1106</v>
      </c>
      <c r="DW49" s="210">
        <v>0</v>
      </c>
      <c r="DX49" s="209">
        <v>0.27</v>
      </c>
    </row>
    <row r="50" spans="1:128">
      <c r="A50" s="197">
        <v>46</v>
      </c>
      <c r="B50" s="197" t="s">
        <v>299</v>
      </c>
      <c r="C50" s="210">
        <v>120</v>
      </c>
      <c r="D50" s="210">
        <v>102</v>
      </c>
      <c r="E50" s="210">
        <v>102</v>
      </c>
      <c r="F50" s="212">
        <v>0.99380000000000002</v>
      </c>
      <c r="G50" s="211">
        <v>40594</v>
      </c>
      <c r="H50" s="210">
        <v>0</v>
      </c>
      <c r="I50" s="209">
        <v>0.56000000000000005</v>
      </c>
      <c r="J50" s="210">
        <v>120</v>
      </c>
      <c r="K50" s="210">
        <v>108</v>
      </c>
      <c r="L50" s="210">
        <v>108</v>
      </c>
      <c r="M50" s="212">
        <v>0.99360000000000004</v>
      </c>
      <c r="N50" s="211">
        <v>45456</v>
      </c>
      <c r="O50" s="210">
        <v>0</v>
      </c>
      <c r="P50" s="209">
        <v>0.56999999999999995</v>
      </c>
      <c r="Q50" s="210">
        <v>120</v>
      </c>
      <c r="R50" s="210">
        <v>110</v>
      </c>
      <c r="S50" s="210">
        <v>110</v>
      </c>
      <c r="T50" s="212">
        <v>0.99439999999999995</v>
      </c>
      <c r="U50" s="211">
        <v>44796</v>
      </c>
      <c r="V50" s="210">
        <v>0</v>
      </c>
      <c r="W50" s="209">
        <v>0.56999999999999995</v>
      </c>
      <c r="X50" s="210">
        <v>120</v>
      </c>
      <c r="Y50" s="210">
        <v>112</v>
      </c>
      <c r="Z50" s="210">
        <v>112</v>
      </c>
      <c r="AA50" s="212">
        <v>0.99070000000000003</v>
      </c>
      <c r="AB50" s="211">
        <v>41546</v>
      </c>
      <c r="AC50" s="210">
        <v>0</v>
      </c>
      <c r="AD50" s="209">
        <v>0.5</v>
      </c>
      <c r="AE50" s="210">
        <v>120</v>
      </c>
      <c r="AF50" s="210">
        <v>98</v>
      </c>
      <c r="AG50" s="210">
        <v>98</v>
      </c>
      <c r="AH50" s="212">
        <v>0.99280000000000002</v>
      </c>
      <c r="AI50" s="211">
        <v>38020</v>
      </c>
      <c r="AJ50" s="210">
        <v>0</v>
      </c>
      <c r="AK50" s="209">
        <v>0.53</v>
      </c>
      <c r="AL50" s="210">
        <v>120</v>
      </c>
      <c r="AM50" s="210">
        <v>102</v>
      </c>
      <c r="AN50" s="210">
        <v>102</v>
      </c>
      <c r="AO50" s="212">
        <v>0.99170000000000003</v>
      </c>
      <c r="AP50" s="211">
        <v>41166</v>
      </c>
      <c r="AQ50" s="210">
        <v>0</v>
      </c>
      <c r="AR50" s="209">
        <v>0.56999999999999995</v>
      </c>
      <c r="AS50" s="210">
        <v>120</v>
      </c>
      <c r="AT50" s="210">
        <v>98</v>
      </c>
      <c r="AU50" s="210">
        <v>98</v>
      </c>
      <c r="AV50" s="212">
        <v>0.9919</v>
      </c>
      <c r="AW50" s="211">
        <v>36436</v>
      </c>
      <c r="AX50" s="210">
        <v>0</v>
      </c>
      <c r="AY50" s="209">
        <v>0.5</v>
      </c>
      <c r="AZ50" s="210">
        <v>120</v>
      </c>
      <c r="BA50" s="210">
        <v>94</v>
      </c>
      <c r="BB50" s="210">
        <v>96</v>
      </c>
      <c r="BC50" s="212">
        <v>0.98329999999999995</v>
      </c>
      <c r="BD50" s="211">
        <v>34232</v>
      </c>
      <c r="BE50" s="210">
        <v>0</v>
      </c>
      <c r="BF50" s="209">
        <v>0.51</v>
      </c>
      <c r="BG50" s="210">
        <v>120</v>
      </c>
      <c r="BH50" s="210">
        <v>90</v>
      </c>
      <c r="BI50" s="210">
        <v>96</v>
      </c>
      <c r="BJ50" s="212">
        <v>0.98099999999999998</v>
      </c>
      <c r="BK50" s="211">
        <v>33316</v>
      </c>
      <c r="BL50" s="210">
        <v>0</v>
      </c>
      <c r="BM50" s="209">
        <v>0.51</v>
      </c>
      <c r="BN50" s="210">
        <v>120</v>
      </c>
      <c r="BO50" s="210">
        <v>92</v>
      </c>
      <c r="BP50" s="210">
        <v>96</v>
      </c>
      <c r="BQ50" s="212">
        <v>0.98870000000000002</v>
      </c>
      <c r="BR50" s="211">
        <v>33306</v>
      </c>
      <c r="BS50" s="210">
        <v>0</v>
      </c>
      <c r="BT50" s="209">
        <v>0.49</v>
      </c>
      <c r="BU50" s="210">
        <v>120</v>
      </c>
      <c r="BV50" s="210">
        <v>98</v>
      </c>
      <c r="BW50" s="210">
        <v>98</v>
      </c>
      <c r="BX50" s="212">
        <v>0.99129999999999996</v>
      </c>
      <c r="BY50" s="211">
        <v>33740</v>
      </c>
      <c r="BZ50" s="210">
        <v>0</v>
      </c>
      <c r="CA50" s="209">
        <v>0.52</v>
      </c>
      <c r="CB50" s="210">
        <v>120</v>
      </c>
      <c r="CC50" s="210">
        <v>102</v>
      </c>
      <c r="CD50" s="210">
        <v>102</v>
      </c>
      <c r="CE50" s="212">
        <v>0.99199999999999999</v>
      </c>
      <c r="CF50" s="211">
        <v>39178</v>
      </c>
      <c r="CG50" s="210">
        <v>0</v>
      </c>
      <c r="CH50" s="209">
        <v>0.52</v>
      </c>
      <c r="CI50" s="210">
        <v>120</v>
      </c>
      <c r="CJ50" s="210">
        <v>106</v>
      </c>
      <c r="CK50" s="210">
        <v>106</v>
      </c>
      <c r="CL50" s="212">
        <v>0.99409999999999998</v>
      </c>
      <c r="CM50" s="211">
        <v>40936</v>
      </c>
      <c r="CN50" s="210">
        <v>0</v>
      </c>
      <c r="CO50" s="209">
        <v>0.54</v>
      </c>
      <c r="CP50" s="210">
        <v>120</v>
      </c>
      <c r="CQ50" s="210">
        <v>116</v>
      </c>
      <c r="CR50" s="210">
        <v>116</v>
      </c>
      <c r="CS50" s="212">
        <v>0.99119999999999997</v>
      </c>
      <c r="CT50" s="211">
        <v>49466</v>
      </c>
      <c r="CU50" s="210">
        <v>0</v>
      </c>
      <c r="CV50" s="209">
        <v>0.57999999999999996</v>
      </c>
      <c r="CW50" s="210">
        <v>120</v>
      </c>
      <c r="CX50" s="210">
        <v>122</v>
      </c>
      <c r="CY50" s="210">
        <v>122</v>
      </c>
      <c r="CZ50" s="212">
        <v>0.98429999999999995</v>
      </c>
      <c r="DA50" s="211">
        <v>45088</v>
      </c>
      <c r="DB50" s="210">
        <v>0</v>
      </c>
      <c r="DC50" s="209">
        <v>0.52</v>
      </c>
      <c r="DD50" s="210">
        <v>120</v>
      </c>
      <c r="DE50" s="210">
        <v>132</v>
      </c>
      <c r="DF50" s="210">
        <v>132</v>
      </c>
      <c r="DG50" s="212">
        <v>0.98640000000000005</v>
      </c>
      <c r="DH50" s="211">
        <v>50828</v>
      </c>
      <c r="DI50" s="210">
        <v>0</v>
      </c>
      <c r="DJ50" s="209">
        <v>0.52</v>
      </c>
      <c r="DK50" s="210">
        <v>120</v>
      </c>
      <c r="DL50" s="210">
        <v>129.91999999999999</v>
      </c>
      <c r="DM50" s="210">
        <v>129.91999999999999</v>
      </c>
      <c r="DN50" s="212">
        <v>0.98150000000000004</v>
      </c>
      <c r="DO50" s="211">
        <v>46238</v>
      </c>
      <c r="DP50" s="210">
        <v>0</v>
      </c>
      <c r="DQ50" s="209">
        <v>0.49</v>
      </c>
      <c r="DR50" s="210">
        <v>120</v>
      </c>
      <c r="DS50" s="210">
        <v>100.48</v>
      </c>
      <c r="DT50" s="210">
        <v>100.48</v>
      </c>
      <c r="DU50" s="212">
        <v>0.98129999999999995</v>
      </c>
      <c r="DV50" s="211">
        <v>39618</v>
      </c>
      <c r="DW50" s="210">
        <v>0</v>
      </c>
      <c r="DX50" s="209">
        <v>0.56000000000000005</v>
      </c>
    </row>
    <row r="51" spans="1:128">
      <c r="A51" s="197">
        <v>47</v>
      </c>
      <c r="B51" s="197" t="s">
        <v>300</v>
      </c>
      <c r="C51" s="210">
        <v>110</v>
      </c>
      <c r="D51" s="210">
        <v>84</v>
      </c>
      <c r="E51" s="210">
        <v>88</v>
      </c>
      <c r="F51" s="212">
        <v>0.93469999999999998</v>
      </c>
      <c r="G51" s="211">
        <v>17706</v>
      </c>
      <c r="H51" s="210">
        <v>0</v>
      </c>
      <c r="I51" s="209">
        <v>0.31</v>
      </c>
      <c r="J51" s="210">
        <v>110</v>
      </c>
      <c r="K51" s="210">
        <v>95</v>
      </c>
      <c r="L51" s="210">
        <v>95</v>
      </c>
      <c r="M51" s="212">
        <v>0.92600000000000005</v>
      </c>
      <c r="N51" s="211">
        <v>19714</v>
      </c>
      <c r="O51" s="210">
        <v>0</v>
      </c>
      <c r="P51" s="209">
        <v>0.3</v>
      </c>
      <c r="Q51" s="210">
        <v>110</v>
      </c>
      <c r="R51" s="210">
        <v>94</v>
      </c>
      <c r="S51" s="210">
        <v>94</v>
      </c>
      <c r="T51" s="212">
        <v>0.92749999999999999</v>
      </c>
      <c r="U51" s="211">
        <v>18874</v>
      </c>
      <c r="V51" s="210">
        <v>0</v>
      </c>
      <c r="W51" s="209">
        <v>0.3</v>
      </c>
      <c r="X51" s="210">
        <v>110</v>
      </c>
      <c r="Y51" s="210">
        <v>76</v>
      </c>
      <c r="Z51" s="210">
        <v>88</v>
      </c>
      <c r="AA51" s="212">
        <v>0.90910000000000002</v>
      </c>
      <c r="AB51" s="211">
        <v>13429</v>
      </c>
      <c r="AC51" s="210">
        <v>0</v>
      </c>
      <c r="AD51" s="209">
        <v>0.26</v>
      </c>
      <c r="AE51" s="210">
        <v>110</v>
      </c>
      <c r="AF51" s="210">
        <v>71.5</v>
      </c>
      <c r="AG51" s="210">
        <v>88</v>
      </c>
      <c r="AH51" s="212">
        <v>0.89580000000000004</v>
      </c>
      <c r="AI51" s="211">
        <v>12900</v>
      </c>
      <c r="AJ51" s="210">
        <v>0</v>
      </c>
      <c r="AK51" s="209">
        <v>0.27</v>
      </c>
      <c r="AL51" s="210">
        <v>110</v>
      </c>
      <c r="AM51" s="210">
        <v>73.2</v>
      </c>
      <c r="AN51" s="210">
        <v>88</v>
      </c>
      <c r="AO51" s="212">
        <v>0.88749999999999996</v>
      </c>
      <c r="AP51" s="211">
        <v>12160</v>
      </c>
      <c r="AQ51" s="210">
        <v>0</v>
      </c>
      <c r="AR51" s="209">
        <v>0.26</v>
      </c>
      <c r="AS51" s="210">
        <v>110</v>
      </c>
      <c r="AT51" s="210">
        <v>77.8</v>
      </c>
      <c r="AU51" s="210">
        <v>88</v>
      </c>
      <c r="AV51" s="212">
        <v>0.8609</v>
      </c>
      <c r="AW51" s="211">
        <v>9640</v>
      </c>
      <c r="AX51" s="210">
        <v>0</v>
      </c>
      <c r="AY51" s="209">
        <v>0.19</v>
      </c>
      <c r="AZ51" s="210">
        <v>110</v>
      </c>
      <c r="BA51" s="210">
        <v>67.2</v>
      </c>
      <c r="BB51" s="210">
        <v>88</v>
      </c>
      <c r="BC51" s="212">
        <v>0.84350000000000003</v>
      </c>
      <c r="BD51" s="211">
        <v>9700</v>
      </c>
      <c r="BE51" s="210">
        <v>0</v>
      </c>
      <c r="BF51" s="209">
        <v>0.24</v>
      </c>
      <c r="BG51" s="210">
        <v>110</v>
      </c>
      <c r="BH51" s="210">
        <v>53.8</v>
      </c>
      <c r="BI51" s="210">
        <v>88</v>
      </c>
      <c r="BJ51" s="212">
        <v>0.83189999999999997</v>
      </c>
      <c r="BK51" s="211">
        <v>9400</v>
      </c>
      <c r="BL51" s="210">
        <v>0</v>
      </c>
      <c r="BM51" s="209">
        <v>0.28000000000000003</v>
      </c>
      <c r="BN51" s="210">
        <v>110</v>
      </c>
      <c r="BO51" s="210">
        <v>49.6</v>
      </c>
      <c r="BP51" s="210">
        <v>88</v>
      </c>
      <c r="BQ51" s="212">
        <v>0.82279999999999998</v>
      </c>
      <c r="BR51" s="211">
        <v>6500</v>
      </c>
      <c r="BS51" s="210">
        <v>0</v>
      </c>
      <c r="BT51" s="209">
        <v>0.21</v>
      </c>
      <c r="BU51" s="210">
        <v>110</v>
      </c>
      <c r="BV51" s="210">
        <v>63.6</v>
      </c>
      <c r="BW51" s="210">
        <v>88</v>
      </c>
      <c r="BX51" s="212">
        <v>0.91300000000000003</v>
      </c>
      <c r="BY51" s="211">
        <v>8400</v>
      </c>
      <c r="BZ51" s="210">
        <v>0</v>
      </c>
      <c r="CA51" s="209">
        <v>0.22</v>
      </c>
      <c r="CB51" s="210">
        <v>110</v>
      </c>
      <c r="CC51" s="210">
        <v>90</v>
      </c>
      <c r="CD51" s="210">
        <v>90</v>
      </c>
      <c r="CE51" s="212">
        <v>0.92659999999999998</v>
      </c>
      <c r="CF51" s="211">
        <v>12417</v>
      </c>
      <c r="CG51" s="210">
        <v>0</v>
      </c>
      <c r="CH51" s="209">
        <v>0.22</v>
      </c>
      <c r="CI51" s="210">
        <v>110</v>
      </c>
      <c r="CJ51" s="210">
        <v>84</v>
      </c>
      <c r="CK51" s="210">
        <v>88</v>
      </c>
      <c r="CL51" s="212">
        <v>0.92469999999999997</v>
      </c>
      <c r="CM51" s="211">
        <v>14272</v>
      </c>
      <c r="CN51" s="210">
        <v>0</v>
      </c>
      <c r="CO51" s="209">
        <v>0.26</v>
      </c>
      <c r="CP51" s="210">
        <v>110</v>
      </c>
      <c r="CQ51" s="210">
        <v>117</v>
      </c>
      <c r="CR51" s="210">
        <v>117</v>
      </c>
      <c r="CS51" s="212">
        <v>0.93100000000000005</v>
      </c>
      <c r="CT51" s="211">
        <v>19275</v>
      </c>
      <c r="CU51" s="210">
        <v>0</v>
      </c>
      <c r="CV51" s="209">
        <v>0.24</v>
      </c>
      <c r="CW51" s="210">
        <v>110</v>
      </c>
      <c r="CX51" s="210">
        <v>100.1</v>
      </c>
      <c r="CY51" s="210">
        <v>100.1</v>
      </c>
      <c r="CZ51" s="212">
        <v>0.90949999999999998</v>
      </c>
      <c r="DA51" s="211">
        <v>16336</v>
      </c>
      <c r="DB51" s="210">
        <v>0</v>
      </c>
      <c r="DC51" s="209">
        <v>0.25</v>
      </c>
      <c r="DD51" s="210">
        <v>110</v>
      </c>
      <c r="DE51" s="210">
        <v>91</v>
      </c>
      <c r="DF51" s="210">
        <v>91</v>
      </c>
      <c r="DG51" s="212">
        <v>0.90820000000000001</v>
      </c>
      <c r="DH51" s="211">
        <v>16148</v>
      </c>
      <c r="DI51" s="210">
        <v>0</v>
      </c>
      <c r="DJ51" s="209">
        <v>0.26</v>
      </c>
      <c r="DK51" s="210">
        <v>110</v>
      </c>
      <c r="DL51" s="210">
        <v>57.68</v>
      </c>
      <c r="DM51" s="210">
        <v>88</v>
      </c>
      <c r="DN51" s="212">
        <v>0.86839999999999995</v>
      </c>
      <c r="DO51" s="211">
        <v>14007</v>
      </c>
      <c r="DP51" s="210">
        <v>0</v>
      </c>
      <c r="DQ51" s="209">
        <v>0.38</v>
      </c>
      <c r="DR51" s="210">
        <v>110</v>
      </c>
      <c r="DS51" s="210">
        <v>86.52</v>
      </c>
      <c r="DT51" s="210">
        <v>88</v>
      </c>
      <c r="DU51" s="212">
        <v>0.86760000000000004</v>
      </c>
      <c r="DV51" s="211">
        <v>12898</v>
      </c>
      <c r="DW51" s="210">
        <v>0</v>
      </c>
      <c r="DX51" s="209">
        <v>0.24</v>
      </c>
    </row>
    <row r="52" spans="1:128">
      <c r="A52" s="197">
        <v>48</v>
      </c>
      <c r="B52" s="197" t="s">
        <v>301</v>
      </c>
      <c r="C52" s="210">
        <v>110</v>
      </c>
      <c r="D52" s="210">
        <v>1.5</v>
      </c>
      <c r="E52" s="210">
        <v>88</v>
      </c>
      <c r="F52" s="212">
        <v>0.99129999999999996</v>
      </c>
      <c r="G52" s="211">
        <v>1574</v>
      </c>
      <c r="H52" s="210">
        <v>0</v>
      </c>
      <c r="I52" s="209">
        <v>0.05</v>
      </c>
      <c r="J52" s="210">
        <v>110</v>
      </c>
      <c r="K52" s="210">
        <v>2</v>
      </c>
      <c r="L52" s="210">
        <v>88</v>
      </c>
      <c r="M52" s="212">
        <v>0.99150000000000005</v>
      </c>
      <c r="N52" s="211">
        <v>1577</v>
      </c>
      <c r="O52" s="210">
        <v>0</v>
      </c>
      <c r="P52" s="209">
        <v>0.04</v>
      </c>
      <c r="Q52" s="210">
        <v>110</v>
      </c>
      <c r="R52" s="210">
        <v>1.5</v>
      </c>
      <c r="S52" s="210">
        <v>88</v>
      </c>
      <c r="T52" s="212">
        <v>0.98260000000000003</v>
      </c>
      <c r="U52" s="211">
        <v>1573</v>
      </c>
      <c r="V52" s="210">
        <v>0</v>
      </c>
      <c r="W52" s="209">
        <v>0.05</v>
      </c>
      <c r="X52" s="210">
        <v>110</v>
      </c>
      <c r="Y52" s="210">
        <v>2.2000000000000002</v>
      </c>
      <c r="Z52" s="210">
        <v>88</v>
      </c>
      <c r="AA52" s="212">
        <v>0.9879</v>
      </c>
      <c r="AB52" s="211">
        <v>1623</v>
      </c>
      <c r="AC52" s="210">
        <v>0</v>
      </c>
      <c r="AD52" s="209">
        <v>0.05</v>
      </c>
      <c r="AE52" s="210">
        <v>110</v>
      </c>
      <c r="AF52" s="210">
        <v>2.2000000000000002</v>
      </c>
      <c r="AG52" s="210">
        <v>88</v>
      </c>
      <c r="AH52" s="212">
        <v>0.98740000000000006</v>
      </c>
      <c r="AI52" s="211">
        <v>1617</v>
      </c>
      <c r="AJ52" s="210">
        <v>0</v>
      </c>
      <c r="AK52" s="209">
        <v>0.05</v>
      </c>
      <c r="AL52" s="210">
        <v>110</v>
      </c>
      <c r="AM52" s="210">
        <v>2.2000000000000002</v>
      </c>
      <c r="AN52" s="210">
        <v>88</v>
      </c>
      <c r="AO52" s="212">
        <v>0.99490000000000001</v>
      </c>
      <c r="AP52" s="211">
        <v>1654</v>
      </c>
      <c r="AQ52" s="210">
        <v>0</v>
      </c>
      <c r="AR52" s="209">
        <v>0.06</v>
      </c>
      <c r="AS52" s="210">
        <v>110</v>
      </c>
      <c r="AT52" s="210">
        <v>0</v>
      </c>
      <c r="AU52" s="210">
        <v>88</v>
      </c>
      <c r="AV52" s="212">
        <v>0.99490000000000001</v>
      </c>
      <c r="AW52" s="211">
        <v>1654</v>
      </c>
      <c r="AX52" s="210">
        <v>0</v>
      </c>
      <c r="AY52" s="209">
        <v>0.06</v>
      </c>
      <c r="AZ52" s="210">
        <v>110</v>
      </c>
      <c r="BA52" s="210">
        <v>0</v>
      </c>
      <c r="BB52" s="210">
        <v>88</v>
      </c>
      <c r="BC52" s="212">
        <v>0.99490000000000001</v>
      </c>
      <c r="BD52" s="211">
        <v>1654</v>
      </c>
      <c r="BE52" s="210">
        <v>0</v>
      </c>
      <c r="BF52" s="209">
        <v>0.06</v>
      </c>
      <c r="BG52" s="210">
        <v>110</v>
      </c>
      <c r="BH52" s="210">
        <v>0</v>
      </c>
      <c r="BI52" s="210">
        <v>88</v>
      </c>
      <c r="BJ52" s="212">
        <v>0</v>
      </c>
      <c r="BK52" s="211">
        <v>0</v>
      </c>
      <c r="BL52" s="210">
        <v>0</v>
      </c>
      <c r="BM52" s="209">
        <v>0</v>
      </c>
      <c r="BN52" s="210">
        <v>110</v>
      </c>
      <c r="BO52" s="210">
        <v>0</v>
      </c>
      <c r="BP52" s="210">
        <v>88</v>
      </c>
      <c r="BQ52" s="212">
        <v>0</v>
      </c>
      <c r="BR52" s="211">
        <v>0</v>
      </c>
      <c r="BS52" s="210">
        <v>0</v>
      </c>
      <c r="BT52" s="209">
        <v>0</v>
      </c>
      <c r="BU52" s="210">
        <v>110</v>
      </c>
      <c r="BV52" s="210">
        <v>0</v>
      </c>
      <c r="BW52" s="210">
        <v>88</v>
      </c>
      <c r="BX52" s="212">
        <v>0</v>
      </c>
      <c r="BY52" s="211">
        <v>0</v>
      </c>
      <c r="BZ52" s="210">
        <v>0</v>
      </c>
      <c r="CA52" s="209">
        <v>0</v>
      </c>
      <c r="CB52" s="210">
        <v>110</v>
      </c>
      <c r="CC52" s="210">
        <v>7.5</v>
      </c>
      <c r="CD52" s="210">
        <v>88</v>
      </c>
      <c r="CE52" s="212">
        <v>0</v>
      </c>
      <c r="CF52" s="211">
        <v>2905</v>
      </c>
      <c r="CG52" s="210">
        <v>0</v>
      </c>
      <c r="CH52" s="209">
        <v>0</v>
      </c>
      <c r="CI52" s="210">
        <v>110</v>
      </c>
      <c r="CJ52" s="210">
        <v>12.8</v>
      </c>
      <c r="CK52" s="210">
        <v>88</v>
      </c>
      <c r="CL52" s="212">
        <v>0.96760000000000002</v>
      </c>
      <c r="CM52" s="211">
        <v>1759</v>
      </c>
      <c r="CN52" s="210">
        <v>0</v>
      </c>
      <c r="CO52" s="209">
        <v>0.03</v>
      </c>
      <c r="CP52" s="210">
        <v>110</v>
      </c>
      <c r="CQ52" s="210">
        <v>12.8</v>
      </c>
      <c r="CR52" s="210">
        <v>88</v>
      </c>
      <c r="CS52" s="212">
        <v>0.95889999999999997</v>
      </c>
      <c r="CT52" s="211">
        <v>1530</v>
      </c>
      <c r="CU52" s="210">
        <v>0</v>
      </c>
      <c r="CV52" s="209">
        <v>0.01</v>
      </c>
      <c r="CW52" s="210">
        <v>110</v>
      </c>
      <c r="CX52" s="210">
        <v>3.6</v>
      </c>
      <c r="CY52" s="210">
        <v>88</v>
      </c>
      <c r="CZ52" s="212">
        <v>0.98729999999999996</v>
      </c>
      <c r="DA52" s="211">
        <v>1538</v>
      </c>
      <c r="DB52" s="210">
        <v>0</v>
      </c>
      <c r="DC52" s="209">
        <v>0.02</v>
      </c>
      <c r="DD52" s="210">
        <v>110</v>
      </c>
      <c r="DE52" s="210">
        <v>2</v>
      </c>
      <c r="DF52" s="210">
        <v>88</v>
      </c>
      <c r="DG52" s="212">
        <v>0.71430000000000005</v>
      </c>
      <c r="DH52" s="211">
        <v>1465</v>
      </c>
      <c r="DI52" s="210">
        <v>0</v>
      </c>
      <c r="DJ52" s="209">
        <v>0</v>
      </c>
      <c r="DK52" s="210">
        <v>110</v>
      </c>
      <c r="DL52" s="210">
        <v>2</v>
      </c>
      <c r="DM52" s="210">
        <v>88</v>
      </c>
      <c r="DN52" s="212">
        <v>0.8</v>
      </c>
      <c r="DO52" s="211">
        <v>1464</v>
      </c>
      <c r="DP52" s="210">
        <v>0</v>
      </c>
      <c r="DQ52" s="209">
        <v>0</v>
      </c>
      <c r="DR52" s="210">
        <v>110</v>
      </c>
      <c r="DS52" s="210">
        <v>2</v>
      </c>
      <c r="DT52" s="210">
        <v>88</v>
      </c>
      <c r="DU52" s="212">
        <v>0.93940000000000001</v>
      </c>
      <c r="DV52" s="211">
        <v>1491</v>
      </c>
      <c r="DW52" s="210">
        <v>0</v>
      </c>
      <c r="DX52" s="209">
        <v>0.01</v>
      </c>
    </row>
    <row r="53" spans="1:128">
      <c r="A53" s="197">
        <v>49</v>
      </c>
      <c r="B53" s="197" t="s">
        <v>302</v>
      </c>
      <c r="C53" s="210">
        <v>167</v>
      </c>
      <c r="D53" s="210">
        <v>106</v>
      </c>
      <c r="E53" s="210">
        <v>133.6</v>
      </c>
      <c r="F53" s="212">
        <v>0.99099999999999999</v>
      </c>
      <c r="G53" s="211">
        <v>4954</v>
      </c>
      <c r="H53" s="210">
        <v>0</v>
      </c>
      <c r="I53" s="209">
        <v>7.0000000000000007E-2</v>
      </c>
      <c r="J53" s="210">
        <v>167</v>
      </c>
      <c r="K53" s="210">
        <v>105.2</v>
      </c>
      <c r="L53" s="210">
        <v>133.6</v>
      </c>
      <c r="M53" s="212">
        <v>0.98850000000000005</v>
      </c>
      <c r="N53" s="211">
        <v>5520</v>
      </c>
      <c r="O53" s="210">
        <v>0</v>
      </c>
      <c r="P53" s="209">
        <v>7.0000000000000007E-2</v>
      </c>
      <c r="Q53" s="210">
        <v>167</v>
      </c>
      <c r="R53" s="210">
        <v>107.2</v>
      </c>
      <c r="S53" s="210">
        <v>133.6</v>
      </c>
      <c r="T53" s="212">
        <v>0.9577</v>
      </c>
      <c r="U53" s="211">
        <v>5253</v>
      </c>
      <c r="V53" s="210">
        <v>0</v>
      </c>
      <c r="W53" s="209">
        <v>7.0000000000000007E-2</v>
      </c>
      <c r="X53" s="210">
        <v>167</v>
      </c>
      <c r="Y53" s="210">
        <v>155.4</v>
      </c>
      <c r="Z53" s="210">
        <v>155.4</v>
      </c>
      <c r="AA53" s="212">
        <v>0.9506</v>
      </c>
      <c r="AB53" s="211">
        <v>5928</v>
      </c>
      <c r="AC53" s="210">
        <v>0</v>
      </c>
      <c r="AD53" s="209">
        <v>0.05</v>
      </c>
      <c r="AE53" s="210">
        <v>167</v>
      </c>
      <c r="AF53" s="210">
        <v>109.2</v>
      </c>
      <c r="AG53" s="210">
        <v>133.6</v>
      </c>
      <c r="AH53" s="212">
        <v>0.97199999999999998</v>
      </c>
      <c r="AI53" s="211">
        <v>5724</v>
      </c>
      <c r="AJ53" s="210">
        <v>0</v>
      </c>
      <c r="AK53" s="209">
        <v>7.0000000000000007E-2</v>
      </c>
      <c r="AL53" s="210">
        <v>167</v>
      </c>
      <c r="AM53" s="210">
        <v>113</v>
      </c>
      <c r="AN53" s="210">
        <v>133.6</v>
      </c>
      <c r="AO53" s="212">
        <v>0.99250000000000005</v>
      </c>
      <c r="AP53" s="211">
        <v>5836</v>
      </c>
      <c r="AQ53" s="210">
        <v>0</v>
      </c>
      <c r="AR53" s="209">
        <v>7.0000000000000007E-2</v>
      </c>
      <c r="AS53" s="210">
        <v>167</v>
      </c>
      <c r="AT53" s="210">
        <v>123.8</v>
      </c>
      <c r="AU53" s="210">
        <v>133.6</v>
      </c>
      <c r="AV53" s="212">
        <v>0.98509999999999998</v>
      </c>
      <c r="AW53" s="211">
        <v>5470</v>
      </c>
      <c r="AX53" s="210">
        <v>0</v>
      </c>
      <c r="AY53" s="209">
        <v>0.06</v>
      </c>
      <c r="AZ53" s="210">
        <v>167</v>
      </c>
      <c r="BA53" s="210">
        <v>128.19999999999999</v>
      </c>
      <c r="BB53" s="210">
        <v>133.6</v>
      </c>
      <c r="BC53" s="212">
        <v>0.9677</v>
      </c>
      <c r="BD53" s="211">
        <v>6347</v>
      </c>
      <c r="BE53" s="210">
        <v>0</v>
      </c>
      <c r="BF53" s="209">
        <v>7.0000000000000007E-2</v>
      </c>
      <c r="BG53" s="210">
        <v>167</v>
      </c>
      <c r="BH53" s="210">
        <v>215.4</v>
      </c>
      <c r="BI53" s="210">
        <v>215.4</v>
      </c>
      <c r="BJ53" s="212">
        <v>0.8236</v>
      </c>
      <c r="BK53" s="211">
        <v>5928</v>
      </c>
      <c r="BL53" s="210">
        <v>0</v>
      </c>
      <c r="BM53" s="209">
        <v>0.04</v>
      </c>
      <c r="BN53" s="210">
        <v>167</v>
      </c>
      <c r="BO53" s="210">
        <v>153</v>
      </c>
      <c r="BP53" s="210">
        <v>153</v>
      </c>
      <c r="BQ53" s="212">
        <v>0.94410000000000005</v>
      </c>
      <c r="BR53" s="211">
        <v>6918</v>
      </c>
      <c r="BS53" s="210">
        <v>0</v>
      </c>
      <c r="BT53" s="209">
        <v>0.06</v>
      </c>
      <c r="BU53" s="210">
        <v>167</v>
      </c>
      <c r="BV53" s="210">
        <v>135</v>
      </c>
      <c r="BW53" s="210">
        <v>135</v>
      </c>
      <c r="BX53" s="212">
        <v>0.95750000000000002</v>
      </c>
      <c r="BY53" s="211">
        <v>6539</v>
      </c>
      <c r="BZ53" s="210">
        <v>0</v>
      </c>
      <c r="CA53" s="209">
        <v>0.08</v>
      </c>
      <c r="CB53" s="210">
        <v>167</v>
      </c>
      <c r="CC53" s="210">
        <v>127.2</v>
      </c>
      <c r="CD53" s="210">
        <v>133.6</v>
      </c>
      <c r="CE53" s="212">
        <v>0.96750000000000003</v>
      </c>
      <c r="CF53" s="211">
        <v>6480</v>
      </c>
      <c r="CG53" s="210">
        <v>0</v>
      </c>
      <c r="CH53" s="209">
        <v>0.08</v>
      </c>
      <c r="CI53" s="210">
        <v>167</v>
      </c>
      <c r="CJ53" s="210">
        <v>127.4</v>
      </c>
      <c r="CK53" s="210">
        <v>133.6</v>
      </c>
      <c r="CL53" s="212">
        <v>0.95320000000000005</v>
      </c>
      <c r="CM53" s="211">
        <v>5847</v>
      </c>
      <c r="CN53" s="210">
        <v>0</v>
      </c>
      <c r="CO53" s="209">
        <v>7.0000000000000007E-2</v>
      </c>
      <c r="CP53" s="210">
        <v>167</v>
      </c>
      <c r="CQ53" s="210">
        <v>124</v>
      </c>
      <c r="CR53" s="210">
        <v>133.6</v>
      </c>
      <c r="CS53" s="212">
        <v>0.96730000000000005</v>
      </c>
      <c r="CT53" s="211">
        <v>6923</v>
      </c>
      <c r="CU53" s="210">
        <v>0</v>
      </c>
      <c r="CV53" s="209">
        <v>0.08</v>
      </c>
      <c r="CW53" s="210">
        <v>167</v>
      </c>
      <c r="CX53" s="210">
        <v>131.80000000000001</v>
      </c>
      <c r="CY53" s="210">
        <v>133.6</v>
      </c>
      <c r="CZ53" s="212">
        <v>0.95779999999999998</v>
      </c>
      <c r="DA53" s="211">
        <v>6129</v>
      </c>
      <c r="DB53" s="210">
        <v>0</v>
      </c>
      <c r="DC53" s="209">
        <v>7.0000000000000007E-2</v>
      </c>
      <c r="DD53" s="210">
        <v>167</v>
      </c>
      <c r="DE53" s="210">
        <v>131.4</v>
      </c>
      <c r="DF53" s="210">
        <v>133.6</v>
      </c>
      <c r="DG53" s="212">
        <v>0.96579999999999999</v>
      </c>
      <c r="DH53" s="211">
        <v>6660</v>
      </c>
      <c r="DI53" s="210">
        <v>0</v>
      </c>
      <c r="DJ53" s="209">
        <v>7.0000000000000007E-2</v>
      </c>
      <c r="DK53" s="210">
        <v>167</v>
      </c>
      <c r="DL53" s="210">
        <v>134.4</v>
      </c>
      <c r="DM53" s="210">
        <v>134.4</v>
      </c>
      <c r="DN53" s="212">
        <v>0.96630000000000005</v>
      </c>
      <c r="DO53" s="211">
        <v>6190</v>
      </c>
      <c r="DP53" s="210">
        <v>0</v>
      </c>
      <c r="DQ53" s="209">
        <v>0.06</v>
      </c>
      <c r="DR53" s="210">
        <v>167</v>
      </c>
      <c r="DS53" s="210">
        <v>125.6</v>
      </c>
      <c r="DT53" s="210">
        <v>133.6</v>
      </c>
      <c r="DU53" s="212">
        <v>0.95809999999999995</v>
      </c>
      <c r="DV53" s="211">
        <v>6283</v>
      </c>
      <c r="DW53" s="210">
        <v>0</v>
      </c>
      <c r="DX53" s="209">
        <v>7.0000000000000007E-2</v>
      </c>
    </row>
    <row r="54" spans="1:128">
      <c r="A54" s="197">
        <v>50</v>
      </c>
      <c r="B54" s="197" t="s">
        <v>303</v>
      </c>
      <c r="C54" s="210">
        <v>140</v>
      </c>
      <c r="D54" s="210">
        <v>134.84</v>
      </c>
      <c r="E54" s="210">
        <v>134.84</v>
      </c>
      <c r="F54" s="212">
        <v>0.98499999999999999</v>
      </c>
      <c r="G54" s="211">
        <v>32572</v>
      </c>
      <c r="H54" s="210">
        <v>0</v>
      </c>
      <c r="I54" s="209">
        <v>0.34</v>
      </c>
      <c r="J54" s="210">
        <v>140</v>
      </c>
      <c r="K54" s="210">
        <v>132.84</v>
      </c>
      <c r="L54" s="210">
        <v>132.84</v>
      </c>
      <c r="M54" s="212">
        <v>0.98470000000000002</v>
      </c>
      <c r="N54" s="211">
        <v>30296</v>
      </c>
      <c r="O54" s="210">
        <v>0</v>
      </c>
      <c r="P54" s="209">
        <v>0.31</v>
      </c>
      <c r="Q54" s="210">
        <v>140</v>
      </c>
      <c r="R54" s="210">
        <v>134.72</v>
      </c>
      <c r="S54" s="210">
        <v>134.72</v>
      </c>
      <c r="T54" s="212">
        <v>0.98270000000000002</v>
      </c>
      <c r="U54" s="211">
        <v>28548</v>
      </c>
      <c r="V54" s="210">
        <v>0</v>
      </c>
      <c r="W54" s="209">
        <v>0.3</v>
      </c>
      <c r="X54" s="210">
        <v>140</v>
      </c>
      <c r="Y54" s="210">
        <v>140.12</v>
      </c>
      <c r="Z54" s="210">
        <v>140.12</v>
      </c>
      <c r="AA54" s="212">
        <v>0.98199999999999998</v>
      </c>
      <c r="AB54" s="211">
        <v>27720</v>
      </c>
      <c r="AC54" s="210">
        <v>0</v>
      </c>
      <c r="AD54" s="209">
        <v>0.27</v>
      </c>
      <c r="AE54" s="210">
        <v>140</v>
      </c>
      <c r="AF54" s="210">
        <v>133.24</v>
      </c>
      <c r="AG54" s="210">
        <v>133.24</v>
      </c>
      <c r="AH54" s="212">
        <v>0.98280000000000001</v>
      </c>
      <c r="AI54" s="211">
        <v>23820</v>
      </c>
      <c r="AJ54" s="210">
        <v>0</v>
      </c>
      <c r="AK54" s="209">
        <v>0.24</v>
      </c>
      <c r="AL54" s="210">
        <v>140</v>
      </c>
      <c r="AM54" s="210">
        <v>130.72</v>
      </c>
      <c r="AN54" s="210">
        <v>130.72</v>
      </c>
      <c r="AO54" s="212">
        <v>0.98109999999999997</v>
      </c>
      <c r="AP54" s="211">
        <v>25968</v>
      </c>
      <c r="AQ54" s="210">
        <v>0</v>
      </c>
      <c r="AR54" s="209">
        <v>0.28000000000000003</v>
      </c>
      <c r="AS54" s="210">
        <v>140</v>
      </c>
      <c r="AT54" s="210">
        <v>126.6</v>
      </c>
      <c r="AU54" s="210">
        <v>126.6</v>
      </c>
      <c r="AV54" s="212">
        <v>0.98150000000000004</v>
      </c>
      <c r="AW54" s="211">
        <v>27520</v>
      </c>
      <c r="AX54" s="210">
        <v>0</v>
      </c>
      <c r="AY54" s="209">
        <v>0.3</v>
      </c>
      <c r="AZ54" s="210">
        <v>140</v>
      </c>
      <c r="BA54" s="210">
        <v>138.36000000000001</v>
      </c>
      <c r="BB54" s="210">
        <v>138.36000000000001</v>
      </c>
      <c r="BC54" s="212">
        <v>0.98480000000000001</v>
      </c>
      <c r="BD54" s="211">
        <v>32436</v>
      </c>
      <c r="BE54" s="210">
        <v>0</v>
      </c>
      <c r="BF54" s="209">
        <v>0.33</v>
      </c>
      <c r="BG54" s="210">
        <v>140</v>
      </c>
      <c r="BH54" s="210">
        <v>128.84</v>
      </c>
      <c r="BI54" s="210">
        <v>128.84</v>
      </c>
      <c r="BJ54" s="212">
        <v>0.98550000000000004</v>
      </c>
      <c r="BK54" s="211">
        <v>31576</v>
      </c>
      <c r="BL54" s="210">
        <v>0</v>
      </c>
      <c r="BM54" s="209">
        <v>0.33</v>
      </c>
      <c r="BN54" s="210">
        <v>140</v>
      </c>
      <c r="BO54" s="210">
        <v>135</v>
      </c>
      <c r="BP54" s="210">
        <v>135</v>
      </c>
      <c r="BQ54" s="212">
        <v>0.98329999999999995</v>
      </c>
      <c r="BR54" s="211">
        <v>30928</v>
      </c>
      <c r="BS54" s="210">
        <v>0</v>
      </c>
      <c r="BT54" s="209">
        <v>0.31</v>
      </c>
      <c r="BU54" s="210">
        <v>140</v>
      </c>
      <c r="BV54" s="210">
        <v>138.72</v>
      </c>
      <c r="BW54" s="210">
        <v>138.72</v>
      </c>
      <c r="BX54" s="212">
        <v>0.98109999999999997</v>
      </c>
      <c r="BY54" s="211">
        <v>31628</v>
      </c>
      <c r="BZ54" s="210">
        <v>0</v>
      </c>
      <c r="CA54" s="209">
        <v>0.35</v>
      </c>
      <c r="CB54" s="210">
        <v>140</v>
      </c>
      <c r="CC54" s="210">
        <v>152.12</v>
      </c>
      <c r="CD54" s="210">
        <v>152.12</v>
      </c>
      <c r="CE54" s="212">
        <v>0.98129999999999995</v>
      </c>
      <c r="CF54" s="211">
        <v>34060</v>
      </c>
      <c r="CG54" s="210">
        <v>0</v>
      </c>
      <c r="CH54" s="209">
        <v>0.35</v>
      </c>
      <c r="CI54" s="210">
        <v>140</v>
      </c>
      <c r="CJ54" s="210">
        <v>158.72</v>
      </c>
      <c r="CK54" s="210">
        <v>158.72</v>
      </c>
      <c r="CL54" s="212">
        <v>0.97899999999999998</v>
      </c>
      <c r="CM54" s="211">
        <v>30580</v>
      </c>
      <c r="CN54" s="210">
        <v>0</v>
      </c>
      <c r="CO54" s="209">
        <v>0.27</v>
      </c>
      <c r="CP54" s="210">
        <v>140</v>
      </c>
      <c r="CQ54" s="210">
        <v>167.12</v>
      </c>
      <c r="CR54" s="210">
        <v>167.12</v>
      </c>
      <c r="CS54" s="212">
        <v>0.97640000000000005</v>
      </c>
      <c r="CT54" s="211">
        <v>37296</v>
      </c>
      <c r="CU54" s="210">
        <v>0</v>
      </c>
      <c r="CV54" s="209">
        <v>0.31</v>
      </c>
      <c r="CW54" s="210">
        <v>140</v>
      </c>
      <c r="CX54" s="210">
        <v>156</v>
      </c>
      <c r="CY54" s="210">
        <v>156</v>
      </c>
      <c r="CZ54" s="212">
        <v>0.98</v>
      </c>
      <c r="DA54" s="211">
        <v>38588</v>
      </c>
      <c r="DB54" s="210">
        <v>0</v>
      </c>
      <c r="DC54" s="209">
        <v>0.35</v>
      </c>
      <c r="DD54" s="210">
        <v>140</v>
      </c>
      <c r="DE54" s="210">
        <v>155.72</v>
      </c>
      <c r="DF54" s="210">
        <v>155.72</v>
      </c>
      <c r="DG54" s="212">
        <v>0.97909999999999997</v>
      </c>
      <c r="DH54" s="211">
        <v>36148</v>
      </c>
      <c r="DI54" s="210">
        <v>0</v>
      </c>
      <c r="DJ54" s="209">
        <v>0.32</v>
      </c>
      <c r="DK54" s="210">
        <v>140</v>
      </c>
      <c r="DL54" s="210">
        <v>149.84</v>
      </c>
      <c r="DM54" s="210">
        <v>149.84</v>
      </c>
      <c r="DN54" s="212">
        <v>0.98160000000000003</v>
      </c>
      <c r="DO54" s="211">
        <v>33504</v>
      </c>
      <c r="DP54" s="210">
        <v>0</v>
      </c>
      <c r="DQ54" s="209">
        <v>0.31</v>
      </c>
      <c r="DR54" s="210">
        <v>140</v>
      </c>
      <c r="DS54" s="210">
        <v>156</v>
      </c>
      <c r="DT54" s="210">
        <v>156</v>
      </c>
      <c r="DU54" s="212">
        <v>0.98009999999999997</v>
      </c>
      <c r="DV54" s="211">
        <v>30612</v>
      </c>
      <c r="DW54" s="210">
        <v>0</v>
      </c>
      <c r="DX54" s="209">
        <v>0.28000000000000003</v>
      </c>
    </row>
    <row r="55" spans="1:128">
      <c r="A55" s="197">
        <v>51</v>
      </c>
      <c r="B55" s="197" t="s">
        <v>304</v>
      </c>
      <c r="C55" s="210">
        <v>110</v>
      </c>
      <c r="D55" s="210">
        <v>49.4</v>
      </c>
      <c r="E55" s="210">
        <v>88</v>
      </c>
      <c r="F55" s="212">
        <v>0.95469999999999999</v>
      </c>
      <c r="G55" s="211">
        <v>13037</v>
      </c>
      <c r="H55" s="210">
        <v>0</v>
      </c>
      <c r="I55" s="209">
        <v>0.34</v>
      </c>
      <c r="J55" s="210">
        <v>110</v>
      </c>
      <c r="K55" s="210">
        <v>55.8</v>
      </c>
      <c r="L55" s="210">
        <v>88</v>
      </c>
      <c r="M55" s="212">
        <v>0.94010000000000005</v>
      </c>
      <c r="N55" s="211">
        <v>10601</v>
      </c>
      <c r="O55" s="210">
        <v>0</v>
      </c>
      <c r="P55" s="209">
        <v>0.24</v>
      </c>
      <c r="Q55" s="210">
        <v>110</v>
      </c>
      <c r="R55" s="210">
        <v>58.7</v>
      </c>
      <c r="S55" s="210">
        <v>88</v>
      </c>
      <c r="T55" s="212">
        <v>0.9375</v>
      </c>
      <c r="U55" s="211">
        <v>13241</v>
      </c>
      <c r="V55" s="210">
        <v>0</v>
      </c>
      <c r="W55" s="209">
        <v>0.3</v>
      </c>
      <c r="X55" s="210">
        <v>110</v>
      </c>
      <c r="Y55" s="210">
        <v>36.200000000000003</v>
      </c>
      <c r="Z55" s="210">
        <v>88</v>
      </c>
      <c r="AA55" s="212">
        <v>0.94769999999999999</v>
      </c>
      <c r="AB55" s="211">
        <v>6998</v>
      </c>
      <c r="AC55" s="210">
        <v>0</v>
      </c>
      <c r="AD55" s="209">
        <v>0.22</v>
      </c>
      <c r="AE55" s="210">
        <v>110</v>
      </c>
      <c r="AF55" s="210">
        <v>27.2</v>
      </c>
      <c r="AG55" s="210">
        <v>88</v>
      </c>
      <c r="AH55" s="212">
        <v>0.96319999999999995</v>
      </c>
      <c r="AI55" s="211">
        <v>6401</v>
      </c>
      <c r="AJ55" s="210">
        <v>0</v>
      </c>
      <c r="AK55" s="209">
        <v>0.26</v>
      </c>
      <c r="AL55" s="210">
        <v>110</v>
      </c>
      <c r="AM55" s="210">
        <v>31.6</v>
      </c>
      <c r="AN55" s="210">
        <v>88</v>
      </c>
      <c r="AO55" s="212">
        <v>0.96079999999999999</v>
      </c>
      <c r="AP55" s="211">
        <v>7296</v>
      </c>
      <c r="AQ55" s="210">
        <v>0</v>
      </c>
      <c r="AR55" s="209">
        <v>0.27</v>
      </c>
      <c r="AS55" s="210">
        <v>110</v>
      </c>
      <c r="AT55" s="210">
        <v>27</v>
      </c>
      <c r="AU55" s="210">
        <v>88</v>
      </c>
      <c r="AV55" s="212">
        <v>0.96319999999999995</v>
      </c>
      <c r="AW55" s="211">
        <v>5488</v>
      </c>
      <c r="AX55" s="210">
        <v>0</v>
      </c>
      <c r="AY55" s="209">
        <v>0.22</v>
      </c>
      <c r="AZ55" s="210">
        <v>110</v>
      </c>
      <c r="BA55" s="210">
        <v>29.1</v>
      </c>
      <c r="BB55" s="210">
        <v>88</v>
      </c>
      <c r="BC55" s="212">
        <v>0.97609999999999997</v>
      </c>
      <c r="BD55" s="211">
        <v>6651</v>
      </c>
      <c r="BE55" s="210">
        <v>0</v>
      </c>
      <c r="BF55" s="209">
        <v>0.26</v>
      </c>
      <c r="BG55" s="210">
        <v>110</v>
      </c>
      <c r="BH55" s="210">
        <v>29.5</v>
      </c>
      <c r="BI55" s="210">
        <v>88</v>
      </c>
      <c r="BJ55" s="212">
        <v>0.98450000000000004</v>
      </c>
      <c r="BK55" s="211">
        <v>6822</v>
      </c>
      <c r="BL55" s="210">
        <v>0</v>
      </c>
      <c r="BM55" s="209">
        <v>0.25</v>
      </c>
      <c r="BN55" s="210">
        <v>110</v>
      </c>
      <c r="BO55" s="210">
        <v>33.299999999999997</v>
      </c>
      <c r="BP55" s="210">
        <v>88</v>
      </c>
      <c r="BQ55" s="212">
        <v>0.98209999999999997</v>
      </c>
      <c r="BR55" s="211">
        <v>7940</v>
      </c>
      <c r="BS55" s="210">
        <v>0</v>
      </c>
      <c r="BT55" s="209">
        <v>0.27</v>
      </c>
      <c r="BU55" s="210">
        <v>110</v>
      </c>
      <c r="BV55" s="210">
        <v>29.9</v>
      </c>
      <c r="BW55" s="210">
        <v>88</v>
      </c>
      <c r="BX55" s="212">
        <v>0.96819999999999995</v>
      </c>
      <c r="BY55" s="211">
        <v>7546</v>
      </c>
      <c r="BZ55" s="210">
        <v>0</v>
      </c>
      <c r="CA55" s="209">
        <v>0.32</v>
      </c>
      <c r="CB55" s="210">
        <v>110</v>
      </c>
      <c r="CC55" s="210">
        <v>33.1</v>
      </c>
      <c r="CD55" s="210">
        <v>88</v>
      </c>
      <c r="CE55" s="212">
        <v>0.9617</v>
      </c>
      <c r="CF55" s="211">
        <v>9339</v>
      </c>
      <c r="CG55" s="210">
        <v>0</v>
      </c>
      <c r="CH55" s="209">
        <v>0.32</v>
      </c>
      <c r="CI55" s="210">
        <v>110</v>
      </c>
      <c r="CJ55" s="210">
        <v>39.799999999999997</v>
      </c>
      <c r="CK55" s="210">
        <v>88</v>
      </c>
      <c r="CL55" s="212">
        <v>0.96209999999999996</v>
      </c>
      <c r="CM55" s="211">
        <v>10204</v>
      </c>
      <c r="CN55" s="210">
        <v>0</v>
      </c>
      <c r="CO55" s="209">
        <v>0.32</v>
      </c>
      <c r="CP55" s="210">
        <v>110</v>
      </c>
      <c r="CQ55" s="210">
        <v>48.1</v>
      </c>
      <c r="CR55" s="210">
        <v>88</v>
      </c>
      <c r="CS55" s="212">
        <v>0.9506</v>
      </c>
      <c r="CT55" s="211">
        <v>10754</v>
      </c>
      <c r="CU55" s="210">
        <v>0</v>
      </c>
      <c r="CV55" s="209">
        <v>0.28000000000000003</v>
      </c>
      <c r="CW55" s="210">
        <v>110</v>
      </c>
      <c r="CX55" s="210">
        <v>39.200000000000003</v>
      </c>
      <c r="CY55" s="210">
        <v>88</v>
      </c>
      <c r="CZ55" s="212">
        <v>0.94269999999999998</v>
      </c>
      <c r="DA55" s="211">
        <v>7594</v>
      </c>
      <c r="DB55" s="210">
        <v>0</v>
      </c>
      <c r="DC55" s="209">
        <v>0.24</v>
      </c>
      <c r="DD55" s="210">
        <v>110</v>
      </c>
      <c r="DE55" s="210">
        <v>34.700000000000003</v>
      </c>
      <c r="DF55" s="210">
        <v>88</v>
      </c>
      <c r="DG55" s="212">
        <v>0.95430000000000004</v>
      </c>
      <c r="DH55" s="211">
        <v>8714</v>
      </c>
      <c r="DI55" s="210">
        <v>0</v>
      </c>
      <c r="DJ55" s="209">
        <v>0.3</v>
      </c>
      <c r="DK55" s="210">
        <v>110</v>
      </c>
      <c r="DL55" s="210">
        <v>31</v>
      </c>
      <c r="DM55" s="210">
        <v>88</v>
      </c>
      <c r="DN55" s="212">
        <v>0.95209999999999995</v>
      </c>
      <c r="DO55" s="211">
        <v>9361</v>
      </c>
      <c r="DP55" s="210">
        <v>0</v>
      </c>
      <c r="DQ55" s="209">
        <v>0.36</v>
      </c>
      <c r="DR55" s="210">
        <v>110</v>
      </c>
      <c r="DS55" s="210">
        <v>29.3</v>
      </c>
      <c r="DT55" s="210">
        <v>88</v>
      </c>
      <c r="DU55" s="212">
        <v>0.95030000000000003</v>
      </c>
      <c r="DV55" s="211">
        <v>8482</v>
      </c>
      <c r="DW55" s="210">
        <v>0</v>
      </c>
      <c r="DX55" s="209">
        <v>0.35</v>
      </c>
    </row>
    <row r="56" spans="1:128">
      <c r="A56" s="197">
        <v>52</v>
      </c>
      <c r="B56" s="197" t="s">
        <v>305</v>
      </c>
      <c r="C56" s="210">
        <v>111</v>
      </c>
      <c r="D56" s="210">
        <v>46.8</v>
      </c>
      <c r="E56" s="210">
        <v>88.8</v>
      </c>
      <c r="F56" s="212">
        <v>0.99360000000000004</v>
      </c>
      <c r="G56" s="211">
        <v>12585</v>
      </c>
      <c r="H56" s="210">
        <v>0</v>
      </c>
      <c r="I56" s="209">
        <v>0.38</v>
      </c>
      <c r="J56" s="210">
        <v>111</v>
      </c>
      <c r="K56" s="210">
        <v>45</v>
      </c>
      <c r="L56" s="210">
        <v>88.8</v>
      </c>
      <c r="M56" s="212">
        <v>0.99439999999999995</v>
      </c>
      <c r="N56" s="211">
        <v>11655</v>
      </c>
      <c r="O56" s="210">
        <v>0</v>
      </c>
      <c r="P56" s="209">
        <v>0.35</v>
      </c>
      <c r="Q56" s="210">
        <v>111</v>
      </c>
      <c r="R56" s="210">
        <v>45.6</v>
      </c>
      <c r="S56" s="210">
        <v>88.8</v>
      </c>
      <c r="T56" s="212">
        <v>0.99339999999999995</v>
      </c>
      <c r="U56" s="211">
        <v>12234</v>
      </c>
      <c r="V56" s="210">
        <v>0</v>
      </c>
      <c r="W56" s="209">
        <v>0.38</v>
      </c>
      <c r="X56" s="210">
        <v>111</v>
      </c>
      <c r="Y56" s="210">
        <v>46.8</v>
      </c>
      <c r="Z56" s="210">
        <v>88.8</v>
      </c>
      <c r="AA56" s="212">
        <v>0.99280000000000002</v>
      </c>
      <c r="AB56" s="211">
        <v>11157</v>
      </c>
      <c r="AC56" s="210">
        <v>0</v>
      </c>
      <c r="AD56" s="209">
        <v>0.32</v>
      </c>
      <c r="AE56" s="210">
        <v>111</v>
      </c>
      <c r="AF56" s="210">
        <v>49.2</v>
      </c>
      <c r="AG56" s="210">
        <v>88.8</v>
      </c>
      <c r="AH56" s="212">
        <v>0.99350000000000005</v>
      </c>
      <c r="AI56" s="211">
        <v>12927</v>
      </c>
      <c r="AJ56" s="210">
        <v>0</v>
      </c>
      <c r="AK56" s="209">
        <v>0.36</v>
      </c>
      <c r="AL56" s="210">
        <v>111</v>
      </c>
      <c r="AM56" s="210">
        <v>51</v>
      </c>
      <c r="AN56" s="210">
        <v>88.8</v>
      </c>
      <c r="AO56" s="212">
        <v>0.99980000000000002</v>
      </c>
      <c r="AP56" s="211">
        <v>14565</v>
      </c>
      <c r="AQ56" s="210">
        <v>0</v>
      </c>
      <c r="AR56" s="209">
        <v>0.4</v>
      </c>
      <c r="AS56" s="210">
        <v>111</v>
      </c>
      <c r="AT56" s="210">
        <v>50.4</v>
      </c>
      <c r="AU56" s="210">
        <v>88.8</v>
      </c>
      <c r="AV56" s="212">
        <v>0.9778</v>
      </c>
      <c r="AW56" s="211">
        <v>11736</v>
      </c>
      <c r="AX56" s="210">
        <v>0</v>
      </c>
      <c r="AY56" s="209">
        <v>0.32</v>
      </c>
      <c r="AZ56" s="210">
        <v>111</v>
      </c>
      <c r="BA56" s="210">
        <v>52.8</v>
      </c>
      <c r="BB56" s="210">
        <v>88.8</v>
      </c>
      <c r="BC56" s="212">
        <v>0.97899999999999998</v>
      </c>
      <c r="BD56" s="211">
        <v>14124</v>
      </c>
      <c r="BE56" s="210">
        <v>0</v>
      </c>
      <c r="BF56" s="209">
        <v>0.38</v>
      </c>
      <c r="BG56" s="210">
        <v>111</v>
      </c>
      <c r="BH56" s="210">
        <v>51</v>
      </c>
      <c r="BI56" s="210">
        <v>88.8</v>
      </c>
      <c r="BJ56" s="212">
        <v>0.97670000000000001</v>
      </c>
      <c r="BK56" s="211">
        <v>15096</v>
      </c>
      <c r="BL56" s="210">
        <v>0</v>
      </c>
      <c r="BM56" s="209">
        <v>0.41</v>
      </c>
      <c r="BN56" s="210">
        <v>111</v>
      </c>
      <c r="BO56" s="210">
        <v>49.8</v>
      </c>
      <c r="BP56" s="210">
        <v>88.8</v>
      </c>
      <c r="BQ56" s="212">
        <v>0.9879</v>
      </c>
      <c r="BR56" s="211">
        <v>11994</v>
      </c>
      <c r="BS56" s="210">
        <v>0</v>
      </c>
      <c r="BT56" s="209">
        <v>0.33</v>
      </c>
      <c r="BU56" s="210">
        <v>111</v>
      </c>
      <c r="BV56" s="210">
        <v>45.6</v>
      </c>
      <c r="BW56" s="210">
        <v>88.8</v>
      </c>
      <c r="BX56" s="212">
        <v>0.9899</v>
      </c>
      <c r="BY56" s="211">
        <v>12012</v>
      </c>
      <c r="BZ56" s="210">
        <v>0</v>
      </c>
      <c r="CA56" s="209">
        <v>0.4</v>
      </c>
      <c r="CB56" s="210">
        <v>111</v>
      </c>
      <c r="CC56" s="210">
        <v>52.2</v>
      </c>
      <c r="CD56" s="210">
        <v>88.8</v>
      </c>
      <c r="CE56" s="212">
        <v>0.99109999999999998</v>
      </c>
      <c r="CF56" s="211">
        <v>14358</v>
      </c>
      <c r="CG56" s="210">
        <v>0</v>
      </c>
      <c r="CH56" s="209">
        <v>0.4</v>
      </c>
      <c r="CI56" s="210">
        <v>111</v>
      </c>
      <c r="CJ56" s="210">
        <v>54</v>
      </c>
      <c r="CK56" s="210">
        <v>88.8</v>
      </c>
      <c r="CL56" s="212">
        <v>0.98150000000000004</v>
      </c>
      <c r="CM56" s="211">
        <v>14997</v>
      </c>
      <c r="CN56" s="210">
        <v>0</v>
      </c>
      <c r="CO56" s="209">
        <v>0.39</v>
      </c>
      <c r="CP56" s="210">
        <v>111</v>
      </c>
      <c r="CQ56" s="210">
        <v>49.2</v>
      </c>
      <c r="CR56" s="210">
        <v>88.8</v>
      </c>
      <c r="CS56" s="212">
        <v>0.99339999999999995</v>
      </c>
      <c r="CT56" s="211">
        <v>13455</v>
      </c>
      <c r="CU56" s="210">
        <v>0</v>
      </c>
      <c r="CV56" s="209">
        <v>0.37</v>
      </c>
      <c r="CW56" s="210">
        <v>111</v>
      </c>
      <c r="CX56" s="210">
        <v>56.4</v>
      </c>
      <c r="CY56" s="210">
        <v>88.8</v>
      </c>
      <c r="CZ56" s="212">
        <v>0.97970000000000002</v>
      </c>
      <c r="DA56" s="211">
        <v>13749</v>
      </c>
      <c r="DB56" s="210">
        <v>0</v>
      </c>
      <c r="DC56" s="209">
        <v>0.35</v>
      </c>
      <c r="DD56" s="210">
        <v>111</v>
      </c>
      <c r="DE56" s="210">
        <v>57</v>
      </c>
      <c r="DF56" s="210">
        <v>88.8</v>
      </c>
      <c r="DG56" s="212">
        <v>0.98109999999999997</v>
      </c>
      <c r="DH56" s="211">
        <v>13230</v>
      </c>
      <c r="DI56" s="210">
        <v>0</v>
      </c>
      <c r="DJ56" s="209">
        <v>0.32</v>
      </c>
      <c r="DK56" s="210">
        <v>111</v>
      </c>
      <c r="DL56" s="210">
        <v>56.4</v>
      </c>
      <c r="DM56" s="210">
        <v>88.8</v>
      </c>
      <c r="DN56" s="212">
        <v>0.97150000000000003</v>
      </c>
      <c r="DO56" s="211">
        <v>14499</v>
      </c>
      <c r="DP56" s="210">
        <v>0</v>
      </c>
      <c r="DQ56" s="209">
        <v>0.36</v>
      </c>
      <c r="DR56" s="210">
        <v>111</v>
      </c>
      <c r="DS56" s="210">
        <v>63.6</v>
      </c>
      <c r="DT56" s="210">
        <v>88.8</v>
      </c>
      <c r="DU56" s="212">
        <v>0.95489999999999997</v>
      </c>
      <c r="DV56" s="211">
        <v>13713</v>
      </c>
      <c r="DW56" s="210">
        <v>0</v>
      </c>
      <c r="DX56" s="209">
        <v>0.31</v>
      </c>
    </row>
    <row r="57" spans="1:128">
      <c r="A57" s="197">
        <v>53</v>
      </c>
      <c r="B57" s="197" t="s">
        <v>306</v>
      </c>
      <c r="C57" s="210">
        <v>113</v>
      </c>
      <c r="D57" s="210">
        <v>75.040000000000006</v>
      </c>
      <c r="E57" s="210">
        <v>90.4</v>
      </c>
      <c r="F57" s="212">
        <v>0.93130000000000002</v>
      </c>
      <c r="G57" s="211">
        <v>18513</v>
      </c>
      <c r="H57" s="210">
        <v>0</v>
      </c>
      <c r="I57" s="209">
        <v>0.32</v>
      </c>
      <c r="J57" s="210">
        <v>113</v>
      </c>
      <c r="K57" s="210">
        <v>56.48</v>
      </c>
      <c r="L57" s="210">
        <v>90.4</v>
      </c>
      <c r="M57" s="212">
        <v>0.92320000000000002</v>
      </c>
      <c r="N57" s="211">
        <v>13657</v>
      </c>
      <c r="O57" s="210">
        <v>0</v>
      </c>
      <c r="P57" s="209">
        <v>0.28999999999999998</v>
      </c>
      <c r="Q57" s="210">
        <v>113</v>
      </c>
      <c r="R57" s="210">
        <v>50.88</v>
      </c>
      <c r="S57" s="210">
        <v>90.4</v>
      </c>
      <c r="T57" s="212">
        <v>0.91320000000000001</v>
      </c>
      <c r="U57" s="211">
        <v>11417</v>
      </c>
      <c r="V57" s="210">
        <v>0</v>
      </c>
      <c r="W57" s="209">
        <v>0.27</v>
      </c>
      <c r="X57" s="210">
        <v>113</v>
      </c>
      <c r="Y57" s="210">
        <v>54.56</v>
      </c>
      <c r="Z57" s="210">
        <v>90.4</v>
      </c>
      <c r="AA57" s="212">
        <v>0.92079999999999995</v>
      </c>
      <c r="AB57" s="211">
        <v>13817</v>
      </c>
      <c r="AC57" s="210">
        <v>0</v>
      </c>
      <c r="AD57" s="209">
        <v>0.31</v>
      </c>
      <c r="AE57" s="210">
        <v>113</v>
      </c>
      <c r="AF57" s="210">
        <v>46.24</v>
      </c>
      <c r="AG57" s="210">
        <v>90.4</v>
      </c>
      <c r="AH57" s="212">
        <v>0.92520000000000002</v>
      </c>
      <c r="AI57" s="211">
        <v>12801</v>
      </c>
      <c r="AJ57" s="210">
        <v>0</v>
      </c>
      <c r="AK57" s="209">
        <v>0.33</v>
      </c>
      <c r="AL57" s="210">
        <v>113</v>
      </c>
      <c r="AM57" s="210">
        <v>56.48</v>
      </c>
      <c r="AN57" s="210">
        <v>90.4</v>
      </c>
      <c r="AO57" s="212">
        <v>0.91720000000000002</v>
      </c>
      <c r="AP57" s="211">
        <v>14673</v>
      </c>
      <c r="AQ57" s="210">
        <v>0</v>
      </c>
      <c r="AR57" s="209">
        <v>0.33</v>
      </c>
      <c r="AS57" s="210">
        <v>113</v>
      </c>
      <c r="AT57" s="210">
        <v>58.24</v>
      </c>
      <c r="AU57" s="210">
        <v>90.4</v>
      </c>
      <c r="AV57" s="212">
        <v>0.8891</v>
      </c>
      <c r="AW57" s="211">
        <v>11449</v>
      </c>
      <c r="AX57" s="210">
        <v>0</v>
      </c>
      <c r="AY57" s="209">
        <v>0.24</v>
      </c>
      <c r="AZ57" s="210">
        <v>113</v>
      </c>
      <c r="BA57" s="210">
        <v>33.6</v>
      </c>
      <c r="BB57" s="210">
        <v>90.4</v>
      </c>
      <c r="BC57" s="212">
        <v>0.86870000000000003</v>
      </c>
      <c r="BD57" s="211">
        <v>10985</v>
      </c>
      <c r="BE57" s="210">
        <v>0</v>
      </c>
      <c r="BF57" s="209">
        <v>0.41</v>
      </c>
      <c r="BG57" s="210">
        <v>113</v>
      </c>
      <c r="BH57" s="210">
        <v>23.36</v>
      </c>
      <c r="BI57" s="210">
        <v>90.4</v>
      </c>
      <c r="BJ57" s="212">
        <v>0.85919999999999996</v>
      </c>
      <c r="BK57" s="211">
        <v>9585</v>
      </c>
      <c r="BL57" s="210">
        <v>0</v>
      </c>
      <c r="BM57" s="209">
        <v>0.47</v>
      </c>
      <c r="BN57" s="210">
        <v>113</v>
      </c>
      <c r="BO57" s="210">
        <v>22.08</v>
      </c>
      <c r="BP57" s="210">
        <v>90.4</v>
      </c>
      <c r="BQ57" s="212">
        <v>0.87560000000000004</v>
      </c>
      <c r="BR57" s="211">
        <v>8185</v>
      </c>
      <c r="BS57" s="210">
        <v>0</v>
      </c>
      <c r="BT57" s="209">
        <v>0.4</v>
      </c>
      <c r="BU57" s="210">
        <v>113</v>
      </c>
      <c r="BV57" s="210">
        <v>33.6</v>
      </c>
      <c r="BW57" s="210">
        <v>90.4</v>
      </c>
      <c r="BX57" s="212">
        <v>0.9093</v>
      </c>
      <c r="BY57" s="211">
        <v>10001</v>
      </c>
      <c r="BZ57" s="210">
        <v>0</v>
      </c>
      <c r="CA57" s="209">
        <v>0.37</v>
      </c>
      <c r="CB57" s="210">
        <v>113</v>
      </c>
      <c r="CC57" s="210">
        <v>49.6</v>
      </c>
      <c r="CD57" s="210">
        <v>90.4</v>
      </c>
      <c r="CE57" s="212">
        <v>0.93420000000000003</v>
      </c>
      <c r="CF57" s="211">
        <v>13065</v>
      </c>
      <c r="CG57" s="210">
        <v>0</v>
      </c>
      <c r="CH57" s="209">
        <v>0.37</v>
      </c>
      <c r="CI57" s="210">
        <v>113</v>
      </c>
      <c r="CJ57" s="210">
        <v>46.08</v>
      </c>
      <c r="CK57" s="210">
        <v>90.4</v>
      </c>
      <c r="CL57" s="212">
        <v>0.93740000000000001</v>
      </c>
      <c r="CM57" s="211">
        <v>12721</v>
      </c>
      <c r="CN57" s="210">
        <v>0</v>
      </c>
      <c r="CO57" s="209">
        <v>0.33</v>
      </c>
      <c r="CP57" s="210">
        <v>113</v>
      </c>
      <c r="CQ57" s="210">
        <v>42.08</v>
      </c>
      <c r="CR57" s="210">
        <v>90.4</v>
      </c>
      <c r="CS57" s="212">
        <v>0.94389999999999996</v>
      </c>
      <c r="CT57" s="211">
        <v>11929</v>
      </c>
      <c r="CU57" s="210">
        <v>0</v>
      </c>
      <c r="CV57" s="209">
        <v>0.32</v>
      </c>
      <c r="CW57" s="210">
        <v>113</v>
      </c>
      <c r="CX57" s="210">
        <v>40.159999999999997</v>
      </c>
      <c r="CY57" s="210">
        <v>90.4</v>
      </c>
      <c r="CZ57" s="212">
        <v>0.92210000000000003</v>
      </c>
      <c r="DA57" s="211">
        <v>8545</v>
      </c>
      <c r="DB57" s="210">
        <v>0</v>
      </c>
      <c r="DC57" s="209">
        <v>0.24</v>
      </c>
      <c r="DD57" s="210">
        <v>113</v>
      </c>
      <c r="DE57" s="210">
        <v>46.88</v>
      </c>
      <c r="DF57" s="210">
        <v>90.4</v>
      </c>
      <c r="DG57" s="212">
        <v>0.93</v>
      </c>
      <c r="DH57" s="211">
        <v>11289</v>
      </c>
      <c r="DI57" s="210">
        <v>0</v>
      </c>
      <c r="DJ57" s="209">
        <v>0.28000000000000003</v>
      </c>
      <c r="DK57" s="210">
        <v>113</v>
      </c>
      <c r="DL57" s="210">
        <v>43.52</v>
      </c>
      <c r="DM57" s="210">
        <v>90.4</v>
      </c>
      <c r="DN57" s="212">
        <v>0.93630000000000002</v>
      </c>
      <c r="DO57" s="211">
        <v>12529</v>
      </c>
      <c r="DP57" s="210">
        <v>0</v>
      </c>
      <c r="DQ57" s="209">
        <v>0.33</v>
      </c>
      <c r="DR57" s="210">
        <v>113</v>
      </c>
      <c r="DS57" s="210">
        <v>41.6</v>
      </c>
      <c r="DT57" s="210">
        <v>90.4</v>
      </c>
      <c r="DU57" s="212">
        <v>0.93669999999999998</v>
      </c>
      <c r="DV57" s="211">
        <v>11065</v>
      </c>
      <c r="DW57" s="210">
        <v>0</v>
      </c>
      <c r="DX57" s="209">
        <v>0.31</v>
      </c>
    </row>
    <row r="58" spans="1:128">
      <c r="A58" s="197">
        <v>54</v>
      </c>
      <c r="B58" s="197" t="s">
        <v>307</v>
      </c>
      <c r="C58" s="210">
        <v>110</v>
      </c>
      <c r="D58" s="210">
        <v>9</v>
      </c>
      <c r="E58" s="210">
        <v>88</v>
      </c>
      <c r="F58" s="212">
        <v>0.63539999999999996</v>
      </c>
      <c r="G58" s="211">
        <v>922</v>
      </c>
      <c r="H58" s="210">
        <v>0</v>
      </c>
      <c r="I58" s="209">
        <v>0.22</v>
      </c>
      <c r="J58" s="210">
        <v>110</v>
      </c>
      <c r="K58" s="210">
        <v>4</v>
      </c>
      <c r="L58" s="210">
        <v>88</v>
      </c>
      <c r="M58" s="212">
        <v>0.43380000000000002</v>
      </c>
      <c r="N58" s="211">
        <v>475</v>
      </c>
      <c r="O58" s="210">
        <v>0</v>
      </c>
      <c r="P58" s="209">
        <v>0.37</v>
      </c>
      <c r="Q58" s="210">
        <v>110</v>
      </c>
      <c r="R58" s="210">
        <v>3</v>
      </c>
      <c r="S58" s="210">
        <v>88</v>
      </c>
      <c r="T58" s="212">
        <v>0.41770000000000002</v>
      </c>
      <c r="U58" s="211">
        <v>388</v>
      </c>
      <c r="V58" s="210">
        <v>0</v>
      </c>
      <c r="W58" s="209">
        <v>0.43</v>
      </c>
      <c r="X58" s="210">
        <v>110</v>
      </c>
      <c r="Y58" s="210">
        <v>18</v>
      </c>
      <c r="Z58" s="210">
        <v>88</v>
      </c>
      <c r="AA58" s="212">
        <v>0.67879999999999996</v>
      </c>
      <c r="AB58" s="211">
        <v>1435</v>
      </c>
      <c r="AC58" s="210">
        <v>0</v>
      </c>
      <c r="AD58" s="209">
        <v>0.16</v>
      </c>
      <c r="AE58" s="210">
        <v>110</v>
      </c>
      <c r="AF58" s="210">
        <v>15</v>
      </c>
      <c r="AG58" s="210">
        <v>88</v>
      </c>
      <c r="AH58" s="212">
        <v>0.7772</v>
      </c>
      <c r="AI58" s="211">
        <v>1608</v>
      </c>
      <c r="AJ58" s="210">
        <v>0</v>
      </c>
      <c r="AK58" s="209">
        <v>0.19</v>
      </c>
      <c r="AL58" s="210">
        <v>110</v>
      </c>
      <c r="AM58" s="210">
        <v>16</v>
      </c>
      <c r="AN58" s="210">
        <v>88</v>
      </c>
      <c r="AO58" s="212">
        <v>0.7157</v>
      </c>
      <c r="AP58" s="211">
        <v>1397</v>
      </c>
      <c r="AQ58" s="210">
        <v>0</v>
      </c>
      <c r="AR58" s="209">
        <v>0.17</v>
      </c>
      <c r="AS58" s="210">
        <v>110</v>
      </c>
      <c r="AT58" s="210">
        <v>13</v>
      </c>
      <c r="AU58" s="210">
        <v>88</v>
      </c>
      <c r="AV58" s="212">
        <v>0.62119999999999997</v>
      </c>
      <c r="AW58" s="211">
        <v>1176</v>
      </c>
      <c r="AX58" s="210">
        <v>0</v>
      </c>
      <c r="AY58" s="209">
        <v>0.2</v>
      </c>
      <c r="AZ58" s="210">
        <v>110</v>
      </c>
      <c r="BA58" s="210">
        <v>15.4</v>
      </c>
      <c r="BB58" s="210">
        <v>88</v>
      </c>
      <c r="BC58" s="212">
        <v>0.63119999999999998</v>
      </c>
      <c r="BD58" s="211">
        <v>1198</v>
      </c>
      <c r="BE58" s="210">
        <v>0</v>
      </c>
      <c r="BF58" s="209">
        <v>0.17</v>
      </c>
      <c r="BG58" s="210">
        <v>110</v>
      </c>
      <c r="BH58" s="210">
        <v>14.8</v>
      </c>
      <c r="BI58" s="210">
        <v>88</v>
      </c>
      <c r="BJ58" s="212">
        <v>0.6028</v>
      </c>
      <c r="BK58" s="211">
        <v>1143</v>
      </c>
      <c r="BL58" s="210">
        <v>0</v>
      </c>
      <c r="BM58" s="209">
        <v>0.17</v>
      </c>
      <c r="BN58" s="210">
        <v>110</v>
      </c>
      <c r="BO58" s="210">
        <v>14.8</v>
      </c>
      <c r="BP58" s="210">
        <v>88</v>
      </c>
      <c r="BQ58" s="212">
        <v>0.67290000000000005</v>
      </c>
      <c r="BR58" s="211">
        <v>1592</v>
      </c>
      <c r="BS58" s="210">
        <v>0</v>
      </c>
      <c r="BT58" s="209">
        <v>0.21</v>
      </c>
      <c r="BU58" s="210">
        <v>110</v>
      </c>
      <c r="BV58" s="210">
        <v>13.4</v>
      </c>
      <c r="BW58" s="210">
        <v>88</v>
      </c>
      <c r="BX58" s="212">
        <v>0.65900000000000003</v>
      </c>
      <c r="BY58" s="211">
        <v>1343</v>
      </c>
      <c r="BZ58" s="210">
        <v>0</v>
      </c>
      <c r="CA58" s="209">
        <v>0.23</v>
      </c>
      <c r="CB58" s="210">
        <v>110</v>
      </c>
      <c r="CC58" s="210">
        <v>13.6</v>
      </c>
      <c r="CD58" s="210">
        <v>88</v>
      </c>
      <c r="CE58" s="212">
        <v>0.70569999999999999</v>
      </c>
      <c r="CF58" s="211">
        <v>1604</v>
      </c>
      <c r="CG58" s="210">
        <v>0</v>
      </c>
      <c r="CH58" s="209">
        <v>0.23</v>
      </c>
      <c r="CI58" s="210">
        <v>110</v>
      </c>
      <c r="CJ58" s="210">
        <v>13</v>
      </c>
      <c r="CK58" s="210">
        <v>88</v>
      </c>
      <c r="CL58" s="212">
        <v>0.68459999999999999</v>
      </c>
      <c r="CM58" s="211">
        <v>1554</v>
      </c>
      <c r="CN58" s="210">
        <v>0</v>
      </c>
      <c r="CO58" s="209">
        <v>0.24</v>
      </c>
      <c r="CP58" s="210">
        <v>110</v>
      </c>
      <c r="CQ58" s="210">
        <v>18.2</v>
      </c>
      <c r="CR58" s="210">
        <v>88</v>
      </c>
      <c r="CS58" s="212">
        <v>0.71989999999999998</v>
      </c>
      <c r="CT58" s="211">
        <v>1922</v>
      </c>
      <c r="CU58" s="210">
        <v>0</v>
      </c>
      <c r="CV58" s="209">
        <v>0.2</v>
      </c>
      <c r="CW58" s="210">
        <v>110</v>
      </c>
      <c r="CX58" s="210">
        <v>15.4</v>
      </c>
      <c r="CY58" s="210">
        <v>88</v>
      </c>
      <c r="CZ58" s="212">
        <v>0.6774</v>
      </c>
      <c r="DA58" s="211">
        <v>1907</v>
      </c>
      <c r="DB58" s="210">
        <v>0</v>
      </c>
      <c r="DC58" s="209">
        <v>0.25</v>
      </c>
      <c r="DD58" s="210">
        <v>110</v>
      </c>
      <c r="DE58" s="210">
        <v>18.2</v>
      </c>
      <c r="DF58" s="210">
        <v>88</v>
      </c>
      <c r="DG58" s="212">
        <v>0.70799999999999996</v>
      </c>
      <c r="DH58" s="211">
        <v>2080</v>
      </c>
      <c r="DI58" s="210">
        <v>0</v>
      </c>
      <c r="DJ58" s="209">
        <v>0.22</v>
      </c>
      <c r="DK58" s="210">
        <v>110</v>
      </c>
      <c r="DL58" s="210">
        <v>16.399999999999999</v>
      </c>
      <c r="DM58" s="210">
        <v>88</v>
      </c>
      <c r="DN58" s="212">
        <v>0.69189999999999996</v>
      </c>
      <c r="DO58" s="211">
        <v>2075</v>
      </c>
      <c r="DP58" s="210">
        <v>0</v>
      </c>
      <c r="DQ58" s="209">
        <v>0.25</v>
      </c>
      <c r="DR58" s="210">
        <v>110</v>
      </c>
      <c r="DS58" s="210">
        <v>16.600000000000001</v>
      </c>
      <c r="DT58" s="210">
        <v>88</v>
      </c>
      <c r="DU58" s="212">
        <v>0.70099999999999996</v>
      </c>
      <c r="DV58" s="211">
        <v>1934</v>
      </c>
      <c r="DW58" s="210">
        <v>0</v>
      </c>
      <c r="DX58" s="209">
        <v>0.23</v>
      </c>
    </row>
    <row r="59" spans="1:128">
      <c r="A59" s="197">
        <v>55</v>
      </c>
      <c r="B59" s="197" t="s">
        <v>308</v>
      </c>
      <c r="C59" s="210">
        <v>300</v>
      </c>
      <c r="D59" s="210">
        <v>224.16</v>
      </c>
      <c r="E59" s="210">
        <v>240</v>
      </c>
      <c r="F59" s="212">
        <v>0.98770000000000002</v>
      </c>
      <c r="G59" s="211">
        <v>37274</v>
      </c>
      <c r="H59" s="210">
        <v>0</v>
      </c>
      <c r="I59" s="209">
        <v>0.21</v>
      </c>
      <c r="J59" s="210">
        <v>300</v>
      </c>
      <c r="K59" s="210">
        <v>196.8</v>
      </c>
      <c r="L59" s="210">
        <v>240</v>
      </c>
      <c r="M59" s="212">
        <v>0.99129999999999996</v>
      </c>
      <c r="N59" s="211">
        <v>48566</v>
      </c>
      <c r="O59" s="210">
        <v>0</v>
      </c>
      <c r="P59" s="209">
        <v>0.3</v>
      </c>
      <c r="Q59" s="210">
        <v>300</v>
      </c>
      <c r="R59" s="210">
        <v>175.92</v>
      </c>
      <c r="S59" s="210">
        <v>240</v>
      </c>
      <c r="T59" s="212">
        <v>0.99390000000000001</v>
      </c>
      <c r="U59" s="211">
        <v>11438</v>
      </c>
      <c r="V59" s="210">
        <v>0</v>
      </c>
      <c r="W59" s="209">
        <v>0.06</v>
      </c>
      <c r="X59" s="210">
        <v>300</v>
      </c>
      <c r="Y59" s="210">
        <v>13.44</v>
      </c>
      <c r="Z59" s="210">
        <v>240</v>
      </c>
      <c r="AA59" s="212">
        <v>1</v>
      </c>
      <c r="AB59" s="211">
        <v>4910</v>
      </c>
      <c r="AC59" s="210">
        <v>0</v>
      </c>
      <c r="AD59" s="209">
        <v>0.09</v>
      </c>
      <c r="AE59" s="210">
        <v>300</v>
      </c>
      <c r="AF59" s="210">
        <v>6.48</v>
      </c>
      <c r="AG59" s="210">
        <v>240</v>
      </c>
      <c r="AH59" s="212">
        <v>1</v>
      </c>
      <c r="AI59" s="211">
        <v>4754</v>
      </c>
      <c r="AJ59" s="210">
        <v>0</v>
      </c>
      <c r="AK59" s="209">
        <v>0.13</v>
      </c>
      <c r="AL59" s="210">
        <v>300</v>
      </c>
      <c r="AM59" s="210">
        <v>4.5599999999999996</v>
      </c>
      <c r="AN59" s="210">
        <v>240</v>
      </c>
      <c r="AO59" s="212">
        <v>1</v>
      </c>
      <c r="AP59" s="211">
        <v>4802</v>
      </c>
      <c r="AQ59" s="210">
        <v>0</v>
      </c>
      <c r="AR59" s="209">
        <v>0.17</v>
      </c>
      <c r="AS59" s="210">
        <v>300</v>
      </c>
      <c r="AT59" s="210">
        <v>16.8</v>
      </c>
      <c r="AU59" s="210">
        <v>240</v>
      </c>
      <c r="AV59" s="212">
        <v>0.88360000000000005</v>
      </c>
      <c r="AW59" s="211">
        <v>5198</v>
      </c>
      <c r="AX59" s="210">
        <v>0</v>
      </c>
      <c r="AY59" s="209">
        <v>0.11</v>
      </c>
      <c r="AZ59" s="210">
        <v>300</v>
      </c>
      <c r="BA59" s="210">
        <v>23.28</v>
      </c>
      <c r="BB59" s="210">
        <v>240</v>
      </c>
      <c r="BC59" s="212">
        <v>0.91600000000000004</v>
      </c>
      <c r="BD59" s="211">
        <v>5090</v>
      </c>
      <c r="BE59" s="210">
        <v>0</v>
      </c>
      <c r="BF59" s="209">
        <v>0.08</v>
      </c>
      <c r="BG59" s="210">
        <v>300</v>
      </c>
      <c r="BH59" s="210">
        <v>82.08</v>
      </c>
      <c r="BI59" s="210">
        <v>240</v>
      </c>
      <c r="BJ59" s="212">
        <v>0.88570000000000004</v>
      </c>
      <c r="BK59" s="211">
        <v>5510</v>
      </c>
      <c r="BL59" s="210">
        <v>0</v>
      </c>
      <c r="BM59" s="209">
        <v>0.03</v>
      </c>
      <c r="BN59" s="210">
        <v>300</v>
      </c>
      <c r="BO59" s="210">
        <v>219.36</v>
      </c>
      <c r="BP59" s="210">
        <v>240</v>
      </c>
      <c r="BQ59" s="212">
        <v>0.81179999999999997</v>
      </c>
      <c r="BR59" s="211">
        <v>11930</v>
      </c>
      <c r="BS59" s="210">
        <v>0</v>
      </c>
      <c r="BT59" s="209">
        <v>0.06</v>
      </c>
      <c r="BU59" s="210">
        <v>300</v>
      </c>
      <c r="BV59" s="210">
        <v>240.48</v>
      </c>
      <c r="BW59" s="210">
        <v>245.48</v>
      </c>
      <c r="BX59" s="212">
        <v>0.92679999999999996</v>
      </c>
      <c r="BY59" s="211">
        <v>53654</v>
      </c>
      <c r="BZ59" s="210">
        <v>0</v>
      </c>
      <c r="CA59" s="209">
        <v>0.33</v>
      </c>
      <c r="CB59" s="210">
        <v>300</v>
      </c>
      <c r="CC59" s="210">
        <v>239.52</v>
      </c>
      <c r="CD59" s="210">
        <v>244.52</v>
      </c>
      <c r="CE59" s="212">
        <v>0.89190000000000003</v>
      </c>
      <c r="CF59" s="211">
        <v>49610</v>
      </c>
      <c r="CG59" s="210">
        <v>0</v>
      </c>
      <c r="CH59" s="209">
        <v>0.33</v>
      </c>
      <c r="CI59" s="210">
        <v>300</v>
      </c>
      <c r="CJ59" s="210">
        <v>229.44</v>
      </c>
      <c r="CK59" s="210">
        <v>240</v>
      </c>
      <c r="CL59" s="212">
        <v>0.87919999999999998</v>
      </c>
      <c r="CM59" s="211">
        <v>53498</v>
      </c>
      <c r="CN59" s="210">
        <v>0</v>
      </c>
      <c r="CO59" s="209">
        <v>0.34</v>
      </c>
      <c r="CP59" s="210">
        <v>300</v>
      </c>
      <c r="CQ59" s="210">
        <v>224.88</v>
      </c>
      <c r="CR59" s="210">
        <v>240</v>
      </c>
      <c r="CS59" s="212">
        <v>0.82210000000000005</v>
      </c>
      <c r="CT59" s="211">
        <v>35870</v>
      </c>
      <c r="CU59" s="210">
        <v>0</v>
      </c>
      <c r="CV59" s="209">
        <v>0.23</v>
      </c>
      <c r="CW59" s="210">
        <v>300</v>
      </c>
      <c r="CX59" s="210">
        <v>6.72</v>
      </c>
      <c r="CY59" s="210">
        <v>240</v>
      </c>
      <c r="CZ59" s="212">
        <v>0.9859</v>
      </c>
      <c r="DA59" s="211">
        <v>4490</v>
      </c>
      <c r="DB59" s="210">
        <v>0</v>
      </c>
      <c r="DC59" s="209">
        <v>0.1</v>
      </c>
      <c r="DD59" s="210">
        <v>300</v>
      </c>
      <c r="DE59" s="210">
        <v>0</v>
      </c>
      <c r="DF59" s="210">
        <v>240</v>
      </c>
      <c r="DG59" s="212">
        <v>0.97560000000000002</v>
      </c>
      <c r="DH59" s="211">
        <v>4130</v>
      </c>
      <c r="DI59" s="210">
        <v>0</v>
      </c>
      <c r="DJ59" s="209">
        <v>0.06</v>
      </c>
      <c r="DK59" s="210">
        <v>300</v>
      </c>
      <c r="DL59" s="210">
        <v>0</v>
      </c>
      <c r="DM59" s="210">
        <v>240</v>
      </c>
      <c r="DN59" s="212">
        <v>0</v>
      </c>
      <c r="DO59" s="211">
        <v>0</v>
      </c>
      <c r="DP59" s="210">
        <v>0</v>
      </c>
      <c r="DQ59" s="209">
        <v>0</v>
      </c>
      <c r="DR59" s="210">
        <v>300</v>
      </c>
      <c r="DS59" s="210">
        <v>0</v>
      </c>
      <c r="DT59" s="210">
        <v>240</v>
      </c>
      <c r="DU59" s="212">
        <v>0</v>
      </c>
      <c r="DV59" s="211">
        <v>0</v>
      </c>
      <c r="DW59" s="210">
        <v>0</v>
      </c>
      <c r="DX59" s="209">
        <v>0</v>
      </c>
    </row>
    <row r="60" spans="1:128">
      <c r="A60" s="197">
        <v>56</v>
      </c>
      <c r="B60" s="197" t="s">
        <v>309</v>
      </c>
      <c r="C60" s="210">
        <v>176</v>
      </c>
      <c r="D60" s="210">
        <v>113.4</v>
      </c>
      <c r="E60" s="210">
        <v>140.80000000000001</v>
      </c>
      <c r="F60" s="212">
        <v>0.73809999999999998</v>
      </c>
      <c r="G60" s="211">
        <v>11701</v>
      </c>
      <c r="H60" s="210">
        <v>0</v>
      </c>
      <c r="I60" s="209">
        <v>0.16</v>
      </c>
      <c r="J60" s="210">
        <v>176</v>
      </c>
      <c r="K60" s="210">
        <v>107.4</v>
      </c>
      <c r="L60" s="210">
        <v>140.80000000000001</v>
      </c>
      <c r="M60" s="212">
        <v>0.67910000000000004</v>
      </c>
      <c r="N60" s="211">
        <v>11755</v>
      </c>
      <c r="O60" s="210">
        <v>0</v>
      </c>
      <c r="P60" s="209">
        <v>0.18</v>
      </c>
      <c r="Q60" s="210">
        <v>176</v>
      </c>
      <c r="R60" s="210">
        <v>122.4</v>
      </c>
      <c r="S60" s="210">
        <v>140.80000000000001</v>
      </c>
      <c r="T60" s="212">
        <v>0.72409999999999997</v>
      </c>
      <c r="U60" s="211">
        <v>11917</v>
      </c>
      <c r="V60" s="210">
        <v>0</v>
      </c>
      <c r="W60" s="209">
        <v>0.15</v>
      </c>
      <c r="X60" s="210">
        <v>176</v>
      </c>
      <c r="Y60" s="210">
        <v>118.2</v>
      </c>
      <c r="Z60" s="210">
        <v>140.80000000000001</v>
      </c>
      <c r="AA60" s="212">
        <v>0.73209999999999997</v>
      </c>
      <c r="AB60" s="211">
        <v>6745</v>
      </c>
      <c r="AC60" s="210">
        <v>0</v>
      </c>
      <c r="AD60" s="209">
        <v>7.0000000000000007E-2</v>
      </c>
      <c r="AE60" s="210">
        <v>176</v>
      </c>
      <c r="AF60" s="210">
        <v>109.8</v>
      </c>
      <c r="AG60" s="210">
        <v>140.80000000000001</v>
      </c>
      <c r="AH60" s="212">
        <v>0.70289999999999997</v>
      </c>
      <c r="AI60" s="211">
        <v>5047</v>
      </c>
      <c r="AJ60" s="210">
        <v>0</v>
      </c>
      <c r="AK60" s="209">
        <v>0.05</v>
      </c>
      <c r="AL60" s="210">
        <v>176</v>
      </c>
      <c r="AM60" s="210">
        <v>109.2</v>
      </c>
      <c r="AN60" s="210">
        <v>140.80000000000001</v>
      </c>
      <c r="AO60" s="212">
        <v>0.73640000000000005</v>
      </c>
      <c r="AP60" s="211">
        <v>4255</v>
      </c>
      <c r="AQ60" s="210">
        <v>0</v>
      </c>
      <c r="AR60" s="209">
        <v>0.04</v>
      </c>
      <c r="AS60" s="210">
        <v>176</v>
      </c>
      <c r="AT60" s="210">
        <v>120.6</v>
      </c>
      <c r="AU60" s="210">
        <v>140.80000000000001</v>
      </c>
      <c r="AV60" s="212">
        <v>0.71730000000000005</v>
      </c>
      <c r="AW60" s="211">
        <v>9103</v>
      </c>
      <c r="AX60" s="210">
        <v>0</v>
      </c>
      <c r="AY60" s="209">
        <v>0.11</v>
      </c>
      <c r="AZ60" s="210">
        <v>176</v>
      </c>
      <c r="BA60" s="210">
        <v>125.4</v>
      </c>
      <c r="BB60" s="210">
        <v>140.80000000000001</v>
      </c>
      <c r="BC60" s="212">
        <v>0.71220000000000006</v>
      </c>
      <c r="BD60" s="211">
        <v>13939</v>
      </c>
      <c r="BE60" s="210">
        <v>0</v>
      </c>
      <c r="BF60" s="209">
        <v>0.18</v>
      </c>
      <c r="BG60" s="210">
        <v>176</v>
      </c>
      <c r="BH60" s="210">
        <v>121.8</v>
      </c>
      <c r="BI60" s="210">
        <v>140.80000000000001</v>
      </c>
      <c r="BJ60" s="212">
        <v>0.69350000000000001</v>
      </c>
      <c r="BK60" s="211">
        <v>11425</v>
      </c>
      <c r="BL60" s="210">
        <v>0</v>
      </c>
      <c r="BM60" s="209">
        <v>0.15</v>
      </c>
      <c r="BN60" s="210">
        <v>176</v>
      </c>
      <c r="BO60" s="210">
        <v>115.8</v>
      </c>
      <c r="BP60" s="210">
        <v>140.80000000000001</v>
      </c>
      <c r="BQ60" s="212">
        <v>0.6794</v>
      </c>
      <c r="BR60" s="211">
        <v>12175</v>
      </c>
      <c r="BS60" s="210">
        <v>0</v>
      </c>
      <c r="BT60" s="209">
        <v>0.17</v>
      </c>
      <c r="BU60" s="210">
        <v>176</v>
      </c>
      <c r="BV60" s="210">
        <v>117.6</v>
      </c>
      <c r="BW60" s="210">
        <v>140.80000000000001</v>
      </c>
      <c r="BX60" s="212">
        <v>0.67449999999999999</v>
      </c>
      <c r="BY60" s="211">
        <v>12379</v>
      </c>
      <c r="BZ60" s="210">
        <v>0</v>
      </c>
      <c r="CA60" s="209">
        <v>0.19</v>
      </c>
      <c r="CB60" s="210">
        <v>176</v>
      </c>
      <c r="CC60" s="210">
        <v>110.4</v>
      </c>
      <c r="CD60" s="210">
        <v>140.80000000000001</v>
      </c>
      <c r="CE60" s="212">
        <v>0.69930000000000003</v>
      </c>
      <c r="CF60" s="211">
        <v>13795</v>
      </c>
      <c r="CG60" s="210">
        <v>0</v>
      </c>
      <c r="CH60" s="209">
        <v>0.19</v>
      </c>
      <c r="CI60" s="210">
        <v>176</v>
      </c>
      <c r="CJ60" s="210">
        <v>109.8</v>
      </c>
      <c r="CK60" s="210">
        <v>140.80000000000001</v>
      </c>
      <c r="CL60" s="212">
        <v>0.63839999999999997</v>
      </c>
      <c r="CM60" s="211">
        <v>9685</v>
      </c>
      <c r="CN60" s="210">
        <v>0</v>
      </c>
      <c r="CO60" s="209">
        <v>0.15</v>
      </c>
      <c r="CP60" s="210">
        <v>176</v>
      </c>
      <c r="CQ60" s="210">
        <v>105.6</v>
      </c>
      <c r="CR60" s="210">
        <v>140.80000000000001</v>
      </c>
      <c r="CS60" s="212">
        <v>0.68320000000000003</v>
      </c>
      <c r="CT60" s="211">
        <v>11413</v>
      </c>
      <c r="CU60" s="210">
        <v>0</v>
      </c>
      <c r="CV60" s="209">
        <v>0.17</v>
      </c>
      <c r="CW60" s="210">
        <v>176</v>
      </c>
      <c r="CX60" s="210">
        <v>105</v>
      </c>
      <c r="CY60" s="210">
        <v>140.80000000000001</v>
      </c>
      <c r="CZ60" s="212">
        <v>0.6462</v>
      </c>
      <c r="DA60" s="211">
        <v>8137</v>
      </c>
      <c r="DB60" s="210">
        <v>0</v>
      </c>
      <c r="DC60" s="209">
        <v>0.13</v>
      </c>
      <c r="DD60" s="210">
        <v>176</v>
      </c>
      <c r="DE60" s="210">
        <v>106.8</v>
      </c>
      <c r="DF60" s="210">
        <v>140.80000000000001</v>
      </c>
      <c r="DG60" s="212">
        <v>0.63190000000000002</v>
      </c>
      <c r="DH60" s="211">
        <v>8047</v>
      </c>
      <c r="DI60" s="210">
        <v>0</v>
      </c>
      <c r="DJ60" s="209">
        <v>0.12</v>
      </c>
      <c r="DK60" s="210">
        <v>176</v>
      </c>
      <c r="DL60" s="210">
        <v>107.4</v>
      </c>
      <c r="DM60" s="210">
        <v>140.80000000000001</v>
      </c>
      <c r="DN60" s="212">
        <v>0.62890000000000001</v>
      </c>
      <c r="DO60" s="211">
        <v>8791</v>
      </c>
      <c r="DP60" s="210">
        <v>0</v>
      </c>
      <c r="DQ60" s="209">
        <v>0.14000000000000001</v>
      </c>
      <c r="DR60" s="210">
        <v>176</v>
      </c>
      <c r="DS60" s="210">
        <v>105.6</v>
      </c>
      <c r="DT60" s="210">
        <v>140.80000000000001</v>
      </c>
      <c r="DU60" s="212">
        <v>0.71899999999999997</v>
      </c>
      <c r="DV60" s="211">
        <v>8167</v>
      </c>
      <c r="DW60" s="210">
        <v>0</v>
      </c>
      <c r="DX60" s="209">
        <v>0.11</v>
      </c>
    </row>
    <row r="61" spans="1:128">
      <c r="A61" s="197">
        <v>57</v>
      </c>
      <c r="B61" s="197" t="s">
        <v>310</v>
      </c>
      <c r="C61" s="210">
        <v>110</v>
      </c>
      <c r="D61" s="210">
        <v>0</v>
      </c>
      <c r="E61" s="210"/>
      <c r="F61" s="212"/>
      <c r="G61" s="211"/>
      <c r="H61" s="210">
        <v>0</v>
      </c>
      <c r="I61" s="209"/>
      <c r="J61" s="210">
        <v>110</v>
      </c>
      <c r="K61" s="210">
        <v>0</v>
      </c>
      <c r="L61" s="210"/>
      <c r="M61" s="212"/>
      <c r="N61" s="211"/>
      <c r="O61" s="210">
        <v>0</v>
      </c>
      <c r="P61" s="209"/>
      <c r="Q61" s="210">
        <v>110</v>
      </c>
      <c r="R61" s="210">
        <v>0</v>
      </c>
      <c r="S61" s="210"/>
      <c r="T61" s="212"/>
      <c r="U61" s="211"/>
      <c r="V61" s="210">
        <v>0</v>
      </c>
      <c r="W61" s="209"/>
      <c r="X61" s="210">
        <v>110</v>
      </c>
      <c r="Y61" s="210">
        <v>0</v>
      </c>
      <c r="Z61" s="210"/>
      <c r="AA61" s="212"/>
      <c r="AB61" s="211"/>
      <c r="AC61" s="210">
        <v>0</v>
      </c>
      <c r="AD61" s="209"/>
      <c r="AE61" s="210">
        <v>110</v>
      </c>
      <c r="AF61" s="210">
        <v>0</v>
      </c>
      <c r="AG61" s="210">
        <v>88</v>
      </c>
      <c r="AH61" s="212">
        <v>0.92110000000000003</v>
      </c>
      <c r="AI61" s="211">
        <v>840</v>
      </c>
      <c r="AJ61" s="210">
        <v>0</v>
      </c>
      <c r="AK61" s="209">
        <v>0</v>
      </c>
      <c r="AL61" s="210">
        <v>110</v>
      </c>
      <c r="AM61" s="210">
        <v>0</v>
      </c>
      <c r="AN61" s="210">
        <v>88</v>
      </c>
      <c r="AO61" s="212">
        <v>0.92020000000000002</v>
      </c>
      <c r="AP61" s="211">
        <v>542</v>
      </c>
      <c r="AQ61" s="210">
        <v>0</v>
      </c>
      <c r="AR61" s="209">
        <v>0</v>
      </c>
      <c r="AS61" s="210">
        <v>110</v>
      </c>
      <c r="AT61" s="210">
        <v>0</v>
      </c>
      <c r="AU61" s="210">
        <v>88</v>
      </c>
      <c r="AV61" s="212">
        <v>0.13719999999999999</v>
      </c>
      <c r="AW61" s="211">
        <v>2226</v>
      </c>
      <c r="AX61" s="210">
        <v>0</v>
      </c>
      <c r="AY61" s="209">
        <v>0</v>
      </c>
      <c r="AZ61" s="210">
        <v>110</v>
      </c>
      <c r="BA61" s="210">
        <v>0</v>
      </c>
      <c r="BB61" s="210">
        <v>88</v>
      </c>
      <c r="BC61" s="212">
        <v>0.16159999999999999</v>
      </c>
      <c r="BD61" s="211">
        <v>3783</v>
      </c>
      <c r="BE61" s="210">
        <v>0</v>
      </c>
      <c r="BF61" s="209">
        <v>0</v>
      </c>
      <c r="BG61" s="210">
        <v>110</v>
      </c>
      <c r="BH61" s="210">
        <v>180</v>
      </c>
      <c r="BI61" s="210">
        <v>180</v>
      </c>
      <c r="BJ61" s="212">
        <v>0.13500000000000001</v>
      </c>
      <c r="BK61" s="211">
        <v>2190</v>
      </c>
      <c r="BL61" s="210">
        <v>0</v>
      </c>
      <c r="BM61" s="209">
        <v>0.12</v>
      </c>
      <c r="BN61" s="210">
        <v>110</v>
      </c>
      <c r="BO61" s="210">
        <v>0</v>
      </c>
      <c r="BP61" s="210">
        <v>88</v>
      </c>
      <c r="BQ61" s="212">
        <v>0</v>
      </c>
      <c r="BR61" s="211">
        <v>0</v>
      </c>
      <c r="BS61" s="210">
        <v>0</v>
      </c>
      <c r="BT61" s="209">
        <v>0</v>
      </c>
      <c r="BU61" s="210">
        <v>110</v>
      </c>
      <c r="BV61" s="210">
        <v>0</v>
      </c>
      <c r="BW61" s="210">
        <v>88</v>
      </c>
      <c r="BX61" s="212">
        <v>0</v>
      </c>
      <c r="BY61" s="211">
        <v>0</v>
      </c>
      <c r="BZ61" s="210">
        <v>0</v>
      </c>
      <c r="CA61" s="209">
        <v>0</v>
      </c>
      <c r="CB61" s="210">
        <v>110</v>
      </c>
      <c r="CC61" s="210">
        <v>0</v>
      </c>
      <c r="CD61" s="210">
        <v>88</v>
      </c>
      <c r="CE61" s="212">
        <v>0</v>
      </c>
      <c r="CF61" s="211">
        <v>0</v>
      </c>
      <c r="CG61" s="210">
        <v>0</v>
      </c>
      <c r="CH61" s="209">
        <v>0</v>
      </c>
      <c r="CI61" s="210">
        <v>110</v>
      </c>
      <c r="CJ61" s="210">
        <v>0</v>
      </c>
      <c r="CK61" s="210">
        <v>88</v>
      </c>
      <c r="CL61" s="212">
        <v>0</v>
      </c>
      <c r="CM61" s="211">
        <v>0</v>
      </c>
      <c r="CN61" s="210">
        <v>0</v>
      </c>
      <c r="CO61" s="209">
        <v>0</v>
      </c>
      <c r="CP61" s="210">
        <v>110</v>
      </c>
      <c r="CQ61" s="210">
        <v>0</v>
      </c>
      <c r="CR61" s="210">
        <v>88</v>
      </c>
      <c r="CS61" s="212">
        <v>0</v>
      </c>
      <c r="CT61" s="211">
        <v>0</v>
      </c>
      <c r="CU61" s="210">
        <v>0</v>
      </c>
      <c r="CV61" s="209">
        <v>0</v>
      </c>
      <c r="CW61" s="210">
        <v>110</v>
      </c>
      <c r="CX61" s="210">
        <v>0</v>
      </c>
      <c r="CY61" s="210">
        <v>88</v>
      </c>
      <c r="CZ61" s="212">
        <v>0</v>
      </c>
      <c r="DA61" s="211">
        <v>0</v>
      </c>
      <c r="DB61" s="210">
        <v>0</v>
      </c>
      <c r="DC61" s="209">
        <v>0</v>
      </c>
      <c r="DD61" s="210">
        <v>110</v>
      </c>
      <c r="DE61" s="210">
        <v>0</v>
      </c>
      <c r="DF61" s="210">
        <v>88</v>
      </c>
      <c r="DG61" s="212">
        <v>0</v>
      </c>
      <c r="DH61" s="211">
        <v>0</v>
      </c>
      <c r="DI61" s="210">
        <v>0</v>
      </c>
      <c r="DJ61" s="209">
        <v>0</v>
      </c>
      <c r="DK61" s="210">
        <v>110</v>
      </c>
      <c r="DL61" s="210">
        <v>0</v>
      </c>
      <c r="DM61" s="210">
        <v>88</v>
      </c>
      <c r="DN61" s="212">
        <v>0</v>
      </c>
      <c r="DO61" s="211">
        <v>0</v>
      </c>
      <c r="DP61" s="210">
        <v>0</v>
      </c>
      <c r="DQ61" s="209">
        <v>0</v>
      </c>
      <c r="DR61" s="210">
        <v>110</v>
      </c>
      <c r="DS61" s="210">
        <v>0</v>
      </c>
      <c r="DT61" s="210">
        <v>88</v>
      </c>
      <c r="DU61" s="212">
        <v>0</v>
      </c>
      <c r="DV61" s="211">
        <v>0</v>
      </c>
      <c r="DW61" s="210">
        <v>0</v>
      </c>
      <c r="DX61" s="209">
        <v>0</v>
      </c>
    </row>
    <row r="62" spans="1:128">
      <c r="A62" s="197">
        <v>58</v>
      </c>
      <c r="B62" s="197" t="s">
        <v>311</v>
      </c>
      <c r="C62" s="210">
        <v>110</v>
      </c>
      <c r="D62" s="210">
        <v>0</v>
      </c>
      <c r="E62" s="210"/>
      <c r="F62" s="212"/>
      <c r="G62" s="211"/>
      <c r="H62" s="210">
        <v>0</v>
      </c>
      <c r="I62" s="209"/>
      <c r="J62" s="210">
        <v>110</v>
      </c>
      <c r="K62" s="210">
        <v>0</v>
      </c>
      <c r="L62" s="210"/>
      <c r="M62" s="212"/>
      <c r="N62" s="211"/>
      <c r="O62" s="210">
        <v>0</v>
      </c>
      <c r="P62" s="209"/>
      <c r="Q62" s="210">
        <v>110</v>
      </c>
      <c r="R62" s="210">
        <v>0</v>
      </c>
      <c r="S62" s="210"/>
      <c r="T62" s="212"/>
      <c r="U62" s="211"/>
      <c r="V62" s="210">
        <v>0</v>
      </c>
      <c r="W62" s="209"/>
      <c r="X62" s="210">
        <v>110</v>
      </c>
      <c r="Y62" s="210">
        <v>0</v>
      </c>
      <c r="Z62" s="210"/>
      <c r="AA62" s="212"/>
      <c r="AB62" s="211"/>
      <c r="AC62" s="210">
        <v>0</v>
      </c>
      <c r="AD62" s="209"/>
      <c r="AE62" s="210">
        <v>110</v>
      </c>
      <c r="AF62" s="210">
        <v>0</v>
      </c>
      <c r="AG62" s="210"/>
      <c r="AH62" s="212"/>
      <c r="AI62" s="211"/>
      <c r="AJ62" s="210">
        <v>0</v>
      </c>
      <c r="AK62" s="209"/>
      <c r="AL62" s="210">
        <v>110</v>
      </c>
      <c r="AM62" s="210">
        <v>0</v>
      </c>
      <c r="AN62" s="210"/>
      <c r="AO62" s="212"/>
      <c r="AP62" s="211"/>
      <c r="AQ62" s="210">
        <v>0</v>
      </c>
      <c r="AR62" s="209"/>
      <c r="AS62" s="210">
        <v>110</v>
      </c>
      <c r="AT62" s="210">
        <v>0</v>
      </c>
      <c r="AU62" s="210"/>
      <c r="AV62" s="212"/>
      <c r="AW62" s="211"/>
      <c r="AX62" s="210">
        <v>0</v>
      </c>
      <c r="AY62" s="209"/>
      <c r="AZ62" s="210">
        <v>110</v>
      </c>
      <c r="BA62" s="210">
        <v>0</v>
      </c>
      <c r="BB62" s="210"/>
      <c r="BC62" s="212"/>
      <c r="BD62" s="211"/>
      <c r="BE62" s="210">
        <v>0</v>
      </c>
      <c r="BF62" s="209"/>
      <c r="BG62" s="210">
        <v>110</v>
      </c>
      <c r="BH62" s="210">
        <v>0</v>
      </c>
      <c r="BI62" s="210"/>
      <c r="BJ62" s="212"/>
      <c r="BK62" s="211"/>
      <c r="BL62" s="210">
        <v>0</v>
      </c>
      <c r="BM62" s="209"/>
      <c r="BN62" s="210">
        <v>110</v>
      </c>
      <c r="BO62" s="210">
        <v>0</v>
      </c>
      <c r="BP62" s="210"/>
      <c r="BQ62" s="212"/>
      <c r="BR62" s="211"/>
      <c r="BS62" s="210">
        <v>0</v>
      </c>
      <c r="BT62" s="209"/>
      <c r="BU62" s="210">
        <v>110</v>
      </c>
      <c r="BV62" s="210">
        <v>0</v>
      </c>
      <c r="BW62" s="210"/>
      <c r="BX62" s="212"/>
      <c r="BY62" s="211"/>
      <c r="BZ62" s="210">
        <v>0</v>
      </c>
      <c r="CA62" s="209"/>
      <c r="CB62" s="210">
        <v>110</v>
      </c>
      <c r="CC62" s="210">
        <v>130.4</v>
      </c>
      <c r="CD62" s="210">
        <v>130.4</v>
      </c>
      <c r="CE62" s="212">
        <v>0.92010000000000003</v>
      </c>
      <c r="CF62" s="211">
        <v>11884</v>
      </c>
      <c r="CG62" s="210">
        <v>0</v>
      </c>
      <c r="CH62" s="209"/>
      <c r="CI62" s="210">
        <v>110</v>
      </c>
      <c r="CJ62" s="210">
        <v>128</v>
      </c>
      <c r="CK62" s="210">
        <v>128</v>
      </c>
      <c r="CL62" s="212">
        <v>0.18290000000000001</v>
      </c>
      <c r="CM62" s="211">
        <v>8030</v>
      </c>
      <c r="CN62" s="210">
        <v>0</v>
      </c>
      <c r="CO62" s="209">
        <v>0.48</v>
      </c>
      <c r="CP62" s="210">
        <v>110</v>
      </c>
      <c r="CQ62" s="210">
        <v>98</v>
      </c>
      <c r="CR62" s="210">
        <v>98</v>
      </c>
      <c r="CS62" s="212">
        <v>0.50219999999999998</v>
      </c>
      <c r="CT62" s="211">
        <v>5656</v>
      </c>
      <c r="CU62" s="210">
        <v>0</v>
      </c>
      <c r="CV62" s="209">
        <v>0.15</v>
      </c>
      <c r="CW62" s="210">
        <v>110</v>
      </c>
      <c r="CX62" s="210">
        <v>92</v>
      </c>
      <c r="CY62" s="210">
        <v>92</v>
      </c>
      <c r="CZ62" s="212">
        <v>0.40870000000000001</v>
      </c>
      <c r="DA62" s="211">
        <v>5676</v>
      </c>
      <c r="DB62" s="210">
        <v>0</v>
      </c>
      <c r="DC62" s="209">
        <v>0.21</v>
      </c>
      <c r="DD62" s="210">
        <v>110</v>
      </c>
      <c r="DE62" s="210">
        <v>88</v>
      </c>
      <c r="DF62" s="210">
        <v>88</v>
      </c>
      <c r="DG62" s="212">
        <v>0.42220000000000002</v>
      </c>
      <c r="DH62" s="211">
        <v>5646</v>
      </c>
      <c r="DI62" s="210">
        <v>0</v>
      </c>
      <c r="DJ62" s="209">
        <v>0.2</v>
      </c>
      <c r="DK62" s="210">
        <v>110</v>
      </c>
      <c r="DL62" s="210">
        <v>85.2</v>
      </c>
      <c r="DM62" s="210">
        <v>88</v>
      </c>
      <c r="DN62" s="212">
        <v>0.35320000000000001</v>
      </c>
      <c r="DO62" s="211">
        <v>3298</v>
      </c>
      <c r="DP62" s="210">
        <v>0</v>
      </c>
      <c r="DQ62" s="209">
        <v>0.15</v>
      </c>
      <c r="DR62" s="210">
        <v>110</v>
      </c>
      <c r="DS62" s="210">
        <v>65.84</v>
      </c>
      <c r="DT62" s="210">
        <v>88</v>
      </c>
      <c r="DU62" s="212">
        <v>0.26500000000000001</v>
      </c>
      <c r="DV62" s="211">
        <v>2236</v>
      </c>
      <c r="DW62" s="210">
        <v>0</v>
      </c>
      <c r="DX62" s="209">
        <v>0.18</v>
      </c>
    </row>
    <row r="63" spans="1:128">
      <c r="A63" s="197">
        <v>59</v>
      </c>
      <c r="B63" s="197" t="s">
        <v>312</v>
      </c>
      <c r="C63" s="210">
        <v>289</v>
      </c>
      <c r="D63" s="210">
        <v>0</v>
      </c>
      <c r="E63" s="210"/>
      <c r="F63" s="212"/>
      <c r="G63" s="211"/>
      <c r="H63" s="210">
        <v>0</v>
      </c>
      <c r="I63" s="209"/>
      <c r="J63" s="210">
        <v>289</v>
      </c>
      <c r="K63" s="210">
        <v>0</v>
      </c>
      <c r="L63" s="210"/>
      <c r="M63" s="212"/>
      <c r="N63" s="211"/>
      <c r="O63" s="210">
        <v>0</v>
      </c>
      <c r="P63" s="209"/>
      <c r="Q63" s="210">
        <v>289</v>
      </c>
      <c r="R63" s="210">
        <v>0</v>
      </c>
      <c r="S63" s="210"/>
      <c r="T63" s="212"/>
      <c r="U63" s="211"/>
      <c r="V63" s="210">
        <v>0</v>
      </c>
      <c r="W63" s="209"/>
      <c r="X63" s="210">
        <v>289</v>
      </c>
      <c r="Y63" s="210">
        <v>0</v>
      </c>
      <c r="Z63" s="210"/>
      <c r="AA63" s="212"/>
      <c r="AB63" s="211"/>
      <c r="AC63" s="210">
        <v>0</v>
      </c>
      <c r="AD63" s="209"/>
      <c r="AE63" s="210">
        <v>289</v>
      </c>
      <c r="AF63" s="210">
        <v>0</v>
      </c>
      <c r="AG63" s="210"/>
      <c r="AH63" s="212"/>
      <c r="AI63" s="211"/>
      <c r="AJ63" s="210">
        <v>0</v>
      </c>
      <c r="AK63" s="209"/>
      <c r="AL63" s="210">
        <v>289</v>
      </c>
      <c r="AM63" s="210">
        <v>0</v>
      </c>
      <c r="AN63" s="210"/>
      <c r="AO63" s="212"/>
      <c r="AP63" s="211"/>
      <c r="AQ63" s="210">
        <v>0</v>
      </c>
      <c r="AR63" s="209"/>
      <c r="AS63" s="210">
        <v>289</v>
      </c>
      <c r="AT63" s="210">
        <v>0</v>
      </c>
      <c r="AU63" s="210"/>
      <c r="AV63" s="212"/>
      <c r="AW63" s="211"/>
      <c r="AX63" s="210">
        <v>0</v>
      </c>
      <c r="AY63" s="209"/>
      <c r="AZ63" s="210">
        <v>289</v>
      </c>
      <c r="BA63" s="210">
        <v>0</v>
      </c>
      <c r="BB63" s="210"/>
      <c r="BC63" s="212"/>
      <c r="BD63" s="211"/>
      <c r="BE63" s="210">
        <v>0</v>
      </c>
      <c r="BF63" s="209"/>
      <c r="BG63" s="210">
        <v>289</v>
      </c>
      <c r="BH63" s="210">
        <v>0</v>
      </c>
      <c r="BI63" s="210"/>
      <c r="BJ63" s="212"/>
      <c r="BK63" s="211"/>
      <c r="BL63" s="210">
        <v>0</v>
      </c>
      <c r="BM63" s="209"/>
      <c r="BN63" s="210">
        <v>289</v>
      </c>
      <c r="BO63" s="210">
        <v>0</v>
      </c>
      <c r="BP63" s="210"/>
      <c r="BQ63" s="212"/>
      <c r="BR63" s="211"/>
      <c r="BS63" s="210">
        <v>0</v>
      </c>
      <c r="BT63" s="209"/>
      <c r="BU63" s="210">
        <v>289</v>
      </c>
      <c r="BV63" s="210">
        <v>0</v>
      </c>
      <c r="BW63" s="210"/>
      <c r="BX63" s="212"/>
      <c r="BY63" s="211"/>
      <c r="BZ63" s="210">
        <v>0</v>
      </c>
      <c r="CA63" s="209"/>
      <c r="CB63" s="210">
        <v>289</v>
      </c>
      <c r="CC63" s="210">
        <v>0</v>
      </c>
      <c r="CD63" s="210"/>
      <c r="CE63" s="212"/>
      <c r="CF63" s="211"/>
      <c r="CG63" s="210">
        <v>0</v>
      </c>
      <c r="CH63" s="209"/>
      <c r="CI63" s="210">
        <v>289</v>
      </c>
      <c r="CJ63" s="210">
        <v>0</v>
      </c>
      <c r="CK63" s="210"/>
      <c r="CL63" s="212"/>
      <c r="CM63" s="211"/>
      <c r="CN63" s="210">
        <v>0</v>
      </c>
      <c r="CO63" s="209"/>
      <c r="CP63" s="210">
        <v>289</v>
      </c>
      <c r="CQ63" s="210">
        <v>276</v>
      </c>
      <c r="CR63" s="210">
        <v>231.48</v>
      </c>
      <c r="CS63" s="212">
        <v>0.67820000000000003</v>
      </c>
      <c r="CT63" s="211">
        <v>7704</v>
      </c>
      <c r="CU63" s="210">
        <v>0</v>
      </c>
      <c r="CV63" s="209">
        <v>7.0000000000000007E-2</v>
      </c>
      <c r="CW63" s="210">
        <v>289</v>
      </c>
      <c r="CX63" s="210">
        <v>28</v>
      </c>
      <c r="CY63" s="210">
        <v>231.2</v>
      </c>
      <c r="CZ63" s="212">
        <v>0.25209999999999999</v>
      </c>
      <c r="DA63" s="211">
        <v>1324</v>
      </c>
      <c r="DB63" s="210">
        <v>0</v>
      </c>
      <c r="DC63" s="209">
        <v>0.26</v>
      </c>
      <c r="DD63" s="210">
        <v>289</v>
      </c>
      <c r="DE63" s="210">
        <v>24</v>
      </c>
      <c r="DF63" s="210">
        <v>231.2</v>
      </c>
      <c r="DG63" s="212">
        <v>0.24199999999999999</v>
      </c>
      <c r="DH63" s="211">
        <v>1368</v>
      </c>
      <c r="DI63" s="210">
        <v>0</v>
      </c>
      <c r="DJ63" s="209">
        <v>0.32</v>
      </c>
      <c r="DK63" s="210">
        <v>289</v>
      </c>
      <c r="DL63" s="210">
        <v>20</v>
      </c>
      <c r="DM63" s="210">
        <v>231.2</v>
      </c>
      <c r="DN63" s="212">
        <v>0.2167</v>
      </c>
      <c r="DO63" s="211">
        <v>1124</v>
      </c>
      <c r="DP63" s="210">
        <v>0</v>
      </c>
      <c r="DQ63" s="209">
        <v>0.35</v>
      </c>
      <c r="DR63" s="210">
        <v>289</v>
      </c>
      <c r="DS63" s="210">
        <v>146.56</v>
      </c>
      <c r="DT63" s="210">
        <v>231.2</v>
      </c>
      <c r="DU63" s="212">
        <v>4.5199999999999997E-2</v>
      </c>
      <c r="DV63" s="211">
        <v>1540</v>
      </c>
      <c r="DW63" s="210">
        <v>0</v>
      </c>
      <c r="DX63" s="209">
        <v>0.32</v>
      </c>
    </row>
    <row r="64" spans="1:128">
      <c r="A64" s="197">
        <v>60</v>
      </c>
      <c r="B64" s="197" t="s">
        <v>313</v>
      </c>
      <c r="C64" s="210">
        <v>201</v>
      </c>
      <c r="D64" s="210">
        <v>0</v>
      </c>
      <c r="E64" s="210"/>
      <c r="F64" s="212"/>
      <c r="G64" s="211"/>
      <c r="H64" s="210">
        <v>0</v>
      </c>
      <c r="I64" s="209"/>
      <c r="J64" s="210">
        <v>201</v>
      </c>
      <c r="K64" s="210">
        <v>0</v>
      </c>
      <c r="L64" s="210"/>
      <c r="M64" s="212"/>
      <c r="N64" s="211"/>
      <c r="O64" s="210">
        <v>0</v>
      </c>
      <c r="P64" s="209"/>
      <c r="Q64" s="210">
        <v>201</v>
      </c>
      <c r="R64" s="210">
        <v>0</v>
      </c>
      <c r="S64" s="210"/>
      <c r="T64" s="212"/>
      <c r="U64" s="211"/>
      <c r="V64" s="210">
        <v>0</v>
      </c>
      <c r="W64" s="209"/>
      <c r="X64" s="210">
        <v>201</v>
      </c>
      <c r="Y64" s="210">
        <v>0</v>
      </c>
      <c r="Z64" s="210"/>
      <c r="AA64" s="212"/>
      <c r="AB64" s="211"/>
      <c r="AC64" s="210">
        <v>0</v>
      </c>
      <c r="AD64" s="209"/>
      <c r="AE64" s="210">
        <v>201</v>
      </c>
      <c r="AF64" s="210">
        <v>0</v>
      </c>
      <c r="AG64" s="210"/>
      <c r="AH64" s="212"/>
      <c r="AI64" s="211"/>
      <c r="AJ64" s="210">
        <v>0</v>
      </c>
      <c r="AK64" s="209"/>
      <c r="AL64" s="210">
        <v>201</v>
      </c>
      <c r="AM64" s="210">
        <v>0</v>
      </c>
      <c r="AN64" s="210"/>
      <c r="AO64" s="212"/>
      <c r="AP64" s="211"/>
      <c r="AQ64" s="210">
        <v>0</v>
      </c>
      <c r="AR64" s="209"/>
      <c r="AS64" s="210">
        <v>201</v>
      </c>
      <c r="AT64" s="210">
        <v>0</v>
      </c>
      <c r="AU64" s="210"/>
      <c r="AV64" s="212"/>
      <c r="AW64" s="211"/>
      <c r="AX64" s="210">
        <v>0</v>
      </c>
      <c r="AY64" s="209"/>
      <c r="AZ64" s="210">
        <v>201</v>
      </c>
      <c r="BA64" s="210">
        <v>0</v>
      </c>
      <c r="BB64" s="210"/>
      <c r="BC64" s="212"/>
      <c r="BD64" s="211"/>
      <c r="BE64" s="210">
        <v>0</v>
      </c>
      <c r="BF64" s="209"/>
      <c r="BG64" s="210">
        <v>201</v>
      </c>
      <c r="BH64" s="210">
        <v>0</v>
      </c>
      <c r="BI64" s="210"/>
      <c r="BJ64" s="212"/>
      <c r="BK64" s="211"/>
      <c r="BL64" s="210">
        <v>0</v>
      </c>
      <c r="BM64" s="209"/>
      <c r="BN64" s="210">
        <v>201</v>
      </c>
      <c r="BO64" s="210">
        <v>0</v>
      </c>
      <c r="BP64" s="210"/>
      <c r="BQ64" s="212"/>
      <c r="BR64" s="211"/>
      <c r="BS64" s="210">
        <v>0</v>
      </c>
      <c r="BT64" s="209"/>
      <c r="BU64" s="210">
        <v>201</v>
      </c>
      <c r="BV64" s="210">
        <v>0</v>
      </c>
      <c r="BW64" s="210"/>
      <c r="BX64" s="212"/>
      <c r="BY64" s="211"/>
      <c r="BZ64" s="210">
        <v>0</v>
      </c>
      <c r="CA64" s="209"/>
      <c r="CB64" s="210">
        <v>201</v>
      </c>
      <c r="CC64" s="210">
        <v>0</v>
      </c>
      <c r="CD64" s="210"/>
      <c r="CE64" s="212"/>
      <c r="CF64" s="211"/>
      <c r="CG64" s="210">
        <v>0</v>
      </c>
      <c r="CH64" s="209"/>
      <c r="CI64" s="210">
        <v>201</v>
      </c>
      <c r="CJ64" s="210">
        <v>0</v>
      </c>
      <c r="CK64" s="210"/>
      <c r="CL64" s="212"/>
      <c r="CM64" s="211"/>
      <c r="CN64" s="210">
        <v>0</v>
      </c>
      <c r="CO64" s="209"/>
      <c r="CP64" s="210">
        <v>201</v>
      </c>
      <c r="CQ64" s="210">
        <v>93</v>
      </c>
      <c r="CR64" s="210">
        <v>98.55</v>
      </c>
      <c r="CS64" s="212">
        <v>0.67779999999999996</v>
      </c>
      <c r="CT64" s="211">
        <v>7750</v>
      </c>
      <c r="CU64" s="210">
        <v>0</v>
      </c>
      <c r="CV64" s="209">
        <v>0.28000000000000003</v>
      </c>
      <c r="CW64" s="210">
        <v>201</v>
      </c>
      <c r="CX64" s="210">
        <v>138</v>
      </c>
      <c r="CY64" s="210">
        <v>160.80000000000001</v>
      </c>
      <c r="CZ64" s="212">
        <v>0.68400000000000005</v>
      </c>
      <c r="DA64" s="211">
        <v>9279</v>
      </c>
      <c r="DB64" s="210">
        <v>0</v>
      </c>
      <c r="DC64" s="209">
        <v>0.14000000000000001</v>
      </c>
      <c r="DD64" s="210">
        <v>201</v>
      </c>
      <c r="DE64" s="210">
        <v>126</v>
      </c>
      <c r="DF64" s="210">
        <v>160.80000000000001</v>
      </c>
      <c r="DG64" s="212">
        <v>0.65149999999999997</v>
      </c>
      <c r="DH64" s="211">
        <v>8766</v>
      </c>
      <c r="DI64" s="210">
        <v>0</v>
      </c>
      <c r="DJ64" s="209">
        <v>0.14000000000000001</v>
      </c>
      <c r="DK64" s="210">
        <v>201</v>
      </c>
      <c r="DL64" s="210">
        <v>123</v>
      </c>
      <c r="DM64" s="210">
        <v>160.80000000000001</v>
      </c>
      <c r="DN64" s="212">
        <v>0.63890000000000002</v>
      </c>
      <c r="DO64" s="211">
        <v>6312</v>
      </c>
      <c r="DP64" s="210">
        <v>0</v>
      </c>
      <c r="DQ64" s="209">
        <v>0.11</v>
      </c>
      <c r="DR64" s="210">
        <v>201</v>
      </c>
      <c r="DS64" s="210">
        <v>123</v>
      </c>
      <c r="DT64" s="210">
        <v>160.80000000000001</v>
      </c>
      <c r="DU64" s="212">
        <v>0.64690000000000003</v>
      </c>
      <c r="DV64" s="211">
        <v>6573</v>
      </c>
      <c r="DW64" s="210">
        <v>0</v>
      </c>
      <c r="DX64" s="209">
        <v>0.11</v>
      </c>
    </row>
    <row r="65" spans="1:128">
      <c r="A65" s="197">
        <v>61</v>
      </c>
      <c r="B65" s="197" t="s">
        <v>314</v>
      </c>
      <c r="C65" s="210">
        <v>111</v>
      </c>
      <c r="D65" s="210">
        <v>0</v>
      </c>
      <c r="E65" s="210"/>
      <c r="F65" s="212"/>
      <c r="G65" s="211"/>
      <c r="H65" s="210">
        <v>0</v>
      </c>
      <c r="I65" s="209"/>
      <c r="J65" s="210">
        <v>111</v>
      </c>
      <c r="K65" s="210">
        <v>0</v>
      </c>
      <c r="L65" s="210"/>
      <c r="M65" s="212"/>
      <c r="N65" s="211"/>
      <c r="O65" s="210">
        <v>0</v>
      </c>
      <c r="P65" s="209"/>
      <c r="Q65" s="210">
        <v>111</v>
      </c>
      <c r="R65" s="210">
        <v>0</v>
      </c>
      <c r="S65" s="210"/>
      <c r="T65" s="212"/>
      <c r="U65" s="211"/>
      <c r="V65" s="210">
        <v>0</v>
      </c>
      <c r="W65" s="209"/>
      <c r="X65" s="210">
        <v>111</v>
      </c>
      <c r="Y65" s="210">
        <v>0</v>
      </c>
      <c r="Z65" s="210"/>
      <c r="AA65" s="212"/>
      <c r="AB65" s="211"/>
      <c r="AC65" s="210">
        <v>0</v>
      </c>
      <c r="AD65" s="209"/>
      <c r="AE65" s="210">
        <v>111</v>
      </c>
      <c r="AF65" s="210">
        <v>0</v>
      </c>
      <c r="AG65" s="210"/>
      <c r="AH65" s="212"/>
      <c r="AI65" s="211"/>
      <c r="AJ65" s="210">
        <v>0</v>
      </c>
      <c r="AK65" s="209"/>
      <c r="AL65" s="210">
        <v>111</v>
      </c>
      <c r="AM65" s="210">
        <v>0</v>
      </c>
      <c r="AN65" s="210"/>
      <c r="AO65" s="212"/>
      <c r="AP65" s="211"/>
      <c r="AQ65" s="210">
        <v>0</v>
      </c>
      <c r="AR65" s="209"/>
      <c r="AS65" s="210">
        <v>111</v>
      </c>
      <c r="AT65" s="210">
        <v>0</v>
      </c>
      <c r="AU65" s="210"/>
      <c r="AV65" s="212"/>
      <c r="AW65" s="211"/>
      <c r="AX65" s="210">
        <v>0</v>
      </c>
      <c r="AY65" s="209"/>
      <c r="AZ65" s="210">
        <v>111</v>
      </c>
      <c r="BA65" s="210">
        <v>0</v>
      </c>
      <c r="BB65" s="210"/>
      <c r="BC65" s="212"/>
      <c r="BD65" s="211"/>
      <c r="BE65" s="210">
        <v>0</v>
      </c>
      <c r="BF65" s="209"/>
      <c r="BG65" s="210">
        <v>111</v>
      </c>
      <c r="BH65" s="210">
        <v>0</v>
      </c>
      <c r="BI65" s="210"/>
      <c r="BJ65" s="212"/>
      <c r="BK65" s="211"/>
      <c r="BL65" s="210">
        <v>0</v>
      </c>
      <c r="BM65" s="209"/>
      <c r="BN65" s="210">
        <v>111</v>
      </c>
      <c r="BO65" s="210">
        <v>0</v>
      </c>
      <c r="BP65" s="210"/>
      <c r="BQ65" s="212"/>
      <c r="BR65" s="211"/>
      <c r="BS65" s="210">
        <v>0</v>
      </c>
      <c r="BT65" s="209"/>
      <c r="BU65" s="210">
        <v>111</v>
      </c>
      <c r="BV65" s="210">
        <v>0</v>
      </c>
      <c r="BW65" s="210"/>
      <c r="BX65" s="212"/>
      <c r="BY65" s="211"/>
      <c r="BZ65" s="210">
        <v>0</v>
      </c>
      <c r="CA65" s="209"/>
      <c r="CB65" s="210">
        <v>111</v>
      </c>
      <c r="CC65" s="210">
        <v>0</v>
      </c>
      <c r="CD65" s="210"/>
      <c r="CE65" s="212"/>
      <c r="CF65" s="211"/>
      <c r="CG65" s="210">
        <v>0</v>
      </c>
      <c r="CH65" s="209"/>
      <c r="CI65" s="210">
        <v>111</v>
      </c>
      <c r="CJ65" s="210">
        <v>0</v>
      </c>
      <c r="CK65" s="210"/>
      <c r="CL65" s="212"/>
      <c r="CM65" s="211"/>
      <c r="CN65" s="210">
        <v>0</v>
      </c>
      <c r="CO65" s="209"/>
      <c r="CP65" s="210">
        <v>111</v>
      </c>
      <c r="CQ65" s="210">
        <v>0</v>
      </c>
      <c r="CR65" s="210"/>
      <c r="CS65" s="212"/>
      <c r="CT65" s="211"/>
      <c r="CU65" s="210">
        <v>0</v>
      </c>
      <c r="CV65" s="209"/>
      <c r="CW65" s="210">
        <v>111</v>
      </c>
      <c r="CX65" s="210">
        <v>0</v>
      </c>
      <c r="CY65" s="210"/>
      <c r="CZ65" s="212"/>
      <c r="DA65" s="211"/>
      <c r="DB65" s="210">
        <v>0</v>
      </c>
      <c r="DC65" s="209"/>
      <c r="DD65" s="210">
        <v>111</v>
      </c>
      <c r="DE65" s="210">
        <v>63</v>
      </c>
      <c r="DF65" s="210">
        <v>88.8</v>
      </c>
      <c r="DG65" s="212">
        <v>0.7742</v>
      </c>
      <c r="DH65" s="211">
        <v>14291</v>
      </c>
      <c r="DI65" s="210">
        <v>0</v>
      </c>
      <c r="DJ65" s="209">
        <v>0.41</v>
      </c>
      <c r="DK65" s="210">
        <v>111</v>
      </c>
      <c r="DL65" s="210">
        <v>51</v>
      </c>
      <c r="DM65" s="210">
        <v>88.8</v>
      </c>
      <c r="DN65" s="212">
        <v>0.79069999999999996</v>
      </c>
      <c r="DO65" s="211">
        <v>13912</v>
      </c>
      <c r="DP65" s="210">
        <v>0</v>
      </c>
      <c r="DQ65" s="209">
        <v>0.46</v>
      </c>
      <c r="DR65" s="210">
        <v>111</v>
      </c>
      <c r="DS65" s="210">
        <v>0</v>
      </c>
      <c r="DT65" s="210">
        <v>88.8</v>
      </c>
      <c r="DU65" s="212">
        <v>0.79069999999999996</v>
      </c>
      <c r="DV65" s="211">
        <v>13912</v>
      </c>
      <c r="DW65" s="210">
        <v>0</v>
      </c>
      <c r="DX65" s="209">
        <v>0.48</v>
      </c>
    </row>
    <row r="66" spans="1:128">
      <c r="A66" s="197">
        <v>62</v>
      </c>
      <c r="B66" s="197" t="s">
        <v>315</v>
      </c>
      <c r="C66" s="210">
        <v>277.77999999999997</v>
      </c>
      <c r="D66" s="210">
        <v>252.62</v>
      </c>
      <c r="E66" s="210">
        <v>252.62</v>
      </c>
      <c r="F66" s="212">
        <v>0.94750000000000001</v>
      </c>
      <c r="G66" s="211">
        <v>108755</v>
      </c>
      <c r="H66" s="210">
        <v>103402.42</v>
      </c>
      <c r="I66" s="209">
        <v>0.63</v>
      </c>
      <c r="J66" s="210">
        <v>277.77999999999997</v>
      </c>
      <c r="K66" s="210">
        <v>246.53</v>
      </c>
      <c r="L66" s="210">
        <v>246.53</v>
      </c>
      <c r="M66" s="212">
        <v>0.87590000000000001</v>
      </c>
      <c r="N66" s="211">
        <v>67363</v>
      </c>
      <c r="O66" s="210">
        <v>0</v>
      </c>
      <c r="P66" s="209">
        <v>0.42</v>
      </c>
      <c r="Q66" s="210">
        <v>277.77999999999997</v>
      </c>
      <c r="R66" s="210">
        <v>214.21</v>
      </c>
      <c r="S66" s="210">
        <v>222.4</v>
      </c>
      <c r="T66" s="212">
        <v>0.89910000000000001</v>
      </c>
      <c r="U66" s="211">
        <v>72927</v>
      </c>
      <c r="V66" s="210">
        <v>0</v>
      </c>
      <c r="W66" s="209">
        <v>0.53</v>
      </c>
      <c r="X66" s="210">
        <v>277.77999999999997</v>
      </c>
      <c r="Y66" s="210">
        <v>252.56</v>
      </c>
      <c r="Z66" s="210">
        <v>252.56</v>
      </c>
      <c r="AA66" s="212">
        <v>0.93389999999999995</v>
      </c>
      <c r="AB66" s="211">
        <v>116124</v>
      </c>
      <c r="AC66" s="210">
        <v>105290.49</v>
      </c>
      <c r="AD66" s="209">
        <v>0.66</v>
      </c>
      <c r="AE66" s="210">
        <v>277.77999999999997</v>
      </c>
      <c r="AF66" s="210">
        <v>255.03</v>
      </c>
      <c r="AG66" s="210">
        <v>255.03</v>
      </c>
      <c r="AH66" s="212">
        <v>0.95030000000000003</v>
      </c>
      <c r="AI66" s="211">
        <v>125470</v>
      </c>
      <c r="AJ66" s="210">
        <v>108187.28</v>
      </c>
      <c r="AK66" s="209">
        <v>0.7</v>
      </c>
      <c r="AL66" s="210">
        <v>277.77999999999997</v>
      </c>
      <c r="AM66" s="210">
        <v>606.79999999999995</v>
      </c>
      <c r="AN66" s="210">
        <v>606.79999999999995</v>
      </c>
      <c r="AO66" s="212">
        <v>0.94850000000000001</v>
      </c>
      <c r="AP66" s="211">
        <v>117407</v>
      </c>
      <c r="AQ66" s="210">
        <v>0</v>
      </c>
      <c r="AR66" s="209">
        <v>0.28000000000000003</v>
      </c>
      <c r="AS66" s="210">
        <v>277.77999999999997</v>
      </c>
      <c r="AT66" s="210">
        <v>373.6</v>
      </c>
      <c r="AU66" s="210">
        <v>373.6</v>
      </c>
      <c r="AV66" s="212">
        <v>0.91369999999999996</v>
      </c>
      <c r="AW66" s="211">
        <v>81268</v>
      </c>
      <c r="AX66" s="210">
        <v>0</v>
      </c>
      <c r="AY66" s="209">
        <v>0.32</v>
      </c>
      <c r="AZ66" s="210">
        <v>277.77999999999997</v>
      </c>
      <c r="BA66" s="210">
        <v>295.83999999999997</v>
      </c>
      <c r="BB66" s="210">
        <v>295.83999999999997</v>
      </c>
      <c r="BC66" s="212">
        <v>0.90400000000000003</v>
      </c>
      <c r="BD66" s="211">
        <v>88692</v>
      </c>
      <c r="BE66" s="210">
        <v>0</v>
      </c>
      <c r="BF66" s="209">
        <v>0.46</v>
      </c>
      <c r="BG66" s="210">
        <v>277.77999999999997</v>
      </c>
      <c r="BH66" s="210">
        <v>205.48</v>
      </c>
      <c r="BI66" s="210">
        <v>222.4</v>
      </c>
      <c r="BJ66" s="212">
        <v>0.86080000000000001</v>
      </c>
      <c r="BK66" s="211">
        <v>64696</v>
      </c>
      <c r="BL66" s="210">
        <v>0</v>
      </c>
      <c r="BM66" s="209">
        <v>0.49</v>
      </c>
      <c r="BN66" s="210">
        <v>277.77999999999997</v>
      </c>
      <c r="BO66" s="210">
        <v>168.84</v>
      </c>
      <c r="BP66" s="210">
        <v>222.4</v>
      </c>
      <c r="BQ66" s="212">
        <v>0.89019999999999999</v>
      </c>
      <c r="BR66" s="211">
        <v>61680</v>
      </c>
      <c r="BS66" s="210">
        <v>0</v>
      </c>
      <c r="BT66" s="209">
        <v>0.55000000000000004</v>
      </c>
      <c r="BU66" s="210">
        <v>277.77999999999997</v>
      </c>
      <c r="BV66" s="210">
        <v>320.36</v>
      </c>
      <c r="BW66" s="210">
        <v>320.36</v>
      </c>
      <c r="BX66" s="212">
        <v>0.92849999999999999</v>
      </c>
      <c r="BY66" s="211">
        <v>82468</v>
      </c>
      <c r="BZ66" s="210">
        <v>0</v>
      </c>
      <c r="CA66" s="209">
        <v>0.41</v>
      </c>
      <c r="CB66" s="210">
        <v>277.77999999999997</v>
      </c>
      <c r="CC66" s="210">
        <v>344.6</v>
      </c>
      <c r="CD66" s="210">
        <v>344.6</v>
      </c>
      <c r="CE66" s="212">
        <v>0.95079999999999998</v>
      </c>
      <c r="CF66" s="211">
        <v>112988</v>
      </c>
      <c r="CG66" s="210">
        <v>0</v>
      </c>
      <c r="CH66" s="209">
        <v>0.41</v>
      </c>
      <c r="CI66" s="210">
        <v>277.77999999999997</v>
      </c>
      <c r="CJ66" s="210">
        <v>422.24</v>
      </c>
      <c r="CK66" s="210">
        <v>422.24</v>
      </c>
      <c r="CL66" s="212">
        <v>0.93659999999999999</v>
      </c>
      <c r="CM66" s="211">
        <v>115552</v>
      </c>
      <c r="CN66" s="210">
        <v>0</v>
      </c>
      <c r="CO66" s="209">
        <v>0.41</v>
      </c>
      <c r="CP66" s="210">
        <v>277.77999999999997</v>
      </c>
      <c r="CQ66" s="210">
        <v>286.48</v>
      </c>
      <c r="CR66" s="210">
        <v>286.48</v>
      </c>
      <c r="CS66" s="212">
        <v>0.89329999999999998</v>
      </c>
      <c r="CT66" s="211">
        <v>80484</v>
      </c>
      <c r="CU66" s="210">
        <v>0</v>
      </c>
      <c r="CV66" s="209">
        <v>0.42</v>
      </c>
      <c r="CW66" s="210">
        <v>277.77999999999997</v>
      </c>
      <c r="CX66" s="210">
        <v>279</v>
      </c>
      <c r="CY66" s="210">
        <v>279</v>
      </c>
      <c r="CZ66" s="212">
        <v>0.88749999999999996</v>
      </c>
      <c r="DA66" s="211">
        <v>61036</v>
      </c>
      <c r="DB66" s="210">
        <v>0</v>
      </c>
      <c r="DC66" s="209">
        <v>0.34</v>
      </c>
      <c r="DD66" s="210">
        <v>277.77999999999997</v>
      </c>
      <c r="DE66" s="210">
        <v>372.12</v>
      </c>
      <c r="DF66" s="210">
        <v>372.12</v>
      </c>
      <c r="DG66" s="212">
        <v>0.91710000000000003</v>
      </c>
      <c r="DH66" s="211">
        <v>113592</v>
      </c>
      <c r="DI66" s="210">
        <v>0</v>
      </c>
      <c r="DJ66" s="209">
        <v>0.45</v>
      </c>
      <c r="DK66" s="210">
        <v>277.77999999999997</v>
      </c>
      <c r="DL66" s="210">
        <v>440.72</v>
      </c>
      <c r="DM66" s="210">
        <v>440.72</v>
      </c>
      <c r="DN66" s="212">
        <v>0.93010000000000004</v>
      </c>
      <c r="DO66" s="211">
        <v>140700</v>
      </c>
      <c r="DP66" s="210">
        <v>0</v>
      </c>
      <c r="DQ66" s="209">
        <v>0.46</v>
      </c>
      <c r="DR66" s="210">
        <v>277.77999999999997</v>
      </c>
      <c r="DS66" s="210">
        <v>416.12</v>
      </c>
      <c r="DT66" s="210">
        <v>416.12</v>
      </c>
      <c r="DU66" s="212">
        <v>0.94169999999999998</v>
      </c>
      <c r="DV66" s="211">
        <v>131704</v>
      </c>
      <c r="DW66" s="210">
        <v>0</v>
      </c>
      <c r="DX66" s="209">
        <v>0.47</v>
      </c>
    </row>
    <row r="67" spans="1:128">
      <c r="A67" s="197">
        <v>63</v>
      </c>
      <c r="B67" s="197" t="s">
        <v>316</v>
      </c>
      <c r="C67" s="210">
        <v>111</v>
      </c>
      <c r="D67" s="210">
        <v>78.5</v>
      </c>
      <c r="E67" s="210">
        <v>88.8</v>
      </c>
      <c r="F67" s="212">
        <v>0.95309999999999995</v>
      </c>
      <c r="G67" s="211">
        <v>14858</v>
      </c>
      <c r="H67" s="210">
        <v>0</v>
      </c>
      <c r="I67" s="209">
        <v>0.28000000000000003</v>
      </c>
      <c r="J67" s="210">
        <v>111</v>
      </c>
      <c r="K67" s="210">
        <v>76.03</v>
      </c>
      <c r="L67" s="210">
        <v>88.8</v>
      </c>
      <c r="M67" s="212">
        <v>0.86280000000000001</v>
      </c>
      <c r="N67" s="211">
        <v>9474</v>
      </c>
      <c r="O67" s="210">
        <v>0</v>
      </c>
      <c r="P67" s="209">
        <v>0.19</v>
      </c>
      <c r="Q67" s="210">
        <v>111</v>
      </c>
      <c r="R67" s="210">
        <v>79.459999999999994</v>
      </c>
      <c r="S67" s="210">
        <v>88.8</v>
      </c>
      <c r="T67" s="212">
        <v>0.72189999999999999</v>
      </c>
      <c r="U67" s="211">
        <v>13741</v>
      </c>
      <c r="V67" s="210">
        <v>0</v>
      </c>
      <c r="W67" s="209">
        <v>0.33</v>
      </c>
      <c r="X67" s="210">
        <v>111</v>
      </c>
      <c r="Y67" s="210">
        <v>87.78</v>
      </c>
      <c r="Z67" s="210">
        <v>88.8</v>
      </c>
      <c r="AA67" s="212">
        <v>0.71189999999999998</v>
      </c>
      <c r="AB67" s="211">
        <v>15076</v>
      </c>
      <c r="AC67" s="210">
        <v>0</v>
      </c>
      <c r="AD67" s="209">
        <v>0.32</v>
      </c>
      <c r="AE67" s="210">
        <v>111</v>
      </c>
      <c r="AF67" s="210">
        <v>92.75</v>
      </c>
      <c r="AG67" s="210">
        <v>92.75</v>
      </c>
      <c r="AH67" s="212">
        <v>0.71950000000000003</v>
      </c>
      <c r="AI67" s="211">
        <v>15242</v>
      </c>
      <c r="AJ67" s="210">
        <v>0</v>
      </c>
      <c r="AK67" s="209">
        <v>0.31</v>
      </c>
      <c r="AL67" s="210">
        <v>111</v>
      </c>
      <c r="AM67" s="210">
        <v>97.06</v>
      </c>
      <c r="AN67" s="210">
        <v>97.06</v>
      </c>
      <c r="AO67" s="212">
        <v>0.68120000000000003</v>
      </c>
      <c r="AP67" s="211">
        <v>15824</v>
      </c>
      <c r="AQ67" s="210">
        <v>0</v>
      </c>
      <c r="AR67" s="209">
        <v>0.33</v>
      </c>
      <c r="AS67" s="210">
        <v>111</v>
      </c>
      <c r="AT67" s="210">
        <v>88.15</v>
      </c>
      <c r="AU67" s="210">
        <v>88.8</v>
      </c>
      <c r="AV67" s="212">
        <v>0.60640000000000005</v>
      </c>
      <c r="AW67" s="211">
        <v>14232</v>
      </c>
      <c r="AX67" s="210">
        <v>0</v>
      </c>
      <c r="AY67" s="209">
        <v>0.36</v>
      </c>
      <c r="AZ67" s="210">
        <v>111</v>
      </c>
      <c r="BA67" s="210">
        <v>98.18</v>
      </c>
      <c r="BB67" s="210">
        <v>98.18</v>
      </c>
      <c r="BC67" s="212">
        <v>0.57979999999999998</v>
      </c>
      <c r="BD67" s="211">
        <v>16575</v>
      </c>
      <c r="BE67" s="210">
        <v>0</v>
      </c>
      <c r="BF67" s="209">
        <v>0.4</v>
      </c>
      <c r="BG67" s="210">
        <v>111</v>
      </c>
      <c r="BH67" s="210">
        <v>87.62</v>
      </c>
      <c r="BI67" s="210">
        <v>88.8</v>
      </c>
      <c r="BJ67" s="212">
        <v>0.55189999999999995</v>
      </c>
      <c r="BK67" s="211">
        <v>7016</v>
      </c>
      <c r="BL67" s="210">
        <v>0</v>
      </c>
      <c r="BM67" s="209">
        <v>0.2</v>
      </c>
      <c r="BN67" s="210">
        <v>111</v>
      </c>
      <c r="BO67" s="210">
        <v>92.31</v>
      </c>
      <c r="BP67" s="210">
        <v>92.31</v>
      </c>
      <c r="BQ67" s="212">
        <v>0.64959999999999996</v>
      </c>
      <c r="BR67" s="211">
        <v>15761</v>
      </c>
      <c r="BS67" s="210">
        <v>0</v>
      </c>
      <c r="BT67" s="209">
        <v>0.35</v>
      </c>
      <c r="BU67" s="210">
        <v>111</v>
      </c>
      <c r="BV67" s="210">
        <v>85.53</v>
      </c>
      <c r="BW67" s="210">
        <v>88.8</v>
      </c>
      <c r="BX67" s="212">
        <v>0.65329999999999999</v>
      </c>
      <c r="BY67" s="211">
        <v>13366</v>
      </c>
      <c r="BZ67" s="210">
        <v>0</v>
      </c>
      <c r="CA67" s="209">
        <v>0.36</v>
      </c>
      <c r="CB67" s="210">
        <v>111</v>
      </c>
      <c r="CC67" s="210">
        <v>102.56</v>
      </c>
      <c r="CD67" s="210">
        <v>102.56</v>
      </c>
      <c r="CE67" s="212">
        <v>0.65569999999999995</v>
      </c>
      <c r="CF67" s="211">
        <v>17806</v>
      </c>
      <c r="CG67" s="210">
        <v>0</v>
      </c>
      <c r="CH67" s="209">
        <v>0.36</v>
      </c>
      <c r="CI67" s="210">
        <v>111</v>
      </c>
      <c r="CJ67" s="210">
        <v>88.4</v>
      </c>
      <c r="CK67" s="210">
        <v>88.8</v>
      </c>
      <c r="CL67" s="212">
        <v>0.62929999999999997</v>
      </c>
      <c r="CM67" s="211">
        <v>9539</v>
      </c>
      <c r="CN67" s="210">
        <v>0</v>
      </c>
      <c r="CO67" s="209">
        <v>0.24</v>
      </c>
      <c r="CP67" s="210">
        <v>111</v>
      </c>
      <c r="CQ67" s="210">
        <v>61.68</v>
      </c>
      <c r="CR67" s="210">
        <v>88.8</v>
      </c>
      <c r="CS67" s="212">
        <v>0.69420000000000004</v>
      </c>
      <c r="CT67" s="211">
        <v>6721</v>
      </c>
      <c r="CU67" s="210">
        <v>0</v>
      </c>
      <c r="CV67" s="209">
        <v>0.21</v>
      </c>
      <c r="CW67" s="210">
        <v>111</v>
      </c>
      <c r="CX67" s="210">
        <v>73</v>
      </c>
      <c r="CY67" s="210">
        <v>88.8</v>
      </c>
      <c r="CZ67" s="212">
        <v>0.66720000000000002</v>
      </c>
      <c r="DA67" s="211">
        <v>14501</v>
      </c>
      <c r="DB67" s="210">
        <v>0</v>
      </c>
      <c r="DC67" s="209">
        <v>0.41</v>
      </c>
      <c r="DD67" s="210">
        <v>111</v>
      </c>
      <c r="DE67" s="210">
        <v>112.06</v>
      </c>
      <c r="DF67" s="210">
        <v>112.06</v>
      </c>
      <c r="DG67" s="212">
        <v>0.65010000000000001</v>
      </c>
      <c r="DH67" s="211">
        <v>17491</v>
      </c>
      <c r="DI67" s="210">
        <v>0</v>
      </c>
      <c r="DJ67" s="209">
        <v>0.32</v>
      </c>
      <c r="DK67" s="210">
        <v>111</v>
      </c>
      <c r="DL67" s="210">
        <v>113.81</v>
      </c>
      <c r="DM67" s="210">
        <v>113.81</v>
      </c>
      <c r="DN67" s="212">
        <v>0.65</v>
      </c>
      <c r="DO67" s="211">
        <v>19483</v>
      </c>
      <c r="DP67" s="210">
        <v>0</v>
      </c>
      <c r="DQ67" s="209">
        <v>0.35</v>
      </c>
      <c r="DR67" s="210">
        <v>111</v>
      </c>
      <c r="DS67" s="210">
        <v>107.53</v>
      </c>
      <c r="DT67" s="210">
        <v>107.53</v>
      </c>
      <c r="DU67" s="212">
        <v>0.67430000000000001</v>
      </c>
      <c r="DV67" s="211">
        <v>12515</v>
      </c>
      <c r="DW67" s="210">
        <v>0</v>
      </c>
      <c r="DX67" s="209">
        <v>0.24</v>
      </c>
    </row>
    <row r="68" spans="1:128">
      <c r="A68" s="197">
        <v>64</v>
      </c>
      <c r="B68" s="197" t="s">
        <v>317</v>
      </c>
      <c r="C68" s="210">
        <v>110</v>
      </c>
      <c r="D68" s="210">
        <v>130.08000000000001</v>
      </c>
      <c r="E68" s="210">
        <v>130.08000000000001</v>
      </c>
      <c r="F68" s="212">
        <v>0.85070000000000001</v>
      </c>
      <c r="G68" s="211">
        <v>48858</v>
      </c>
      <c r="H68" s="210">
        <v>0</v>
      </c>
      <c r="I68" s="209">
        <v>0.61</v>
      </c>
      <c r="J68" s="210">
        <v>110</v>
      </c>
      <c r="K68" s="210">
        <v>137.44</v>
      </c>
      <c r="L68" s="210">
        <v>137.44</v>
      </c>
      <c r="M68" s="212">
        <v>0.84009999999999996</v>
      </c>
      <c r="N68" s="211">
        <v>51720</v>
      </c>
      <c r="O68" s="210">
        <v>0</v>
      </c>
      <c r="P68" s="209">
        <v>0.6</v>
      </c>
      <c r="Q68" s="210">
        <v>110</v>
      </c>
      <c r="R68" s="210">
        <v>124.56</v>
      </c>
      <c r="S68" s="210">
        <v>124.56</v>
      </c>
      <c r="T68" s="212">
        <v>0.8831</v>
      </c>
      <c r="U68" s="211">
        <v>47550</v>
      </c>
      <c r="V68" s="210">
        <v>0</v>
      </c>
      <c r="W68" s="209">
        <v>0.6</v>
      </c>
      <c r="X68" s="210">
        <v>110</v>
      </c>
      <c r="Y68" s="210">
        <v>78.400000000000006</v>
      </c>
      <c r="Z68" s="210">
        <v>88</v>
      </c>
      <c r="AA68" s="212">
        <v>0.86580000000000001</v>
      </c>
      <c r="AB68" s="211">
        <v>44852</v>
      </c>
      <c r="AC68" s="210">
        <v>0</v>
      </c>
      <c r="AD68" s="209">
        <v>0.89</v>
      </c>
      <c r="AE68" s="210">
        <v>110</v>
      </c>
      <c r="AF68" s="210">
        <v>117</v>
      </c>
      <c r="AG68" s="210">
        <v>117</v>
      </c>
      <c r="AH68" s="212">
        <v>0.85360000000000003</v>
      </c>
      <c r="AI68" s="211">
        <v>50798</v>
      </c>
      <c r="AJ68" s="210">
        <v>0</v>
      </c>
      <c r="AK68" s="209">
        <v>0.68</v>
      </c>
      <c r="AL68" s="210">
        <v>110</v>
      </c>
      <c r="AM68" s="210">
        <v>135.19999999999999</v>
      </c>
      <c r="AN68" s="210">
        <v>135.19999999999999</v>
      </c>
      <c r="AO68" s="212">
        <v>0.84830000000000005</v>
      </c>
      <c r="AP68" s="211">
        <v>57584</v>
      </c>
      <c r="AQ68" s="210">
        <v>0</v>
      </c>
      <c r="AR68" s="209">
        <v>0.7</v>
      </c>
      <c r="AS68" s="210">
        <v>110</v>
      </c>
      <c r="AT68" s="210">
        <v>137</v>
      </c>
      <c r="AU68" s="210">
        <v>137</v>
      </c>
      <c r="AV68" s="212">
        <v>0.85189999999999999</v>
      </c>
      <c r="AW68" s="211">
        <v>53014</v>
      </c>
      <c r="AX68" s="210">
        <v>0</v>
      </c>
      <c r="AY68" s="209">
        <v>0.61</v>
      </c>
      <c r="AZ68" s="210">
        <v>110</v>
      </c>
      <c r="BA68" s="210">
        <v>131.4</v>
      </c>
      <c r="BB68" s="210">
        <v>131.4</v>
      </c>
      <c r="BC68" s="212">
        <v>0.8579</v>
      </c>
      <c r="BD68" s="211">
        <v>59262</v>
      </c>
      <c r="BE68" s="210">
        <v>0</v>
      </c>
      <c r="BF68" s="209">
        <v>0.73</v>
      </c>
      <c r="BG68" s="210">
        <v>110</v>
      </c>
      <c r="BH68" s="210">
        <v>122.4</v>
      </c>
      <c r="BI68" s="210">
        <v>122.4</v>
      </c>
      <c r="BJ68" s="212">
        <v>0.91669999999999996</v>
      </c>
      <c r="BK68" s="211">
        <v>60552</v>
      </c>
      <c r="BL68" s="210">
        <v>0</v>
      </c>
      <c r="BM68" s="209">
        <v>0.73</v>
      </c>
      <c r="BN68" s="210">
        <v>110</v>
      </c>
      <c r="BO68" s="210">
        <v>123.5</v>
      </c>
      <c r="BP68" s="210">
        <v>123.5</v>
      </c>
      <c r="BQ68" s="212">
        <v>0.96630000000000005</v>
      </c>
      <c r="BR68" s="211">
        <v>59990</v>
      </c>
      <c r="BS68" s="210">
        <v>0</v>
      </c>
      <c r="BT68" s="209">
        <v>0.68</v>
      </c>
      <c r="BU68" s="210">
        <v>110</v>
      </c>
      <c r="BV68" s="210">
        <v>117</v>
      </c>
      <c r="BW68" s="210">
        <v>117</v>
      </c>
      <c r="BX68" s="212">
        <v>0.98770000000000002</v>
      </c>
      <c r="BY68" s="211">
        <v>54330</v>
      </c>
      <c r="BZ68" s="210">
        <v>0</v>
      </c>
      <c r="CA68" s="209">
        <v>0.7</v>
      </c>
      <c r="CB68" s="210">
        <v>110</v>
      </c>
      <c r="CC68" s="210">
        <v>113.3</v>
      </c>
      <c r="CD68" s="210">
        <v>113.3</v>
      </c>
      <c r="CE68" s="212">
        <v>0.99070000000000003</v>
      </c>
      <c r="CF68" s="211">
        <v>54598</v>
      </c>
      <c r="CG68" s="210">
        <v>0</v>
      </c>
      <c r="CH68" s="209">
        <v>0.7</v>
      </c>
      <c r="CI68" s="210">
        <v>110</v>
      </c>
      <c r="CJ68" s="210">
        <v>104.2</v>
      </c>
      <c r="CK68" s="210">
        <v>104.2</v>
      </c>
      <c r="CL68" s="212">
        <v>0.98709999999999998</v>
      </c>
      <c r="CM68" s="211">
        <v>49678</v>
      </c>
      <c r="CN68" s="210">
        <v>0</v>
      </c>
      <c r="CO68" s="209">
        <v>0.67</v>
      </c>
      <c r="CP68" s="210">
        <v>110</v>
      </c>
      <c r="CQ68" s="210">
        <v>104.6</v>
      </c>
      <c r="CR68" s="210">
        <v>104.6</v>
      </c>
      <c r="CS68" s="212">
        <v>0.97389999999999999</v>
      </c>
      <c r="CT68" s="211">
        <v>55100</v>
      </c>
      <c r="CU68" s="210">
        <v>0</v>
      </c>
      <c r="CV68" s="209">
        <v>0.73</v>
      </c>
      <c r="CW68" s="210">
        <v>110</v>
      </c>
      <c r="CX68" s="210">
        <v>112.5</v>
      </c>
      <c r="CY68" s="210">
        <v>112.5</v>
      </c>
      <c r="CZ68" s="212">
        <v>0.96230000000000004</v>
      </c>
      <c r="DA68" s="211">
        <v>53930</v>
      </c>
      <c r="DB68" s="210">
        <v>0</v>
      </c>
      <c r="DC68" s="209">
        <v>0.69</v>
      </c>
      <c r="DD68" s="210">
        <v>110</v>
      </c>
      <c r="DE68" s="210">
        <v>113.3</v>
      </c>
      <c r="DF68" s="210">
        <v>113.3</v>
      </c>
      <c r="DG68" s="212">
        <v>0.99980000000000002</v>
      </c>
      <c r="DH68" s="211">
        <v>56039</v>
      </c>
      <c r="DI68" s="210">
        <v>0</v>
      </c>
      <c r="DJ68" s="209">
        <v>0.66</v>
      </c>
      <c r="DK68" s="210">
        <v>110</v>
      </c>
      <c r="DL68" s="210">
        <v>115.1</v>
      </c>
      <c r="DM68" s="210">
        <v>115.1</v>
      </c>
      <c r="DN68" s="212">
        <v>1</v>
      </c>
      <c r="DO68" s="211">
        <v>55964</v>
      </c>
      <c r="DP68" s="210">
        <v>0</v>
      </c>
      <c r="DQ68" s="209">
        <v>0.65</v>
      </c>
      <c r="DR68" s="210">
        <v>110</v>
      </c>
      <c r="DS68" s="210">
        <v>110.9</v>
      </c>
      <c r="DT68" s="210">
        <v>110.9</v>
      </c>
      <c r="DU68" s="212">
        <v>0.99250000000000005</v>
      </c>
      <c r="DV68" s="211">
        <v>50026</v>
      </c>
      <c r="DW68" s="210">
        <v>0</v>
      </c>
      <c r="DX68" s="209">
        <v>0.63</v>
      </c>
    </row>
    <row r="69" spans="1:128">
      <c r="A69" s="197">
        <v>65</v>
      </c>
      <c r="B69" s="197" t="s">
        <v>318</v>
      </c>
      <c r="C69" s="210">
        <v>156</v>
      </c>
      <c r="D69" s="210">
        <v>0</v>
      </c>
      <c r="E69" s="210">
        <v>140</v>
      </c>
      <c r="F69" s="212">
        <v>0</v>
      </c>
      <c r="G69" s="211">
        <v>0</v>
      </c>
      <c r="H69" s="210">
        <v>0</v>
      </c>
      <c r="I69" s="209">
        <v>0</v>
      </c>
      <c r="J69" s="210">
        <v>156</v>
      </c>
      <c r="K69" s="210">
        <v>0</v>
      </c>
      <c r="L69" s="210">
        <v>140</v>
      </c>
      <c r="M69" s="212">
        <v>0</v>
      </c>
      <c r="N69" s="211">
        <v>0</v>
      </c>
      <c r="O69" s="210">
        <v>0</v>
      </c>
      <c r="P69" s="209">
        <v>0</v>
      </c>
      <c r="Q69" s="210">
        <v>156</v>
      </c>
      <c r="R69" s="210">
        <v>0</v>
      </c>
      <c r="S69" s="210">
        <v>140</v>
      </c>
      <c r="T69" s="212">
        <v>0</v>
      </c>
      <c r="U69" s="211">
        <v>0</v>
      </c>
      <c r="V69" s="210">
        <v>0</v>
      </c>
      <c r="W69" s="209">
        <v>0</v>
      </c>
      <c r="X69" s="210">
        <v>156</v>
      </c>
      <c r="Y69" s="210">
        <v>0</v>
      </c>
      <c r="Z69" s="210">
        <v>140</v>
      </c>
      <c r="AA69" s="212">
        <v>0</v>
      </c>
      <c r="AB69" s="211">
        <v>0</v>
      </c>
      <c r="AC69" s="210">
        <v>0</v>
      </c>
      <c r="AD69" s="209">
        <v>0</v>
      </c>
      <c r="AE69" s="210">
        <v>156</v>
      </c>
      <c r="AF69" s="210">
        <v>0</v>
      </c>
      <c r="AG69" s="210">
        <v>140</v>
      </c>
      <c r="AH69" s="212">
        <v>0</v>
      </c>
      <c r="AI69" s="211">
        <v>0</v>
      </c>
      <c r="AJ69" s="210">
        <v>0</v>
      </c>
      <c r="AK69" s="209">
        <v>0</v>
      </c>
      <c r="AL69" s="210">
        <v>156</v>
      </c>
      <c r="AM69" s="210">
        <v>0</v>
      </c>
      <c r="AN69" s="210">
        <v>140</v>
      </c>
      <c r="AO69" s="212">
        <v>0</v>
      </c>
      <c r="AP69" s="211">
        <v>0</v>
      </c>
      <c r="AQ69" s="210">
        <v>0</v>
      </c>
      <c r="AR69" s="209">
        <v>0</v>
      </c>
      <c r="AS69" s="210">
        <v>156</v>
      </c>
      <c r="AT69" s="210">
        <v>0</v>
      </c>
      <c r="AU69" s="210">
        <v>140</v>
      </c>
      <c r="AV69" s="212">
        <v>0</v>
      </c>
      <c r="AW69" s="211">
        <v>0</v>
      </c>
      <c r="AX69" s="210">
        <v>0</v>
      </c>
      <c r="AY69" s="209">
        <v>0</v>
      </c>
      <c r="AZ69" s="210">
        <v>156</v>
      </c>
      <c r="BA69" s="210">
        <v>0</v>
      </c>
      <c r="BB69" s="210">
        <v>140</v>
      </c>
      <c r="BC69" s="212">
        <v>0</v>
      </c>
      <c r="BD69" s="211">
        <v>0</v>
      </c>
      <c r="BE69" s="210">
        <v>0</v>
      </c>
      <c r="BF69" s="209">
        <v>0</v>
      </c>
      <c r="BG69" s="210">
        <v>156</v>
      </c>
      <c r="BH69" s="210">
        <v>0</v>
      </c>
      <c r="BI69" s="210">
        <v>140</v>
      </c>
      <c r="BJ69" s="212">
        <v>0</v>
      </c>
      <c r="BK69" s="211">
        <v>0</v>
      </c>
      <c r="BL69" s="210">
        <v>0</v>
      </c>
      <c r="BM69" s="209">
        <v>0</v>
      </c>
      <c r="BN69" s="210">
        <v>156</v>
      </c>
      <c r="BO69" s="210">
        <v>0</v>
      </c>
      <c r="BP69" s="210">
        <v>140</v>
      </c>
      <c r="BQ69" s="212">
        <v>0</v>
      </c>
      <c r="BR69" s="211">
        <v>0</v>
      </c>
      <c r="BS69" s="210">
        <v>0</v>
      </c>
      <c r="BT69" s="209">
        <v>0</v>
      </c>
      <c r="BU69" s="210">
        <v>156</v>
      </c>
      <c r="BV69" s="210">
        <v>0</v>
      </c>
      <c r="BW69" s="210">
        <v>140</v>
      </c>
      <c r="BX69" s="212">
        <v>0</v>
      </c>
      <c r="BY69" s="211">
        <v>0</v>
      </c>
      <c r="BZ69" s="210">
        <v>0</v>
      </c>
      <c r="CA69" s="209">
        <v>0</v>
      </c>
      <c r="CB69" s="210">
        <v>156</v>
      </c>
      <c r="CC69" s="210">
        <v>0</v>
      </c>
      <c r="CD69" s="210">
        <v>140</v>
      </c>
      <c r="CE69" s="212">
        <v>0</v>
      </c>
      <c r="CF69" s="211">
        <v>0</v>
      </c>
      <c r="CG69" s="210">
        <v>0</v>
      </c>
      <c r="CH69" s="209">
        <v>0</v>
      </c>
      <c r="CI69" s="210">
        <v>156</v>
      </c>
      <c r="CJ69" s="210">
        <v>0</v>
      </c>
      <c r="CK69" s="210">
        <v>140</v>
      </c>
      <c r="CL69" s="212">
        <v>0</v>
      </c>
      <c r="CM69" s="211">
        <v>0</v>
      </c>
      <c r="CN69" s="210">
        <v>0</v>
      </c>
      <c r="CO69" s="209">
        <v>0</v>
      </c>
      <c r="CP69" s="210">
        <v>156</v>
      </c>
      <c r="CQ69" s="210">
        <v>0</v>
      </c>
      <c r="CR69" s="210">
        <v>140</v>
      </c>
      <c r="CS69" s="212">
        <v>0</v>
      </c>
      <c r="CT69" s="211">
        <v>0</v>
      </c>
      <c r="CU69" s="210">
        <v>0</v>
      </c>
      <c r="CV69" s="209">
        <v>0</v>
      </c>
      <c r="CW69" s="210">
        <v>156</v>
      </c>
      <c r="CX69" s="210">
        <v>0</v>
      </c>
      <c r="CY69" s="210">
        <v>140</v>
      </c>
      <c r="CZ69" s="212">
        <v>0</v>
      </c>
      <c r="DA69" s="211">
        <v>0</v>
      </c>
      <c r="DB69" s="210">
        <v>0</v>
      </c>
      <c r="DC69" s="209">
        <v>0</v>
      </c>
      <c r="DD69" s="210">
        <v>156</v>
      </c>
      <c r="DE69" s="210">
        <v>0</v>
      </c>
      <c r="DF69" s="210">
        <v>140</v>
      </c>
      <c r="DG69" s="212">
        <v>0</v>
      </c>
      <c r="DH69" s="211">
        <v>0</v>
      </c>
      <c r="DI69" s="210">
        <v>0</v>
      </c>
      <c r="DJ69" s="209">
        <v>0</v>
      </c>
      <c r="DK69" s="210">
        <v>156</v>
      </c>
      <c r="DL69" s="210">
        <v>46.3</v>
      </c>
      <c r="DM69" s="210">
        <v>140</v>
      </c>
      <c r="DN69" s="212">
        <v>0.90900000000000003</v>
      </c>
      <c r="DO69" s="211">
        <v>3694</v>
      </c>
      <c r="DP69" s="210">
        <v>0</v>
      </c>
      <c r="DQ69" s="209">
        <v>0.13</v>
      </c>
      <c r="DR69" s="210">
        <v>156</v>
      </c>
      <c r="DS69" s="210">
        <v>50</v>
      </c>
      <c r="DT69" s="210">
        <v>140</v>
      </c>
      <c r="DU69" s="212">
        <v>0.40410000000000001</v>
      </c>
      <c r="DV69" s="211">
        <v>3918</v>
      </c>
      <c r="DW69" s="210">
        <v>0</v>
      </c>
      <c r="DX69" s="209">
        <v>0.3</v>
      </c>
    </row>
    <row r="70" spans="1:128">
      <c r="A70" s="197">
        <v>66</v>
      </c>
      <c r="B70" s="197" t="s">
        <v>319</v>
      </c>
      <c r="C70" s="210">
        <v>127</v>
      </c>
      <c r="D70" s="210">
        <v>130.80000000000001</v>
      </c>
      <c r="E70" s="210">
        <v>130.80000000000001</v>
      </c>
      <c r="F70" s="212">
        <v>0.92859999999999998</v>
      </c>
      <c r="G70" s="211">
        <v>26462</v>
      </c>
      <c r="H70" s="210">
        <v>0</v>
      </c>
      <c r="I70" s="209">
        <v>0.3</v>
      </c>
      <c r="J70" s="210">
        <v>127</v>
      </c>
      <c r="K70" s="210">
        <v>122</v>
      </c>
      <c r="L70" s="210">
        <v>122</v>
      </c>
      <c r="M70" s="212">
        <v>0.87749999999999995</v>
      </c>
      <c r="N70" s="211">
        <v>27460</v>
      </c>
      <c r="O70" s="210">
        <v>0</v>
      </c>
      <c r="P70" s="209">
        <v>0.34</v>
      </c>
      <c r="Q70" s="210">
        <v>127</v>
      </c>
      <c r="R70" s="210">
        <v>120</v>
      </c>
      <c r="S70" s="210">
        <v>120</v>
      </c>
      <c r="T70" s="212">
        <v>0.89149999999999996</v>
      </c>
      <c r="U70" s="211">
        <v>14314</v>
      </c>
      <c r="V70" s="210">
        <v>0</v>
      </c>
      <c r="W70" s="209">
        <v>0.19</v>
      </c>
      <c r="X70" s="210">
        <v>127</v>
      </c>
      <c r="Y70" s="210">
        <v>124.4</v>
      </c>
      <c r="Z70" s="210">
        <v>124.4</v>
      </c>
      <c r="AA70" s="212">
        <v>0.88859999999999995</v>
      </c>
      <c r="AB70" s="211">
        <v>25996</v>
      </c>
      <c r="AC70" s="210">
        <v>0</v>
      </c>
      <c r="AD70" s="209">
        <v>0.32</v>
      </c>
      <c r="AE70" s="210">
        <v>127</v>
      </c>
      <c r="AF70" s="210">
        <v>106.4</v>
      </c>
      <c r="AG70" s="210">
        <v>106.4</v>
      </c>
      <c r="AH70" s="212">
        <v>0.93140000000000001</v>
      </c>
      <c r="AI70" s="211">
        <v>23558</v>
      </c>
      <c r="AJ70" s="210">
        <v>0</v>
      </c>
      <c r="AK70" s="209">
        <v>0.32</v>
      </c>
      <c r="AL70" s="210">
        <v>127</v>
      </c>
      <c r="AM70" s="210">
        <v>124</v>
      </c>
      <c r="AN70" s="210">
        <v>124</v>
      </c>
      <c r="AO70" s="212">
        <v>0.9113</v>
      </c>
      <c r="AP70" s="211">
        <v>24680</v>
      </c>
      <c r="AQ70" s="210">
        <v>0</v>
      </c>
      <c r="AR70" s="209">
        <v>0.3</v>
      </c>
      <c r="AS70" s="210">
        <v>127</v>
      </c>
      <c r="AT70" s="210">
        <v>123.6</v>
      </c>
      <c r="AU70" s="210">
        <v>123.6</v>
      </c>
      <c r="AV70" s="212">
        <v>0.91990000000000005</v>
      </c>
      <c r="AW70" s="211">
        <v>23350</v>
      </c>
      <c r="AX70" s="210">
        <v>0</v>
      </c>
      <c r="AY70" s="209">
        <v>0.28000000000000003</v>
      </c>
      <c r="AZ70" s="210">
        <v>127</v>
      </c>
      <c r="BA70" s="210">
        <v>111.6</v>
      </c>
      <c r="BB70" s="210">
        <v>111.6</v>
      </c>
      <c r="BC70" s="212">
        <v>0.92149999999999999</v>
      </c>
      <c r="BD70" s="211">
        <v>21516</v>
      </c>
      <c r="BE70" s="210">
        <v>0</v>
      </c>
      <c r="BF70" s="209">
        <v>0.28999999999999998</v>
      </c>
      <c r="BG70" s="210">
        <v>127</v>
      </c>
      <c r="BH70" s="210">
        <v>106.8</v>
      </c>
      <c r="BI70" s="210">
        <v>106.8</v>
      </c>
      <c r="BJ70" s="212">
        <v>0.93220000000000003</v>
      </c>
      <c r="BK70" s="211">
        <v>23426</v>
      </c>
      <c r="BL70" s="210">
        <v>0</v>
      </c>
      <c r="BM70" s="209">
        <v>0.32</v>
      </c>
      <c r="BN70" s="210">
        <v>127</v>
      </c>
      <c r="BO70" s="210">
        <v>115.6</v>
      </c>
      <c r="BP70" s="210">
        <v>115.6</v>
      </c>
      <c r="BQ70" s="212">
        <v>0.95469999999999999</v>
      </c>
      <c r="BR70" s="211">
        <v>22828</v>
      </c>
      <c r="BS70" s="210">
        <v>0</v>
      </c>
      <c r="BT70" s="209">
        <v>0.28000000000000003</v>
      </c>
      <c r="BU70" s="210">
        <v>127</v>
      </c>
      <c r="BV70" s="210">
        <v>112</v>
      </c>
      <c r="BW70" s="210">
        <v>112</v>
      </c>
      <c r="BX70" s="212">
        <v>0.95550000000000002</v>
      </c>
      <c r="BY70" s="211">
        <v>23792</v>
      </c>
      <c r="BZ70" s="210">
        <v>0</v>
      </c>
      <c r="CA70" s="209">
        <v>0.33</v>
      </c>
      <c r="CB70" s="210">
        <v>127</v>
      </c>
      <c r="CC70" s="210">
        <v>123.2</v>
      </c>
      <c r="CD70" s="210">
        <v>123.2</v>
      </c>
      <c r="CE70" s="212">
        <v>0.93289999999999995</v>
      </c>
      <c r="CF70" s="211">
        <v>29896</v>
      </c>
      <c r="CG70" s="210">
        <v>0</v>
      </c>
      <c r="CH70" s="209">
        <v>0.33</v>
      </c>
      <c r="CI70" s="210">
        <v>127</v>
      </c>
      <c r="CJ70" s="210">
        <v>120</v>
      </c>
      <c r="CK70" s="210">
        <v>120</v>
      </c>
      <c r="CL70" s="212">
        <v>0.93230000000000002</v>
      </c>
      <c r="CM70" s="211">
        <v>26572</v>
      </c>
      <c r="CN70" s="210">
        <v>0</v>
      </c>
      <c r="CO70" s="209">
        <v>0.33</v>
      </c>
      <c r="CP70" s="210">
        <v>127</v>
      </c>
      <c r="CQ70" s="210">
        <v>105.2</v>
      </c>
      <c r="CR70" s="210">
        <v>105.2</v>
      </c>
      <c r="CS70" s="212">
        <v>0.88590000000000002</v>
      </c>
      <c r="CT70" s="211">
        <v>23360</v>
      </c>
      <c r="CU70" s="210">
        <v>0</v>
      </c>
      <c r="CV70" s="209">
        <v>0.34</v>
      </c>
      <c r="CW70" s="210">
        <v>127</v>
      </c>
      <c r="CX70" s="210">
        <v>143.6</v>
      </c>
      <c r="CY70" s="210">
        <v>143.6</v>
      </c>
      <c r="CZ70" s="212">
        <v>0.80889999999999995</v>
      </c>
      <c r="DA70" s="211">
        <v>27154</v>
      </c>
      <c r="DB70" s="210">
        <v>0</v>
      </c>
      <c r="DC70" s="209">
        <v>0.32</v>
      </c>
      <c r="DD70" s="210">
        <v>127</v>
      </c>
      <c r="DE70" s="210">
        <v>126</v>
      </c>
      <c r="DF70" s="210">
        <v>126</v>
      </c>
      <c r="DG70" s="212">
        <v>0.90149999999999997</v>
      </c>
      <c r="DH70" s="211">
        <v>28116</v>
      </c>
      <c r="DI70" s="210">
        <v>0</v>
      </c>
      <c r="DJ70" s="209">
        <v>0.33</v>
      </c>
      <c r="DK70" s="210">
        <v>127</v>
      </c>
      <c r="DL70" s="210">
        <v>112.8</v>
      </c>
      <c r="DM70" s="210">
        <v>112.8</v>
      </c>
      <c r="DN70" s="212">
        <v>0.90939999999999999</v>
      </c>
      <c r="DO70" s="211">
        <v>26414</v>
      </c>
      <c r="DP70" s="210">
        <v>0</v>
      </c>
      <c r="DQ70" s="209">
        <v>0.35</v>
      </c>
      <c r="DR70" s="210">
        <v>127</v>
      </c>
      <c r="DS70" s="210">
        <v>115.6</v>
      </c>
      <c r="DT70" s="210">
        <v>115.6</v>
      </c>
      <c r="DU70" s="212">
        <v>0.93500000000000005</v>
      </c>
      <c r="DV70" s="211">
        <v>22920</v>
      </c>
      <c r="DW70" s="210">
        <v>0</v>
      </c>
      <c r="DX70" s="209">
        <v>0.28999999999999998</v>
      </c>
    </row>
    <row r="71" spans="1:128">
      <c r="A71" s="197">
        <v>67</v>
      </c>
      <c r="B71" s="197" t="s">
        <v>320</v>
      </c>
      <c r="C71" s="210">
        <v>114</v>
      </c>
      <c r="D71" s="210">
        <v>58.5</v>
      </c>
      <c r="E71" s="210">
        <v>91.2</v>
      </c>
      <c r="F71" s="212">
        <v>0.92079999999999995</v>
      </c>
      <c r="G71" s="211">
        <v>18288</v>
      </c>
      <c r="H71" s="210">
        <v>0</v>
      </c>
      <c r="I71" s="209">
        <v>0.47</v>
      </c>
      <c r="J71" s="210">
        <v>114</v>
      </c>
      <c r="K71" s="210">
        <v>64.5</v>
      </c>
      <c r="L71" s="210">
        <v>91.2</v>
      </c>
      <c r="M71" s="212">
        <v>0.89219999999999999</v>
      </c>
      <c r="N71" s="211">
        <v>17811</v>
      </c>
      <c r="O71" s="210">
        <v>0</v>
      </c>
      <c r="P71" s="209">
        <v>0.42</v>
      </c>
      <c r="Q71" s="210">
        <v>114</v>
      </c>
      <c r="R71" s="210">
        <v>53.7</v>
      </c>
      <c r="S71" s="210">
        <v>91.2</v>
      </c>
      <c r="T71" s="212">
        <v>0.92379999999999995</v>
      </c>
      <c r="U71" s="211">
        <v>11451</v>
      </c>
      <c r="V71" s="210">
        <v>0</v>
      </c>
      <c r="W71" s="209">
        <v>0.32</v>
      </c>
      <c r="X71" s="210">
        <v>114</v>
      </c>
      <c r="Y71" s="210">
        <v>57.9</v>
      </c>
      <c r="Z71" s="210">
        <v>91.2</v>
      </c>
      <c r="AA71" s="212">
        <v>0.90790000000000004</v>
      </c>
      <c r="AB71" s="211">
        <v>17172</v>
      </c>
      <c r="AC71" s="210">
        <v>0</v>
      </c>
      <c r="AD71" s="209">
        <v>0.44</v>
      </c>
      <c r="AE71" s="210">
        <v>114</v>
      </c>
      <c r="AF71" s="210">
        <v>59.4</v>
      </c>
      <c r="AG71" s="210">
        <v>91.2</v>
      </c>
      <c r="AH71" s="212">
        <v>0.92090000000000005</v>
      </c>
      <c r="AI71" s="211">
        <v>18120</v>
      </c>
      <c r="AJ71" s="210">
        <v>0</v>
      </c>
      <c r="AK71" s="209">
        <v>0.45</v>
      </c>
      <c r="AL71" s="210">
        <v>114</v>
      </c>
      <c r="AM71" s="210">
        <v>59.4</v>
      </c>
      <c r="AN71" s="210">
        <v>91.2</v>
      </c>
      <c r="AO71" s="212">
        <v>0.9032</v>
      </c>
      <c r="AP71" s="211">
        <v>15987</v>
      </c>
      <c r="AQ71" s="210">
        <v>0</v>
      </c>
      <c r="AR71" s="209">
        <v>0.41</v>
      </c>
      <c r="AS71" s="210">
        <v>114</v>
      </c>
      <c r="AT71" s="210">
        <v>54.3</v>
      </c>
      <c r="AU71" s="210">
        <v>91.2</v>
      </c>
      <c r="AV71" s="212">
        <v>0.91359999999999997</v>
      </c>
      <c r="AW71" s="211">
        <v>10854</v>
      </c>
      <c r="AX71" s="210">
        <v>0</v>
      </c>
      <c r="AY71" s="209">
        <v>0.28999999999999998</v>
      </c>
      <c r="AZ71" s="210">
        <v>114</v>
      </c>
      <c r="BA71" s="210">
        <v>50.4</v>
      </c>
      <c r="BB71" s="210">
        <v>91.2</v>
      </c>
      <c r="BC71" s="212">
        <v>0.91069999999999995</v>
      </c>
      <c r="BD71" s="211">
        <v>15453</v>
      </c>
      <c r="BE71" s="210">
        <v>0</v>
      </c>
      <c r="BF71" s="209">
        <v>0.47</v>
      </c>
      <c r="BG71" s="210">
        <v>114</v>
      </c>
      <c r="BH71" s="210">
        <v>54.3</v>
      </c>
      <c r="BI71" s="210">
        <v>91.2</v>
      </c>
      <c r="BJ71" s="212">
        <v>0.92549999999999999</v>
      </c>
      <c r="BK71" s="211">
        <v>18366</v>
      </c>
      <c r="BL71" s="210">
        <v>0</v>
      </c>
      <c r="BM71" s="209">
        <v>0.49</v>
      </c>
      <c r="BN71" s="210">
        <v>114</v>
      </c>
      <c r="BO71" s="210">
        <v>52.8</v>
      </c>
      <c r="BP71" s="210">
        <v>91.2</v>
      </c>
      <c r="BQ71" s="212">
        <v>0.94540000000000002</v>
      </c>
      <c r="BR71" s="211">
        <v>17604</v>
      </c>
      <c r="BS71" s="210">
        <v>0</v>
      </c>
      <c r="BT71" s="209">
        <v>0.47</v>
      </c>
      <c r="BU71" s="210">
        <v>114</v>
      </c>
      <c r="BV71" s="210">
        <v>54</v>
      </c>
      <c r="BW71" s="210">
        <v>91.2</v>
      </c>
      <c r="BX71" s="212">
        <v>0.95509999999999995</v>
      </c>
      <c r="BY71" s="211">
        <v>16263</v>
      </c>
      <c r="BZ71" s="210">
        <v>0</v>
      </c>
      <c r="CA71" s="209">
        <v>0.47</v>
      </c>
      <c r="CB71" s="210">
        <v>114</v>
      </c>
      <c r="CC71" s="210">
        <v>54.3</v>
      </c>
      <c r="CD71" s="210">
        <v>91.2</v>
      </c>
      <c r="CE71" s="212">
        <v>0.95289999999999997</v>
      </c>
      <c r="CF71" s="211">
        <v>18693</v>
      </c>
      <c r="CG71" s="210">
        <v>0</v>
      </c>
      <c r="CH71" s="209">
        <v>0.47</v>
      </c>
      <c r="CI71" s="210">
        <v>114</v>
      </c>
      <c r="CJ71" s="210">
        <v>62.4</v>
      </c>
      <c r="CK71" s="210">
        <v>91.2</v>
      </c>
      <c r="CL71" s="212">
        <v>0.94720000000000004</v>
      </c>
      <c r="CM71" s="211">
        <v>18147</v>
      </c>
      <c r="CN71" s="210">
        <v>0</v>
      </c>
      <c r="CO71" s="209">
        <v>0.43</v>
      </c>
      <c r="CP71" s="210">
        <v>114</v>
      </c>
      <c r="CQ71" s="210">
        <v>61.8</v>
      </c>
      <c r="CR71" s="210">
        <v>91.2</v>
      </c>
      <c r="CS71" s="212">
        <v>0.93840000000000001</v>
      </c>
      <c r="CT71" s="211">
        <v>19044</v>
      </c>
      <c r="CU71" s="210">
        <v>0</v>
      </c>
      <c r="CV71" s="209">
        <v>0.44</v>
      </c>
      <c r="CW71" s="210">
        <v>114</v>
      </c>
      <c r="CX71" s="210">
        <v>50.7</v>
      </c>
      <c r="CY71" s="210">
        <v>91.2</v>
      </c>
      <c r="CZ71" s="212">
        <v>0.92320000000000002</v>
      </c>
      <c r="DA71" s="211">
        <v>16689</v>
      </c>
      <c r="DB71" s="210">
        <v>0</v>
      </c>
      <c r="DC71" s="209">
        <v>0.5</v>
      </c>
      <c r="DD71" s="210">
        <v>114</v>
      </c>
      <c r="DE71" s="210">
        <v>67.2</v>
      </c>
      <c r="DF71" s="210">
        <v>91.2</v>
      </c>
      <c r="DG71" s="212">
        <v>0.90269999999999995</v>
      </c>
      <c r="DH71" s="211">
        <v>19410</v>
      </c>
      <c r="DI71" s="210">
        <v>0</v>
      </c>
      <c r="DJ71" s="209">
        <v>0.43</v>
      </c>
      <c r="DK71" s="210">
        <v>114</v>
      </c>
      <c r="DL71" s="210">
        <v>57.3</v>
      </c>
      <c r="DM71" s="210">
        <v>91.2</v>
      </c>
      <c r="DN71" s="212">
        <v>0.96879999999999999</v>
      </c>
      <c r="DO71" s="211">
        <v>18798</v>
      </c>
      <c r="DP71" s="210">
        <v>0</v>
      </c>
      <c r="DQ71" s="209">
        <v>0.46</v>
      </c>
      <c r="DR71" s="210">
        <v>114</v>
      </c>
      <c r="DS71" s="210">
        <v>54</v>
      </c>
      <c r="DT71" s="210">
        <v>91.2</v>
      </c>
      <c r="DU71" s="212">
        <v>0.999</v>
      </c>
      <c r="DV71" s="211">
        <v>17949</v>
      </c>
      <c r="DW71" s="210">
        <v>0</v>
      </c>
      <c r="DX71" s="209">
        <v>0.46</v>
      </c>
    </row>
    <row r="72" spans="1:128">
      <c r="A72" s="197">
        <v>68</v>
      </c>
      <c r="B72" s="197" t="s">
        <v>321</v>
      </c>
      <c r="C72" s="210">
        <v>121</v>
      </c>
      <c r="D72" s="210">
        <v>66.400000000000006</v>
      </c>
      <c r="E72" s="210">
        <v>96.8</v>
      </c>
      <c r="F72" s="212">
        <v>0.93969999999999998</v>
      </c>
      <c r="G72" s="211">
        <v>19994</v>
      </c>
      <c r="H72" s="210">
        <v>0</v>
      </c>
      <c r="I72" s="209">
        <v>0.45</v>
      </c>
      <c r="J72" s="210">
        <v>121</v>
      </c>
      <c r="K72" s="210">
        <v>72.8</v>
      </c>
      <c r="L72" s="210">
        <v>96.8</v>
      </c>
      <c r="M72" s="212">
        <v>0.84740000000000004</v>
      </c>
      <c r="N72" s="211">
        <v>14250</v>
      </c>
      <c r="O72" s="210">
        <v>0</v>
      </c>
      <c r="P72" s="209">
        <v>0.31</v>
      </c>
      <c r="Q72" s="210">
        <v>121</v>
      </c>
      <c r="R72" s="210">
        <v>70.400000000000006</v>
      </c>
      <c r="S72" s="210">
        <v>96.8</v>
      </c>
      <c r="T72" s="212">
        <v>0.87949999999999995</v>
      </c>
      <c r="U72" s="211">
        <v>16616</v>
      </c>
      <c r="V72" s="210">
        <v>0</v>
      </c>
      <c r="W72" s="209">
        <v>0.37</v>
      </c>
      <c r="X72" s="210">
        <v>121</v>
      </c>
      <c r="Y72" s="210">
        <v>67.599999999999994</v>
      </c>
      <c r="Z72" s="210">
        <v>96.8</v>
      </c>
      <c r="AA72" s="212">
        <v>0.88200000000000001</v>
      </c>
      <c r="AB72" s="211">
        <v>21118</v>
      </c>
      <c r="AC72" s="210">
        <v>0</v>
      </c>
      <c r="AD72" s="209">
        <v>0.48</v>
      </c>
      <c r="AE72" s="210">
        <v>121</v>
      </c>
      <c r="AF72" s="210">
        <v>71.599999999999994</v>
      </c>
      <c r="AG72" s="210">
        <v>96.8</v>
      </c>
      <c r="AH72" s="212">
        <v>0.86850000000000005</v>
      </c>
      <c r="AI72" s="211">
        <v>22128</v>
      </c>
      <c r="AJ72" s="210">
        <v>0</v>
      </c>
      <c r="AK72" s="209">
        <v>0.48</v>
      </c>
      <c r="AL72" s="210">
        <v>121</v>
      </c>
      <c r="AM72" s="210">
        <v>84.4</v>
      </c>
      <c r="AN72" s="210">
        <v>96.8</v>
      </c>
      <c r="AO72" s="212">
        <v>0.83960000000000001</v>
      </c>
      <c r="AP72" s="211">
        <v>24202</v>
      </c>
      <c r="AQ72" s="210">
        <v>0</v>
      </c>
      <c r="AR72" s="209">
        <v>0.47</v>
      </c>
      <c r="AS72" s="210">
        <v>121</v>
      </c>
      <c r="AT72" s="210">
        <v>75.599999999999994</v>
      </c>
      <c r="AU72" s="210">
        <v>96.8</v>
      </c>
      <c r="AV72" s="212">
        <v>0.83199999999999996</v>
      </c>
      <c r="AW72" s="211">
        <v>17576</v>
      </c>
      <c r="AX72" s="210">
        <v>0</v>
      </c>
      <c r="AY72" s="209">
        <v>0.38</v>
      </c>
      <c r="AZ72" s="210">
        <v>121</v>
      </c>
      <c r="BA72" s="210">
        <v>76</v>
      </c>
      <c r="BB72" s="210">
        <v>96.8</v>
      </c>
      <c r="BC72" s="212">
        <v>0.84540000000000004</v>
      </c>
      <c r="BD72" s="211">
        <v>13484</v>
      </c>
      <c r="BE72" s="210">
        <v>0</v>
      </c>
      <c r="BF72" s="209">
        <v>0.28999999999999998</v>
      </c>
      <c r="BG72" s="210">
        <v>121</v>
      </c>
      <c r="BH72" s="210">
        <v>67.599999999999994</v>
      </c>
      <c r="BI72" s="210">
        <v>96.8</v>
      </c>
      <c r="BJ72" s="212">
        <v>0.8427</v>
      </c>
      <c r="BK72" s="211">
        <v>22608</v>
      </c>
      <c r="BL72" s="210">
        <v>0</v>
      </c>
      <c r="BM72" s="209">
        <v>0.53</v>
      </c>
      <c r="BN72" s="210">
        <v>121</v>
      </c>
      <c r="BO72" s="210">
        <v>64</v>
      </c>
      <c r="BP72" s="210">
        <v>96.8</v>
      </c>
      <c r="BQ72" s="212">
        <v>0.86180000000000001</v>
      </c>
      <c r="BR72" s="211">
        <v>21318</v>
      </c>
      <c r="BS72" s="210">
        <v>0</v>
      </c>
      <c r="BT72" s="209">
        <v>0.52</v>
      </c>
      <c r="BU72" s="210">
        <v>121</v>
      </c>
      <c r="BV72" s="210">
        <v>64.8</v>
      </c>
      <c r="BW72" s="210">
        <v>96.8</v>
      </c>
      <c r="BX72" s="212">
        <v>0.87239999999999995</v>
      </c>
      <c r="BY72" s="211">
        <v>18466</v>
      </c>
      <c r="BZ72" s="210">
        <v>0</v>
      </c>
      <c r="CA72" s="209">
        <v>0.49</v>
      </c>
      <c r="CB72" s="210">
        <v>121</v>
      </c>
      <c r="CC72" s="210">
        <v>68.8</v>
      </c>
      <c r="CD72" s="210">
        <v>96.8</v>
      </c>
      <c r="CE72" s="212">
        <v>0.87670000000000003</v>
      </c>
      <c r="CF72" s="211">
        <v>21976</v>
      </c>
      <c r="CG72" s="210">
        <v>0</v>
      </c>
      <c r="CH72" s="209">
        <v>0.49</v>
      </c>
      <c r="CI72" s="210">
        <v>121</v>
      </c>
      <c r="CJ72" s="210">
        <v>71.599999999999994</v>
      </c>
      <c r="CK72" s="210">
        <v>96.8</v>
      </c>
      <c r="CL72" s="212">
        <v>0.81079999999999997</v>
      </c>
      <c r="CM72" s="211">
        <v>14712</v>
      </c>
      <c r="CN72" s="210">
        <v>0</v>
      </c>
      <c r="CO72" s="209">
        <v>0.35</v>
      </c>
      <c r="CP72" s="210">
        <v>121</v>
      </c>
      <c r="CQ72" s="210">
        <v>78.400000000000006</v>
      </c>
      <c r="CR72" s="210">
        <v>96.8</v>
      </c>
      <c r="CS72" s="212">
        <v>0.72430000000000005</v>
      </c>
      <c r="CT72" s="211">
        <v>14292</v>
      </c>
      <c r="CU72" s="210">
        <v>0</v>
      </c>
      <c r="CV72" s="209">
        <v>0.34</v>
      </c>
      <c r="CW72" s="210">
        <v>121</v>
      </c>
      <c r="CX72" s="210">
        <v>77.599999999999994</v>
      </c>
      <c r="CY72" s="210">
        <v>96.8</v>
      </c>
      <c r="CZ72" s="212">
        <v>0.74760000000000004</v>
      </c>
      <c r="DA72" s="211">
        <v>17608</v>
      </c>
      <c r="DB72" s="210">
        <v>0</v>
      </c>
      <c r="DC72" s="209">
        <v>0.42</v>
      </c>
      <c r="DD72" s="210">
        <v>121</v>
      </c>
      <c r="DE72" s="210">
        <v>88.4</v>
      </c>
      <c r="DF72" s="210">
        <v>96.8</v>
      </c>
      <c r="DG72" s="212">
        <v>0.78390000000000004</v>
      </c>
      <c r="DH72" s="211">
        <v>24132</v>
      </c>
      <c r="DI72" s="210">
        <v>0</v>
      </c>
      <c r="DJ72" s="209">
        <v>0.47</v>
      </c>
      <c r="DK72" s="210">
        <v>121</v>
      </c>
      <c r="DL72" s="210">
        <v>72.400000000000006</v>
      </c>
      <c r="DM72" s="210">
        <v>96.8</v>
      </c>
      <c r="DN72" s="212">
        <v>0.90480000000000005</v>
      </c>
      <c r="DO72" s="211">
        <v>15926</v>
      </c>
      <c r="DP72" s="210">
        <v>0</v>
      </c>
      <c r="DQ72" s="209">
        <v>0.33</v>
      </c>
      <c r="DR72" s="210">
        <v>121</v>
      </c>
      <c r="DS72" s="210">
        <v>70</v>
      </c>
      <c r="DT72" s="210">
        <v>96.8</v>
      </c>
      <c r="DU72" s="212">
        <v>0.99850000000000005</v>
      </c>
      <c r="DV72" s="211">
        <v>22032</v>
      </c>
      <c r="DW72" s="210">
        <v>0</v>
      </c>
      <c r="DX72" s="209">
        <v>0.44</v>
      </c>
    </row>
    <row r="73" spans="1:128">
      <c r="A73" s="197">
        <v>69</v>
      </c>
      <c r="B73" s="197" t="s">
        <v>322</v>
      </c>
      <c r="C73" s="210">
        <v>127</v>
      </c>
      <c r="D73" s="210">
        <v>80.400000000000006</v>
      </c>
      <c r="E73" s="210">
        <v>101.6</v>
      </c>
      <c r="F73" s="212">
        <v>0.95430000000000004</v>
      </c>
      <c r="G73" s="211">
        <v>18240</v>
      </c>
      <c r="H73" s="210">
        <v>0</v>
      </c>
      <c r="I73" s="209">
        <v>0.33</v>
      </c>
      <c r="J73" s="210">
        <v>127</v>
      </c>
      <c r="K73" s="210">
        <v>66</v>
      </c>
      <c r="L73" s="210">
        <v>101.6</v>
      </c>
      <c r="M73" s="212">
        <v>0.98109999999999997</v>
      </c>
      <c r="N73" s="211">
        <v>6350</v>
      </c>
      <c r="O73" s="210">
        <v>0</v>
      </c>
      <c r="P73" s="209">
        <v>0.13</v>
      </c>
      <c r="Q73" s="210">
        <v>127</v>
      </c>
      <c r="R73" s="210">
        <v>10.4</v>
      </c>
      <c r="S73" s="210">
        <v>101.6</v>
      </c>
      <c r="T73" s="212">
        <v>1</v>
      </c>
      <c r="U73" s="211">
        <v>1096</v>
      </c>
      <c r="V73" s="210">
        <v>0</v>
      </c>
      <c r="W73" s="209">
        <v>0.15</v>
      </c>
      <c r="X73" s="210">
        <v>127</v>
      </c>
      <c r="Y73" s="210">
        <v>24</v>
      </c>
      <c r="Z73" s="210">
        <v>101.6</v>
      </c>
      <c r="AA73" s="212">
        <v>0.9032</v>
      </c>
      <c r="AB73" s="211">
        <v>914</v>
      </c>
      <c r="AC73" s="210">
        <v>0</v>
      </c>
      <c r="AD73" s="209">
        <v>0.06</v>
      </c>
      <c r="AE73" s="210">
        <v>127</v>
      </c>
      <c r="AF73" s="210">
        <v>4.4000000000000004</v>
      </c>
      <c r="AG73" s="210">
        <v>101.6</v>
      </c>
      <c r="AH73" s="212">
        <v>0.99690000000000001</v>
      </c>
      <c r="AI73" s="211">
        <v>652</v>
      </c>
      <c r="AJ73" s="210">
        <v>0</v>
      </c>
      <c r="AK73" s="209">
        <v>0.2</v>
      </c>
      <c r="AL73" s="210">
        <v>127</v>
      </c>
      <c r="AM73" s="210">
        <v>16</v>
      </c>
      <c r="AN73" s="210">
        <v>101.6</v>
      </c>
      <c r="AO73" s="212">
        <v>0.99350000000000005</v>
      </c>
      <c r="AP73" s="211">
        <v>612</v>
      </c>
      <c r="AQ73" s="210">
        <v>0</v>
      </c>
      <c r="AR73" s="209">
        <v>0.05</v>
      </c>
      <c r="AS73" s="210">
        <v>127</v>
      </c>
      <c r="AT73" s="210">
        <v>23.2</v>
      </c>
      <c r="AU73" s="210">
        <v>101.6</v>
      </c>
      <c r="AV73" s="212">
        <v>0.97740000000000005</v>
      </c>
      <c r="AW73" s="211">
        <v>520</v>
      </c>
      <c r="AX73" s="210">
        <v>0</v>
      </c>
      <c r="AY73" s="209">
        <v>0.03</v>
      </c>
      <c r="AZ73" s="210">
        <v>127</v>
      </c>
      <c r="BA73" s="210">
        <v>78.400000000000006</v>
      </c>
      <c r="BB73" s="210">
        <v>101.6</v>
      </c>
      <c r="BC73" s="212">
        <v>0.92090000000000005</v>
      </c>
      <c r="BD73" s="211">
        <v>7144</v>
      </c>
      <c r="BE73" s="210">
        <v>0</v>
      </c>
      <c r="BF73" s="209">
        <v>0.14000000000000001</v>
      </c>
      <c r="BG73" s="210">
        <v>127</v>
      </c>
      <c r="BH73" s="210">
        <v>75.599999999999994</v>
      </c>
      <c r="BI73" s="210">
        <v>101.6</v>
      </c>
      <c r="BJ73" s="212">
        <v>0.90149999999999997</v>
      </c>
      <c r="BK73" s="211">
        <v>13708</v>
      </c>
      <c r="BL73" s="210">
        <v>0</v>
      </c>
      <c r="BM73" s="209">
        <v>0.27</v>
      </c>
      <c r="BN73" s="210">
        <v>127</v>
      </c>
      <c r="BO73" s="210">
        <v>68.400000000000006</v>
      </c>
      <c r="BP73" s="210">
        <v>101.6</v>
      </c>
      <c r="BQ73" s="212">
        <v>0.92030000000000001</v>
      </c>
      <c r="BR73" s="211">
        <v>13808</v>
      </c>
      <c r="BS73" s="210">
        <v>0</v>
      </c>
      <c r="BT73" s="209">
        <v>0.28999999999999998</v>
      </c>
      <c r="BU73" s="210">
        <v>127</v>
      </c>
      <c r="BV73" s="210">
        <v>72</v>
      </c>
      <c r="BW73" s="210">
        <v>101.6</v>
      </c>
      <c r="BX73" s="212">
        <v>0.91690000000000005</v>
      </c>
      <c r="BY73" s="211">
        <v>15036</v>
      </c>
      <c r="BZ73" s="210">
        <v>0</v>
      </c>
      <c r="CA73" s="209">
        <v>0.34</v>
      </c>
      <c r="CB73" s="210">
        <v>127</v>
      </c>
      <c r="CC73" s="210">
        <v>76</v>
      </c>
      <c r="CD73" s="210">
        <v>101.6</v>
      </c>
      <c r="CE73" s="212">
        <v>0.9294</v>
      </c>
      <c r="CF73" s="211">
        <v>17214</v>
      </c>
      <c r="CG73" s="210">
        <v>0</v>
      </c>
      <c r="CH73" s="209">
        <v>0.34</v>
      </c>
      <c r="CI73" s="210">
        <v>127</v>
      </c>
      <c r="CJ73" s="210">
        <v>64.400000000000006</v>
      </c>
      <c r="CK73" s="210">
        <v>101.6</v>
      </c>
      <c r="CL73" s="212">
        <v>0.95109999999999995</v>
      </c>
      <c r="CM73" s="211">
        <v>6148</v>
      </c>
      <c r="CN73" s="210">
        <v>0</v>
      </c>
      <c r="CO73" s="209">
        <v>0.14000000000000001</v>
      </c>
      <c r="CP73" s="210">
        <v>127</v>
      </c>
      <c r="CQ73" s="210">
        <v>67.2</v>
      </c>
      <c r="CR73" s="210">
        <v>101.6</v>
      </c>
      <c r="CS73" s="212">
        <v>0.8992</v>
      </c>
      <c r="CT73" s="211">
        <v>17812</v>
      </c>
      <c r="CU73" s="210">
        <v>0</v>
      </c>
      <c r="CV73" s="209">
        <v>0.4</v>
      </c>
      <c r="CW73" s="210">
        <v>127</v>
      </c>
      <c r="CX73" s="210">
        <v>64.400000000000006</v>
      </c>
      <c r="CY73" s="210">
        <v>101.6</v>
      </c>
      <c r="CZ73" s="212">
        <v>0.87809999999999999</v>
      </c>
      <c r="DA73" s="211">
        <v>10632</v>
      </c>
      <c r="DB73" s="210">
        <v>0</v>
      </c>
      <c r="DC73" s="209">
        <v>0.26</v>
      </c>
      <c r="DD73" s="210">
        <v>127</v>
      </c>
      <c r="DE73" s="210">
        <v>74.400000000000006</v>
      </c>
      <c r="DF73" s="210">
        <v>101.6</v>
      </c>
      <c r="DG73" s="212">
        <v>0.86960000000000004</v>
      </c>
      <c r="DH73" s="211">
        <v>14458</v>
      </c>
      <c r="DI73" s="210">
        <v>0</v>
      </c>
      <c r="DJ73" s="209">
        <v>0.3</v>
      </c>
      <c r="DK73" s="210">
        <v>127</v>
      </c>
      <c r="DL73" s="210">
        <v>79.599999999999994</v>
      </c>
      <c r="DM73" s="210">
        <v>101.6</v>
      </c>
      <c r="DN73" s="212">
        <v>0.91579999999999995</v>
      </c>
      <c r="DO73" s="211">
        <v>11024</v>
      </c>
      <c r="DP73" s="210">
        <v>0</v>
      </c>
      <c r="DQ73" s="209">
        <v>0.2</v>
      </c>
      <c r="DR73" s="210">
        <v>127</v>
      </c>
      <c r="DS73" s="210">
        <v>70</v>
      </c>
      <c r="DT73" s="210">
        <v>101.6</v>
      </c>
      <c r="DU73" s="212">
        <v>0.91020000000000001</v>
      </c>
      <c r="DV73" s="211">
        <v>12440</v>
      </c>
      <c r="DW73" s="210">
        <v>0</v>
      </c>
      <c r="DX73" s="209">
        <v>0.27</v>
      </c>
    </row>
    <row r="74" spans="1:128">
      <c r="A74" s="197">
        <v>70</v>
      </c>
      <c r="B74" s="197" t="s">
        <v>323</v>
      </c>
      <c r="C74" s="210">
        <v>143</v>
      </c>
      <c r="D74" s="210">
        <v>0</v>
      </c>
      <c r="E74" s="210"/>
      <c r="F74" s="212"/>
      <c r="G74" s="211"/>
      <c r="H74" s="210">
        <v>0</v>
      </c>
      <c r="I74" s="209"/>
      <c r="J74" s="210">
        <v>143</v>
      </c>
      <c r="K74" s="210">
        <v>0</v>
      </c>
      <c r="L74" s="210"/>
      <c r="M74" s="212"/>
      <c r="N74" s="211"/>
      <c r="O74" s="210">
        <v>0</v>
      </c>
      <c r="P74" s="209"/>
      <c r="Q74" s="210">
        <v>143</v>
      </c>
      <c r="R74" s="210">
        <v>0</v>
      </c>
      <c r="S74" s="210"/>
      <c r="T74" s="212"/>
      <c r="U74" s="211"/>
      <c r="V74" s="210">
        <v>0</v>
      </c>
      <c r="W74" s="209"/>
      <c r="X74" s="210">
        <v>143</v>
      </c>
      <c r="Y74" s="210">
        <v>0</v>
      </c>
      <c r="Z74" s="210">
        <v>114.4</v>
      </c>
      <c r="AA74" s="212">
        <v>0.86260000000000003</v>
      </c>
      <c r="AB74" s="211">
        <v>15130</v>
      </c>
      <c r="AC74" s="210">
        <v>0</v>
      </c>
      <c r="AD74" s="209">
        <v>0</v>
      </c>
      <c r="AE74" s="210">
        <v>143</v>
      </c>
      <c r="AF74" s="210">
        <v>120.8</v>
      </c>
      <c r="AG74" s="210">
        <v>120.8</v>
      </c>
      <c r="AH74" s="212">
        <v>0.88260000000000005</v>
      </c>
      <c r="AI74" s="211">
        <v>24062</v>
      </c>
      <c r="AJ74" s="210">
        <v>0</v>
      </c>
      <c r="AK74" s="209">
        <v>0.3</v>
      </c>
      <c r="AL74" s="210">
        <v>143</v>
      </c>
      <c r="AM74" s="210">
        <v>117.8</v>
      </c>
      <c r="AN74" s="210">
        <v>117.8</v>
      </c>
      <c r="AO74" s="212">
        <v>0.88229999999999997</v>
      </c>
      <c r="AP74" s="211">
        <v>32532</v>
      </c>
      <c r="AQ74" s="210">
        <v>0</v>
      </c>
      <c r="AR74" s="209">
        <v>0.43</v>
      </c>
      <c r="AS74" s="210">
        <v>143</v>
      </c>
      <c r="AT74" s="210">
        <v>106.2</v>
      </c>
      <c r="AU74" s="210">
        <v>114.4</v>
      </c>
      <c r="AV74" s="212">
        <v>0.84299999999999997</v>
      </c>
      <c r="AW74" s="211">
        <v>19498</v>
      </c>
      <c r="AX74" s="210">
        <v>0</v>
      </c>
      <c r="AY74" s="209">
        <v>0.28999999999999998</v>
      </c>
      <c r="AZ74" s="210">
        <v>143</v>
      </c>
      <c r="BA74" s="210">
        <v>109.4</v>
      </c>
      <c r="BB74" s="210">
        <v>114.4</v>
      </c>
      <c r="BC74" s="212">
        <v>0.79810000000000003</v>
      </c>
      <c r="BD74" s="211">
        <v>27582</v>
      </c>
      <c r="BE74" s="210">
        <v>0</v>
      </c>
      <c r="BF74" s="209">
        <v>0.44</v>
      </c>
      <c r="BG74" s="210">
        <v>143</v>
      </c>
      <c r="BH74" s="210">
        <v>64</v>
      </c>
      <c r="BI74" s="210">
        <v>114.4</v>
      </c>
      <c r="BJ74" s="212">
        <v>0.80479999999999996</v>
      </c>
      <c r="BK74" s="211">
        <v>19078</v>
      </c>
      <c r="BL74" s="210">
        <v>0</v>
      </c>
      <c r="BM74" s="209">
        <v>0.5</v>
      </c>
      <c r="BN74" s="210">
        <v>143</v>
      </c>
      <c r="BO74" s="210">
        <v>61.8</v>
      </c>
      <c r="BP74" s="210">
        <v>114.4</v>
      </c>
      <c r="BQ74" s="212">
        <v>0.81220000000000003</v>
      </c>
      <c r="BR74" s="211">
        <v>17104</v>
      </c>
      <c r="BS74" s="210">
        <v>0</v>
      </c>
      <c r="BT74" s="209">
        <v>0.46</v>
      </c>
      <c r="BU74" s="210">
        <v>143</v>
      </c>
      <c r="BV74" s="210">
        <v>87</v>
      </c>
      <c r="BW74" s="210">
        <v>114.4</v>
      </c>
      <c r="BX74" s="212">
        <v>0.87619999999999998</v>
      </c>
      <c r="BY74" s="211">
        <v>12046</v>
      </c>
      <c r="BZ74" s="210">
        <v>0</v>
      </c>
      <c r="CA74" s="209">
        <v>0.24</v>
      </c>
      <c r="CB74" s="210">
        <v>143</v>
      </c>
      <c r="CC74" s="210">
        <v>95.6</v>
      </c>
      <c r="CD74" s="210">
        <v>114.4</v>
      </c>
      <c r="CE74" s="212">
        <v>0.91100000000000003</v>
      </c>
      <c r="CF74" s="211">
        <v>32876</v>
      </c>
      <c r="CG74" s="210">
        <v>0</v>
      </c>
      <c r="CH74" s="209">
        <v>0.24</v>
      </c>
      <c r="CI74" s="210">
        <v>143</v>
      </c>
      <c r="CJ74" s="210">
        <v>108.8</v>
      </c>
      <c r="CK74" s="210">
        <v>114.4</v>
      </c>
      <c r="CL74" s="212">
        <v>0.89880000000000004</v>
      </c>
      <c r="CM74" s="211">
        <v>33224</v>
      </c>
      <c r="CN74" s="210">
        <v>0</v>
      </c>
      <c r="CO74" s="209">
        <v>0.47</v>
      </c>
      <c r="CP74" s="210">
        <v>143</v>
      </c>
      <c r="CQ74" s="210">
        <v>103.6</v>
      </c>
      <c r="CR74" s="210">
        <v>114.4</v>
      </c>
      <c r="CS74" s="212">
        <v>0.88900000000000001</v>
      </c>
      <c r="CT74" s="211">
        <v>31212</v>
      </c>
      <c r="CU74" s="210">
        <v>0</v>
      </c>
      <c r="CV74" s="209">
        <v>0.46</v>
      </c>
      <c r="CW74" s="210">
        <v>143</v>
      </c>
      <c r="CX74" s="210">
        <v>82.8</v>
      </c>
      <c r="CY74" s="210">
        <v>114.4</v>
      </c>
      <c r="CZ74" s="212">
        <v>0.88180000000000003</v>
      </c>
      <c r="DA74" s="211">
        <v>20748</v>
      </c>
      <c r="DB74" s="210">
        <v>0</v>
      </c>
      <c r="DC74" s="209">
        <v>0.39</v>
      </c>
      <c r="DD74" s="210">
        <v>143</v>
      </c>
      <c r="DE74" s="210">
        <v>102.8</v>
      </c>
      <c r="DF74" s="210">
        <v>114.4</v>
      </c>
      <c r="DG74" s="212">
        <v>0.90259999999999996</v>
      </c>
      <c r="DH74" s="211">
        <v>29856</v>
      </c>
      <c r="DI74" s="210">
        <v>0</v>
      </c>
      <c r="DJ74" s="209">
        <v>0.43</v>
      </c>
      <c r="DK74" s="210">
        <v>143</v>
      </c>
      <c r="DL74" s="210">
        <v>114.8</v>
      </c>
      <c r="DM74" s="210">
        <v>114.8</v>
      </c>
      <c r="DN74" s="212">
        <v>0.93389999999999995</v>
      </c>
      <c r="DO74" s="211">
        <v>29308</v>
      </c>
      <c r="DP74" s="210">
        <v>0</v>
      </c>
      <c r="DQ74" s="209">
        <v>0.37</v>
      </c>
      <c r="DR74" s="210">
        <v>143</v>
      </c>
      <c r="DS74" s="210">
        <v>144.19999999999999</v>
      </c>
      <c r="DT74" s="210">
        <v>144.19999999999999</v>
      </c>
      <c r="DU74" s="212">
        <v>0.93189999999999995</v>
      </c>
      <c r="DV74" s="211">
        <v>29654</v>
      </c>
      <c r="DW74" s="210">
        <v>0</v>
      </c>
      <c r="DX74" s="209">
        <v>0.31</v>
      </c>
    </row>
    <row r="75" spans="1:128">
      <c r="A75" s="197">
        <v>71</v>
      </c>
      <c r="B75" s="197" t="s">
        <v>324</v>
      </c>
      <c r="C75" s="210">
        <v>150</v>
      </c>
      <c r="D75" s="210">
        <v>0</v>
      </c>
      <c r="E75" s="210"/>
      <c r="F75" s="212"/>
      <c r="G75" s="211"/>
      <c r="H75" s="210">
        <v>0</v>
      </c>
      <c r="I75" s="209"/>
      <c r="J75" s="210">
        <v>150</v>
      </c>
      <c r="K75" s="210">
        <v>0</v>
      </c>
      <c r="L75" s="210"/>
      <c r="M75" s="212"/>
      <c r="N75" s="211"/>
      <c r="O75" s="210">
        <v>0</v>
      </c>
      <c r="P75" s="209"/>
      <c r="Q75" s="210">
        <v>150</v>
      </c>
      <c r="R75" s="210">
        <v>0</v>
      </c>
      <c r="S75" s="210"/>
      <c r="T75" s="212"/>
      <c r="U75" s="211"/>
      <c r="V75" s="210">
        <v>0</v>
      </c>
      <c r="W75" s="209"/>
      <c r="X75" s="210">
        <v>150</v>
      </c>
      <c r="Y75" s="210">
        <v>0</v>
      </c>
      <c r="Z75" s="210"/>
      <c r="AA75" s="212"/>
      <c r="AB75" s="211"/>
      <c r="AC75" s="210">
        <v>0</v>
      </c>
      <c r="AD75" s="209"/>
      <c r="AE75" s="210">
        <v>150</v>
      </c>
      <c r="AF75" s="210">
        <v>0</v>
      </c>
      <c r="AG75" s="210"/>
      <c r="AH75" s="212"/>
      <c r="AI75" s="211"/>
      <c r="AJ75" s="210">
        <v>0</v>
      </c>
      <c r="AK75" s="209"/>
      <c r="AL75" s="210">
        <v>150</v>
      </c>
      <c r="AM75" s="210">
        <v>0</v>
      </c>
      <c r="AN75" s="210"/>
      <c r="AO75" s="212"/>
      <c r="AP75" s="211"/>
      <c r="AQ75" s="210">
        <v>0</v>
      </c>
      <c r="AR75" s="209"/>
      <c r="AS75" s="210">
        <v>150</v>
      </c>
      <c r="AT75" s="210">
        <v>0</v>
      </c>
      <c r="AU75" s="210"/>
      <c r="AV75" s="212"/>
      <c r="AW75" s="211"/>
      <c r="AX75" s="210">
        <v>0</v>
      </c>
      <c r="AY75" s="209"/>
      <c r="AZ75" s="210">
        <v>150</v>
      </c>
      <c r="BA75" s="210">
        <v>0</v>
      </c>
      <c r="BB75" s="210"/>
      <c r="BC75" s="212"/>
      <c r="BD75" s="211"/>
      <c r="BE75" s="210">
        <v>0</v>
      </c>
      <c r="BF75" s="209"/>
      <c r="BG75" s="210">
        <v>150</v>
      </c>
      <c r="BH75" s="210">
        <v>0</v>
      </c>
      <c r="BI75" s="210"/>
      <c r="BJ75" s="212"/>
      <c r="BK75" s="211"/>
      <c r="BL75" s="210">
        <v>0</v>
      </c>
      <c r="BM75" s="209"/>
      <c r="BN75" s="210">
        <v>150</v>
      </c>
      <c r="BO75" s="210">
        <v>0</v>
      </c>
      <c r="BP75" s="210"/>
      <c r="BQ75" s="212"/>
      <c r="BR75" s="211"/>
      <c r="BS75" s="210">
        <v>0</v>
      </c>
      <c r="BT75" s="209"/>
      <c r="BU75" s="210">
        <v>150</v>
      </c>
      <c r="BV75" s="210">
        <v>0</v>
      </c>
      <c r="BW75" s="210"/>
      <c r="BX75" s="212"/>
      <c r="BY75" s="211"/>
      <c r="BZ75" s="210">
        <v>0</v>
      </c>
      <c r="CA75" s="209"/>
      <c r="CB75" s="210">
        <v>150</v>
      </c>
      <c r="CC75" s="210">
        <v>0</v>
      </c>
      <c r="CD75" s="210"/>
      <c r="CE75" s="212"/>
      <c r="CF75" s="211"/>
      <c r="CG75" s="210">
        <v>0</v>
      </c>
      <c r="CH75" s="209"/>
      <c r="CI75" s="210">
        <v>150</v>
      </c>
      <c r="CJ75" s="210">
        <v>0</v>
      </c>
      <c r="CK75" s="210"/>
      <c r="CL75" s="212"/>
      <c r="CM75" s="211"/>
      <c r="CN75" s="210">
        <v>0</v>
      </c>
      <c r="CO75" s="209"/>
      <c r="CP75" s="210">
        <v>150</v>
      </c>
      <c r="CQ75" s="210">
        <v>0</v>
      </c>
      <c r="CR75" s="210"/>
      <c r="CS75" s="212"/>
      <c r="CT75" s="211"/>
      <c r="CU75" s="210">
        <v>0</v>
      </c>
      <c r="CV75" s="209"/>
      <c r="CW75" s="210">
        <v>150</v>
      </c>
      <c r="CX75" s="210">
        <v>0</v>
      </c>
      <c r="CY75" s="210"/>
      <c r="CZ75" s="212"/>
      <c r="DA75" s="211"/>
      <c r="DB75" s="210">
        <v>0</v>
      </c>
      <c r="DC75" s="209"/>
      <c r="DD75" s="210">
        <v>150</v>
      </c>
      <c r="DE75" s="210">
        <v>0</v>
      </c>
      <c r="DF75" s="210"/>
      <c r="DG75" s="212"/>
      <c r="DH75" s="211"/>
      <c r="DI75" s="210">
        <v>0</v>
      </c>
      <c r="DJ75" s="209"/>
      <c r="DK75" s="210">
        <v>150</v>
      </c>
      <c r="DL75" s="210">
        <v>78</v>
      </c>
      <c r="DM75" s="210">
        <v>43.32</v>
      </c>
      <c r="DN75" s="212">
        <v>0.29370000000000002</v>
      </c>
      <c r="DO75" s="211">
        <v>267</v>
      </c>
      <c r="DP75" s="210">
        <v>0</v>
      </c>
      <c r="DQ75" s="209">
        <v>0.03</v>
      </c>
      <c r="DR75" s="210">
        <v>150</v>
      </c>
      <c r="DS75" s="210">
        <v>123</v>
      </c>
      <c r="DT75" s="210">
        <v>123</v>
      </c>
      <c r="DU75" s="212">
        <v>0.46339999999999998</v>
      </c>
      <c r="DV75" s="211">
        <v>1101</v>
      </c>
      <c r="DW75" s="210">
        <v>0</v>
      </c>
      <c r="DX75" s="209">
        <v>0.03</v>
      </c>
    </row>
    <row r="76" spans="1:128">
      <c r="A76" s="197">
        <v>72</v>
      </c>
      <c r="B76" s="197" t="s">
        <v>325</v>
      </c>
      <c r="C76" s="210">
        <v>250</v>
      </c>
      <c r="D76" s="210">
        <v>160.80000000000001</v>
      </c>
      <c r="E76" s="210">
        <v>160.80000000000001</v>
      </c>
      <c r="F76" s="212">
        <v>0.99960000000000004</v>
      </c>
      <c r="G76" s="211">
        <v>30330</v>
      </c>
      <c r="H76" s="210">
        <v>0</v>
      </c>
      <c r="I76" s="209">
        <v>0.26</v>
      </c>
      <c r="J76" s="210">
        <v>250</v>
      </c>
      <c r="K76" s="210">
        <v>141.6</v>
      </c>
      <c r="L76" s="210">
        <v>141.6</v>
      </c>
      <c r="M76" s="212">
        <v>0.999</v>
      </c>
      <c r="N76" s="211">
        <v>30945</v>
      </c>
      <c r="O76" s="210">
        <v>0</v>
      </c>
      <c r="P76" s="209">
        <v>0.28999999999999998</v>
      </c>
      <c r="Q76" s="210">
        <v>250</v>
      </c>
      <c r="R76" s="210">
        <v>10.8</v>
      </c>
      <c r="S76" s="210">
        <v>100</v>
      </c>
      <c r="T76" s="212">
        <v>1</v>
      </c>
      <c r="U76" s="211">
        <v>1629</v>
      </c>
      <c r="V76" s="210">
        <v>0</v>
      </c>
      <c r="W76" s="209">
        <v>0.21</v>
      </c>
      <c r="X76" s="210">
        <v>250</v>
      </c>
      <c r="Y76" s="210">
        <v>10.8</v>
      </c>
      <c r="Z76" s="210">
        <v>100</v>
      </c>
      <c r="AA76" s="212">
        <v>1</v>
      </c>
      <c r="AB76" s="211">
        <v>2238</v>
      </c>
      <c r="AC76" s="210">
        <v>0</v>
      </c>
      <c r="AD76" s="209">
        <v>0.28000000000000003</v>
      </c>
      <c r="AE76" s="210">
        <v>250</v>
      </c>
      <c r="AF76" s="210">
        <v>11.4</v>
      </c>
      <c r="AG76" s="210">
        <v>100</v>
      </c>
      <c r="AH76" s="212">
        <v>0.98150000000000004</v>
      </c>
      <c r="AI76" s="211">
        <v>2223</v>
      </c>
      <c r="AJ76" s="210">
        <v>0</v>
      </c>
      <c r="AK76" s="209">
        <v>0.27</v>
      </c>
      <c r="AL76" s="210">
        <v>250</v>
      </c>
      <c r="AM76" s="210">
        <v>20.399999999999999</v>
      </c>
      <c r="AN76" s="210">
        <v>100</v>
      </c>
      <c r="AO76" s="212">
        <v>0.99880000000000002</v>
      </c>
      <c r="AP76" s="211">
        <v>2418</v>
      </c>
      <c r="AQ76" s="210">
        <v>0</v>
      </c>
      <c r="AR76" s="209">
        <v>0.16</v>
      </c>
      <c r="AS76" s="210">
        <v>250</v>
      </c>
      <c r="AT76" s="210">
        <v>19.2</v>
      </c>
      <c r="AU76" s="210">
        <v>100</v>
      </c>
      <c r="AV76" s="212">
        <v>0.92930000000000001</v>
      </c>
      <c r="AW76" s="211">
        <v>1932</v>
      </c>
      <c r="AX76" s="210">
        <v>0</v>
      </c>
      <c r="AY76" s="209">
        <v>0.15</v>
      </c>
      <c r="AZ76" s="210">
        <v>250</v>
      </c>
      <c r="BA76" s="210">
        <v>136.80000000000001</v>
      </c>
      <c r="BB76" s="210">
        <v>136.80000000000001</v>
      </c>
      <c r="BC76" s="212">
        <v>0.92249999999999999</v>
      </c>
      <c r="BD76" s="211">
        <v>2748</v>
      </c>
      <c r="BE76" s="210">
        <v>0</v>
      </c>
      <c r="BF76" s="209">
        <v>0.03</v>
      </c>
      <c r="BG76" s="210">
        <v>250</v>
      </c>
      <c r="BH76" s="210">
        <v>190.8</v>
      </c>
      <c r="BI76" s="210">
        <v>190.8</v>
      </c>
      <c r="BJ76" s="212">
        <v>0.99350000000000005</v>
      </c>
      <c r="BK76" s="211">
        <v>6453</v>
      </c>
      <c r="BL76" s="210">
        <v>0</v>
      </c>
      <c r="BM76" s="209">
        <v>0.05</v>
      </c>
      <c r="BN76" s="210">
        <v>250</v>
      </c>
      <c r="BO76" s="210">
        <v>186</v>
      </c>
      <c r="BP76" s="210">
        <v>186</v>
      </c>
      <c r="BQ76" s="212">
        <v>0.99929999999999997</v>
      </c>
      <c r="BR76" s="211">
        <v>47181</v>
      </c>
      <c r="BS76" s="210">
        <v>0</v>
      </c>
      <c r="BT76" s="209">
        <v>0.34</v>
      </c>
      <c r="BU76" s="210">
        <v>250</v>
      </c>
      <c r="BV76" s="210">
        <v>177</v>
      </c>
      <c r="BW76" s="210">
        <v>177</v>
      </c>
      <c r="BX76" s="212">
        <v>0.99980000000000002</v>
      </c>
      <c r="BY76" s="211">
        <v>35886</v>
      </c>
      <c r="BZ76" s="210">
        <v>0</v>
      </c>
      <c r="CA76" s="209">
        <v>0.3</v>
      </c>
      <c r="CB76" s="210">
        <v>250</v>
      </c>
      <c r="CC76" s="210">
        <v>164.4</v>
      </c>
      <c r="CD76" s="210">
        <v>164.4</v>
      </c>
      <c r="CE76" s="212">
        <v>0.99670000000000003</v>
      </c>
      <c r="CF76" s="211">
        <v>32034</v>
      </c>
      <c r="CG76" s="210">
        <v>0</v>
      </c>
      <c r="CH76" s="209">
        <v>0.3</v>
      </c>
      <c r="CI76" s="210">
        <v>250</v>
      </c>
      <c r="CJ76" s="210">
        <v>199.2</v>
      </c>
      <c r="CK76" s="210">
        <v>199.2</v>
      </c>
      <c r="CL76" s="212">
        <v>0.97940000000000005</v>
      </c>
      <c r="CM76" s="211">
        <v>18825</v>
      </c>
      <c r="CN76" s="210">
        <v>0</v>
      </c>
      <c r="CO76" s="209">
        <v>0.13</v>
      </c>
      <c r="CP76" s="210">
        <v>250</v>
      </c>
      <c r="CQ76" s="210">
        <v>14.4</v>
      </c>
      <c r="CR76" s="210">
        <v>100</v>
      </c>
      <c r="CS76" s="212">
        <v>0.66879999999999995</v>
      </c>
      <c r="CT76" s="211">
        <v>927</v>
      </c>
      <c r="CU76" s="210">
        <v>0</v>
      </c>
      <c r="CV76" s="209">
        <v>0.13</v>
      </c>
      <c r="CW76" s="210">
        <v>250</v>
      </c>
      <c r="CX76" s="210">
        <v>0</v>
      </c>
      <c r="CY76" s="210">
        <v>126</v>
      </c>
      <c r="CZ76" s="212">
        <v>0.98180000000000001</v>
      </c>
      <c r="DA76" s="211">
        <v>17262</v>
      </c>
      <c r="DB76" s="210">
        <v>0</v>
      </c>
      <c r="DC76" s="209">
        <v>0.19</v>
      </c>
      <c r="DD76" s="210">
        <v>250</v>
      </c>
      <c r="DE76" s="210">
        <v>0</v>
      </c>
      <c r="DF76" s="210">
        <v>100</v>
      </c>
      <c r="DG76" s="212">
        <v>0</v>
      </c>
      <c r="DH76" s="211">
        <v>0</v>
      </c>
      <c r="DI76" s="210">
        <v>0</v>
      </c>
      <c r="DJ76" s="209">
        <v>0</v>
      </c>
      <c r="DK76" s="210">
        <v>250</v>
      </c>
      <c r="DL76" s="210">
        <v>24</v>
      </c>
      <c r="DM76" s="210">
        <v>200</v>
      </c>
      <c r="DN76" s="212">
        <v>0.2074</v>
      </c>
      <c r="DO76" s="211">
        <v>1452</v>
      </c>
      <c r="DP76" s="210">
        <v>0</v>
      </c>
      <c r="DQ76" s="209">
        <v>0.39</v>
      </c>
      <c r="DR76" s="210">
        <v>250</v>
      </c>
      <c r="DS76" s="210">
        <v>49.44</v>
      </c>
      <c r="DT76" s="210">
        <v>200</v>
      </c>
      <c r="DU76" s="212">
        <v>0.17510000000000001</v>
      </c>
      <c r="DV76" s="211">
        <v>2172</v>
      </c>
      <c r="DW76" s="210">
        <v>0</v>
      </c>
      <c r="DX76" s="209">
        <v>0.35</v>
      </c>
    </row>
    <row r="77" spans="1:128">
      <c r="A77" s="197">
        <v>73</v>
      </c>
      <c r="B77" s="197" t="s">
        <v>326</v>
      </c>
      <c r="C77" s="210">
        <v>175</v>
      </c>
      <c r="D77" s="210">
        <v>180.84</v>
      </c>
      <c r="E77" s="210">
        <v>180.84</v>
      </c>
      <c r="F77" s="212">
        <v>0.85860000000000003</v>
      </c>
      <c r="G77" s="211">
        <v>42639</v>
      </c>
      <c r="H77" s="210">
        <v>0</v>
      </c>
      <c r="I77" s="209">
        <v>0.38</v>
      </c>
      <c r="J77" s="210">
        <v>175</v>
      </c>
      <c r="K77" s="210">
        <v>163.02000000000001</v>
      </c>
      <c r="L77" s="210">
        <v>163.02000000000001</v>
      </c>
      <c r="M77" s="212">
        <v>0.69620000000000004</v>
      </c>
      <c r="N77" s="211">
        <v>6462</v>
      </c>
      <c r="O77" s="210">
        <v>0</v>
      </c>
      <c r="P77" s="209">
        <v>0.08</v>
      </c>
      <c r="Q77" s="210">
        <v>175</v>
      </c>
      <c r="R77" s="210">
        <v>28.38</v>
      </c>
      <c r="S77" s="210">
        <v>140</v>
      </c>
      <c r="T77" s="212">
        <v>0.53010000000000002</v>
      </c>
      <c r="U77" s="211">
        <v>924</v>
      </c>
      <c r="V77" s="210">
        <v>0</v>
      </c>
      <c r="W77" s="209">
        <v>0.09</v>
      </c>
      <c r="X77" s="210">
        <v>175</v>
      </c>
      <c r="Y77" s="210">
        <v>14.7</v>
      </c>
      <c r="Z77" s="210">
        <v>140</v>
      </c>
      <c r="AA77" s="212">
        <v>0.57040000000000002</v>
      </c>
      <c r="AB77" s="211">
        <v>924</v>
      </c>
      <c r="AC77" s="210">
        <v>0</v>
      </c>
      <c r="AD77" s="209">
        <v>0.15</v>
      </c>
      <c r="AE77" s="210">
        <v>175</v>
      </c>
      <c r="AF77" s="210">
        <v>13.5</v>
      </c>
      <c r="AG77" s="210">
        <v>140</v>
      </c>
      <c r="AH77" s="212">
        <v>0.60529999999999995</v>
      </c>
      <c r="AI77" s="211">
        <v>957</v>
      </c>
      <c r="AJ77" s="210">
        <v>0</v>
      </c>
      <c r="AK77" s="209">
        <v>0.16</v>
      </c>
      <c r="AL77" s="210">
        <v>175</v>
      </c>
      <c r="AM77" s="210">
        <v>22.29</v>
      </c>
      <c r="AN77" s="210">
        <v>140</v>
      </c>
      <c r="AO77" s="212">
        <v>0.504</v>
      </c>
      <c r="AP77" s="211">
        <v>1140</v>
      </c>
      <c r="AQ77" s="210">
        <v>0</v>
      </c>
      <c r="AR77" s="209">
        <v>0.14000000000000001</v>
      </c>
      <c r="AS77" s="210">
        <v>175</v>
      </c>
      <c r="AT77" s="210">
        <v>21.84</v>
      </c>
      <c r="AU77" s="210">
        <v>140</v>
      </c>
      <c r="AV77" s="212">
        <v>0.50900000000000001</v>
      </c>
      <c r="AW77" s="211">
        <v>1356</v>
      </c>
      <c r="AX77" s="210">
        <v>0</v>
      </c>
      <c r="AY77" s="209">
        <v>0.16</v>
      </c>
      <c r="AZ77" s="210">
        <v>175</v>
      </c>
      <c r="BA77" s="210">
        <v>160.86000000000001</v>
      </c>
      <c r="BB77" s="210">
        <v>160.86000000000001</v>
      </c>
      <c r="BC77" s="212">
        <v>0.48480000000000001</v>
      </c>
      <c r="BD77" s="211">
        <v>2436</v>
      </c>
      <c r="BE77" s="210">
        <v>0</v>
      </c>
      <c r="BF77" s="209">
        <v>0.04</v>
      </c>
      <c r="BG77" s="210">
        <v>175</v>
      </c>
      <c r="BH77" s="210">
        <v>186</v>
      </c>
      <c r="BI77" s="210">
        <v>186</v>
      </c>
      <c r="BJ77" s="212">
        <v>0.88009999999999999</v>
      </c>
      <c r="BK77" s="211">
        <v>59733</v>
      </c>
      <c r="BL77" s="210">
        <v>0</v>
      </c>
      <c r="BM77" s="209">
        <v>0.49</v>
      </c>
      <c r="BN77" s="210">
        <v>175</v>
      </c>
      <c r="BO77" s="210">
        <v>156.54</v>
      </c>
      <c r="BP77" s="210">
        <v>156.54</v>
      </c>
      <c r="BQ77" s="212">
        <v>0.97350000000000003</v>
      </c>
      <c r="BR77" s="211">
        <v>61710</v>
      </c>
      <c r="BS77" s="210">
        <v>0</v>
      </c>
      <c r="BT77" s="209">
        <v>0.54</v>
      </c>
      <c r="BU77" s="210">
        <v>175</v>
      </c>
      <c r="BV77" s="210">
        <v>161.61000000000001</v>
      </c>
      <c r="BW77" s="210">
        <v>161.61000000000001</v>
      </c>
      <c r="BX77" s="212">
        <v>0.9667</v>
      </c>
      <c r="BY77" s="211">
        <v>29469</v>
      </c>
      <c r="BZ77" s="210">
        <v>0</v>
      </c>
      <c r="CA77" s="209">
        <v>0.28000000000000003</v>
      </c>
      <c r="CB77" s="210">
        <v>175</v>
      </c>
      <c r="CC77" s="210">
        <v>148.5</v>
      </c>
      <c r="CD77" s="210">
        <v>148.5</v>
      </c>
      <c r="CE77" s="212">
        <v>0.96909999999999996</v>
      </c>
      <c r="CF77" s="211">
        <v>49761</v>
      </c>
      <c r="CG77" s="210">
        <v>0</v>
      </c>
      <c r="CH77" s="209">
        <v>0.28000000000000003</v>
      </c>
      <c r="CI77" s="210">
        <v>175</v>
      </c>
      <c r="CJ77" s="210">
        <v>151.5</v>
      </c>
      <c r="CK77" s="210">
        <v>151.5</v>
      </c>
      <c r="CL77" s="212">
        <v>0.94879999999999998</v>
      </c>
      <c r="CM77" s="211">
        <v>40539</v>
      </c>
      <c r="CN77" s="210">
        <v>0</v>
      </c>
      <c r="CO77" s="209">
        <v>0.39</v>
      </c>
      <c r="CP77" s="210">
        <v>175</v>
      </c>
      <c r="CQ77" s="210">
        <v>152.34</v>
      </c>
      <c r="CR77" s="210">
        <v>152.34</v>
      </c>
      <c r="CS77" s="212">
        <v>0.9446</v>
      </c>
      <c r="CT77" s="211">
        <v>12693</v>
      </c>
      <c r="CU77" s="210">
        <v>0</v>
      </c>
      <c r="CV77" s="209">
        <v>0.12</v>
      </c>
      <c r="CW77" s="210">
        <v>175</v>
      </c>
      <c r="CX77" s="210">
        <v>5.79</v>
      </c>
      <c r="CY77" s="210">
        <v>140</v>
      </c>
      <c r="CZ77" s="212">
        <v>1</v>
      </c>
      <c r="DA77" s="211">
        <v>957</v>
      </c>
      <c r="DB77" s="210">
        <v>0</v>
      </c>
      <c r="DC77" s="209">
        <v>0.23</v>
      </c>
      <c r="DD77" s="210">
        <v>175</v>
      </c>
      <c r="DE77" s="210">
        <v>4.7699999999999996</v>
      </c>
      <c r="DF77" s="210">
        <v>140</v>
      </c>
      <c r="DG77" s="212">
        <v>0.99560000000000004</v>
      </c>
      <c r="DH77" s="211">
        <v>675</v>
      </c>
      <c r="DI77" s="210">
        <v>0</v>
      </c>
      <c r="DJ77" s="209">
        <v>0.19</v>
      </c>
      <c r="DK77" s="210">
        <v>175</v>
      </c>
      <c r="DL77" s="210">
        <v>4.1100000000000003</v>
      </c>
      <c r="DM77" s="210">
        <v>140</v>
      </c>
      <c r="DN77" s="212">
        <v>1</v>
      </c>
      <c r="DO77" s="211">
        <v>630</v>
      </c>
      <c r="DP77" s="210">
        <v>0</v>
      </c>
      <c r="DQ77" s="209">
        <v>0.21</v>
      </c>
      <c r="DR77" s="210">
        <v>175</v>
      </c>
      <c r="DS77" s="210">
        <v>26.88</v>
      </c>
      <c r="DT77" s="210">
        <v>140</v>
      </c>
      <c r="DU77" s="212">
        <v>1</v>
      </c>
      <c r="DV77" s="211">
        <v>999</v>
      </c>
      <c r="DW77" s="210">
        <v>0</v>
      </c>
      <c r="DX77" s="209">
        <v>0.05</v>
      </c>
    </row>
    <row r="78" spans="1:128">
      <c r="A78" s="197">
        <v>74</v>
      </c>
      <c r="B78" s="197" t="s">
        <v>327</v>
      </c>
      <c r="C78" s="210">
        <v>547.78</v>
      </c>
      <c r="D78" s="210">
        <v>387</v>
      </c>
      <c r="E78" s="210">
        <v>438.4</v>
      </c>
      <c r="F78" s="212">
        <v>0.96689999999999998</v>
      </c>
      <c r="G78" s="211">
        <v>148320</v>
      </c>
      <c r="H78" s="210">
        <v>0</v>
      </c>
      <c r="I78" s="209">
        <v>0.55000000000000004</v>
      </c>
      <c r="J78" s="210">
        <v>547.78</v>
      </c>
      <c r="K78" s="210">
        <v>223.2</v>
      </c>
      <c r="L78" s="210">
        <v>438.4</v>
      </c>
      <c r="M78" s="212">
        <v>0.9042</v>
      </c>
      <c r="N78" s="211">
        <v>63504</v>
      </c>
      <c r="O78" s="210">
        <v>0</v>
      </c>
      <c r="P78" s="209">
        <v>0.42</v>
      </c>
      <c r="Q78" s="210">
        <v>547.78</v>
      </c>
      <c r="R78" s="210">
        <v>331.2</v>
      </c>
      <c r="S78" s="210">
        <v>438.4</v>
      </c>
      <c r="T78" s="212">
        <v>0.93759999999999999</v>
      </c>
      <c r="U78" s="211">
        <v>82749</v>
      </c>
      <c r="V78" s="210">
        <v>0</v>
      </c>
      <c r="W78" s="209">
        <v>0.37</v>
      </c>
      <c r="X78" s="210">
        <v>547.78</v>
      </c>
      <c r="Y78" s="210">
        <v>0</v>
      </c>
      <c r="Z78" s="210">
        <v>438.4</v>
      </c>
      <c r="AA78" s="212">
        <v>0.93759999999999999</v>
      </c>
      <c r="AB78" s="211">
        <v>85507</v>
      </c>
      <c r="AC78" s="210">
        <v>0</v>
      </c>
      <c r="AD78" s="209">
        <v>0.36</v>
      </c>
      <c r="AE78" s="210">
        <v>547.78</v>
      </c>
      <c r="AF78" s="210">
        <v>387</v>
      </c>
      <c r="AG78" s="210">
        <v>438.4</v>
      </c>
      <c r="AH78" s="212">
        <v>0.94530000000000003</v>
      </c>
      <c r="AI78" s="211">
        <v>97904</v>
      </c>
      <c r="AJ78" s="210">
        <v>0</v>
      </c>
      <c r="AK78" s="209">
        <v>0.36</v>
      </c>
      <c r="AL78" s="210">
        <v>547.78</v>
      </c>
      <c r="AM78" s="210">
        <v>417</v>
      </c>
      <c r="AN78" s="210">
        <v>438.4</v>
      </c>
      <c r="AO78" s="212">
        <v>0.96450000000000002</v>
      </c>
      <c r="AP78" s="211">
        <v>150213</v>
      </c>
      <c r="AQ78" s="210">
        <v>0</v>
      </c>
      <c r="AR78" s="209">
        <v>0.52</v>
      </c>
      <c r="AS78" s="210">
        <v>547.78</v>
      </c>
      <c r="AT78" s="210">
        <v>348</v>
      </c>
      <c r="AU78" s="210">
        <v>438.4</v>
      </c>
      <c r="AV78" s="212">
        <v>0.95409999999999995</v>
      </c>
      <c r="AW78" s="211">
        <v>117978</v>
      </c>
      <c r="AX78" s="210">
        <v>0</v>
      </c>
      <c r="AY78" s="209">
        <v>0.48</v>
      </c>
      <c r="AZ78" s="210">
        <v>547.78</v>
      </c>
      <c r="BA78" s="210">
        <v>294</v>
      </c>
      <c r="BB78" s="210">
        <v>438.4</v>
      </c>
      <c r="BC78" s="212">
        <v>0.93530000000000002</v>
      </c>
      <c r="BD78" s="211">
        <v>118587</v>
      </c>
      <c r="BE78" s="210">
        <v>0</v>
      </c>
      <c r="BF78" s="209">
        <v>0.6</v>
      </c>
      <c r="BG78" s="210">
        <v>547.78</v>
      </c>
      <c r="BH78" s="210">
        <v>253.2</v>
      </c>
      <c r="BI78" s="210">
        <v>438.4</v>
      </c>
      <c r="BJ78" s="212">
        <v>0.89810000000000001</v>
      </c>
      <c r="BK78" s="211">
        <v>90933</v>
      </c>
      <c r="BL78" s="210">
        <v>0</v>
      </c>
      <c r="BM78" s="209">
        <v>0.54</v>
      </c>
      <c r="BN78" s="210">
        <v>547.78</v>
      </c>
      <c r="BO78" s="210">
        <v>248.4</v>
      </c>
      <c r="BP78" s="210">
        <v>438.4</v>
      </c>
      <c r="BQ78" s="212">
        <v>0.91049999999999998</v>
      </c>
      <c r="BR78" s="211">
        <v>81927</v>
      </c>
      <c r="BS78" s="210">
        <v>0</v>
      </c>
      <c r="BT78" s="209">
        <v>0.49</v>
      </c>
      <c r="BU78" s="210">
        <v>547.78</v>
      </c>
      <c r="BV78" s="210">
        <v>320.39999999999998</v>
      </c>
      <c r="BW78" s="210">
        <v>438.4</v>
      </c>
      <c r="BX78" s="212">
        <v>0.94779999999999998</v>
      </c>
      <c r="BY78" s="211">
        <v>117075</v>
      </c>
      <c r="BZ78" s="210">
        <v>0</v>
      </c>
      <c r="CA78" s="209">
        <v>0.56999999999999995</v>
      </c>
      <c r="CB78" s="210">
        <v>547.78</v>
      </c>
      <c r="CC78" s="210">
        <v>386.4</v>
      </c>
      <c r="CD78" s="210">
        <v>438.4</v>
      </c>
      <c r="CE78" s="212">
        <v>0.96440000000000003</v>
      </c>
      <c r="CF78" s="211">
        <v>168192</v>
      </c>
      <c r="CG78" s="210">
        <v>0</v>
      </c>
      <c r="CH78" s="209">
        <v>0.56999999999999995</v>
      </c>
      <c r="CI78" s="210">
        <v>547.78</v>
      </c>
      <c r="CJ78" s="210">
        <v>472.2</v>
      </c>
      <c r="CK78" s="210">
        <v>472.2</v>
      </c>
      <c r="CL78" s="212">
        <v>0.96099999999999997</v>
      </c>
      <c r="CM78" s="211">
        <v>165657</v>
      </c>
      <c r="CN78" s="210">
        <v>0</v>
      </c>
      <c r="CO78" s="209">
        <v>0.51</v>
      </c>
      <c r="CP78" s="210">
        <v>547.78</v>
      </c>
      <c r="CQ78" s="210">
        <v>425.4</v>
      </c>
      <c r="CR78" s="210">
        <v>438.4</v>
      </c>
      <c r="CS78" s="212">
        <v>0.92930000000000001</v>
      </c>
      <c r="CT78" s="211">
        <v>107967</v>
      </c>
      <c r="CU78" s="210">
        <v>0</v>
      </c>
      <c r="CV78" s="209">
        <v>0.37</v>
      </c>
      <c r="CW78" s="210">
        <v>547.78</v>
      </c>
      <c r="CX78" s="210">
        <v>250.2</v>
      </c>
      <c r="CY78" s="210">
        <v>438.4</v>
      </c>
      <c r="CZ78" s="212">
        <v>0.84860000000000002</v>
      </c>
      <c r="DA78" s="211">
        <v>70734</v>
      </c>
      <c r="DB78" s="210">
        <v>0</v>
      </c>
      <c r="DC78" s="209">
        <v>0.46</v>
      </c>
      <c r="DD78" s="210">
        <v>547.78</v>
      </c>
      <c r="DE78" s="210">
        <v>387.6</v>
      </c>
      <c r="DF78" s="210">
        <v>438.4</v>
      </c>
      <c r="DG78" s="212">
        <v>0.95709999999999995</v>
      </c>
      <c r="DH78" s="211">
        <v>153474</v>
      </c>
      <c r="DI78" s="210">
        <v>0</v>
      </c>
      <c r="DJ78" s="209">
        <v>0.56000000000000005</v>
      </c>
      <c r="DK78" s="210">
        <v>547.78</v>
      </c>
      <c r="DL78" s="210">
        <v>408</v>
      </c>
      <c r="DM78" s="210">
        <v>438.4</v>
      </c>
      <c r="DN78" s="212">
        <v>0.95940000000000003</v>
      </c>
      <c r="DO78" s="211">
        <v>171558</v>
      </c>
      <c r="DP78" s="210">
        <v>0</v>
      </c>
      <c r="DQ78" s="209">
        <v>0.59</v>
      </c>
      <c r="DR78" s="210">
        <v>547.78</v>
      </c>
      <c r="DS78" s="210">
        <v>0</v>
      </c>
      <c r="DT78" s="210">
        <v>438.4</v>
      </c>
      <c r="DU78" s="212">
        <v>0.95940000000000003</v>
      </c>
      <c r="DV78" s="211">
        <v>171558</v>
      </c>
      <c r="DW78" s="210">
        <v>169100</v>
      </c>
      <c r="DX78" s="209">
        <v>0.61</v>
      </c>
    </row>
    <row r="79" spans="1:128">
      <c r="A79" s="197">
        <v>75</v>
      </c>
      <c r="B79" s="197" t="s">
        <v>328</v>
      </c>
      <c r="C79" s="210">
        <v>420</v>
      </c>
      <c r="D79" s="210">
        <v>288</v>
      </c>
      <c r="E79" s="210">
        <v>336</v>
      </c>
      <c r="F79" s="212">
        <v>0.99560000000000004</v>
      </c>
      <c r="G79" s="211">
        <v>48762</v>
      </c>
      <c r="H79" s="210">
        <v>0</v>
      </c>
      <c r="I79" s="209">
        <v>0.24</v>
      </c>
      <c r="J79" s="210">
        <v>420</v>
      </c>
      <c r="K79" s="210">
        <v>31.5</v>
      </c>
      <c r="L79" s="210">
        <v>336</v>
      </c>
      <c r="M79" s="212">
        <v>0.97540000000000004</v>
      </c>
      <c r="N79" s="211">
        <v>2502</v>
      </c>
      <c r="O79" s="210">
        <v>0</v>
      </c>
      <c r="P79" s="209">
        <v>0.11</v>
      </c>
      <c r="Q79" s="210">
        <v>420</v>
      </c>
      <c r="R79" s="210">
        <v>108</v>
      </c>
      <c r="S79" s="210">
        <v>336</v>
      </c>
      <c r="T79" s="212">
        <v>0.8589</v>
      </c>
      <c r="U79" s="211">
        <v>2466</v>
      </c>
      <c r="V79" s="210">
        <v>0</v>
      </c>
      <c r="W79" s="209">
        <v>0.04</v>
      </c>
      <c r="X79" s="210">
        <v>420</v>
      </c>
      <c r="Y79" s="210">
        <v>28.8</v>
      </c>
      <c r="Z79" s="210">
        <v>336</v>
      </c>
      <c r="AA79" s="212">
        <v>0.93869999999999998</v>
      </c>
      <c r="AB79" s="211">
        <v>2619</v>
      </c>
      <c r="AC79" s="210">
        <v>0</v>
      </c>
      <c r="AD79" s="209">
        <v>0.13</v>
      </c>
      <c r="AE79" s="210">
        <v>420</v>
      </c>
      <c r="AF79" s="210">
        <v>54</v>
      </c>
      <c r="AG79" s="210">
        <v>336</v>
      </c>
      <c r="AH79" s="212">
        <v>0.44540000000000002</v>
      </c>
      <c r="AI79" s="211">
        <v>2826</v>
      </c>
      <c r="AJ79" s="210">
        <v>0</v>
      </c>
      <c r="AK79" s="209">
        <v>0.16</v>
      </c>
      <c r="AL79" s="210">
        <v>420</v>
      </c>
      <c r="AM79" s="210">
        <v>117.36</v>
      </c>
      <c r="AN79" s="210">
        <v>336</v>
      </c>
      <c r="AO79" s="212">
        <v>0.58050000000000002</v>
      </c>
      <c r="AP79" s="211">
        <v>3114</v>
      </c>
      <c r="AQ79" s="210">
        <v>0</v>
      </c>
      <c r="AR79" s="209">
        <v>0.06</v>
      </c>
      <c r="AS79" s="210">
        <v>420</v>
      </c>
      <c r="AT79" s="210">
        <v>112.5</v>
      </c>
      <c r="AU79" s="210">
        <v>336</v>
      </c>
      <c r="AV79" s="212">
        <v>0.69650000000000001</v>
      </c>
      <c r="AW79" s="211">
        <v>2664</v>
      </c>
      <c r="AX79" s="210">
        <v>0</v>
      </c>
      <c r="AY79" s="209">
        <v>0.05</v>
      </c>
      <c r="AZ79" s="210">
        <v>420</v>
      </c>
      <c r="BA79" s="210">
        <v>319.5</v>
      </c>
      <c r="BB79" s="210">
        <v>336</v>
      </c>
      <c r="BC79" s="212">
        <v>0.94530000000000003</v>
      </c>
      <c r="BD79" s="211">
        <v>20538</v>
      </c>
      <c r="BE79" s="210">
        <v>0</v>
      </c>
      <c r="BF79" s="209">
        <v>0.09</v>
      </c>
      <c r="BG79" s="210">
        <v>420</v>
      </c>
      <c r="BH79" s="210">
        <v>317.7</v>
      </c>
      <c r="BI79" s="210">
        <v>336</v>
      </c>
      <c r="BJ79" s="212">
        <v>0.98480000000000001</v>
      </c>
      <c r="BK79" s="211">
        <v>147987</v>
      </c>
      <c r="BL79" s="210">
        <v>139665.60000000001</v>
      </c>
      <c r="BM79" s="209">
        <v>0.64</v>
      </c>
      <c r="BN79" s="210">
        <v>420</v>
      </c>
      <c r="BO79" s="210">
        <v>316.8</v>
      </c>
      <c r="BP79" s="210">
        <v>336</v>
      </c>
      <c r="BQ79" s="212">
        <v>0.99299999999999999</v>
      </c>
      <c r="BR79" s="211">
        <v>157338</v>
      </c>
      <c r="BS79" s="210">
        <v>140429.57999999999</v>
      </c>
      <c r="BT79" s="209">
        <v>0.67</v>
      </c>
      <c r="BU79" s="210">
        <v>420</v>
      </c>
      <c r="BV79" s="210">
        <v>337.5</v>
      </c>
      <c r="BW79" s="210">
        <v>337.5</v>
      </c>
      <c r="BX79" s="212">
        <v>0.99450000000000005</v>
      </c>
      <c r="BY79" s="211">
        <v>135495</v>
      </c>
      <c r="BZ79" s="210">
        <v>0</v>
      </c>
      <c r="CA79" s="209">
        <v>0.6</v>
      </c>
      <c r="CB79" s="210">
        <v>420</v>
      </c>
      <c r="CC79" s="210">
        <v>306</v>
      </c>
      <c r="CD79" s="210">
        <v>336</v>
      </c>
      <c r="CE79" s="212">
        <v>0.98709999999999998</v>
      </c>
      <c r="CF79" s="211">
        <v>110142</v>
      </c>
      <c r="CG79" s="210">
        <v>0</v>
      </c>
      <c r="CH79" s="209">
        <v>0.6</v>
      </c>
      <c r="CI79" s="210">
        <v>420</v>
      </c>
      <c r="CJ79" s="210">
        <v>270</v>
      </c>
      <c r="CK79" s="210">
        <v>336</v>
      </c>
      <c r="CL79" s="212">
        <v>0.96389999999999998</v>
      </c>
      <c r="CM79" s="211">
        <v>18756</v>
      </c>
      <c r="CN79" s="210">
        <v>0</v>
      </c>
      <c r="CO79" s="209">
        <v>0.1</v>
      </c>
      <c r="CP79" s="210">
        <v>420</v>
      </c>
      <c r="CQ79" s="210">
        <v>252</v>
      </c>
      <c r="CR79" s="210">
        <v>336</v>
      </c>
      <c r="CS79" s="212">
        <v>0.6542</v>
      </c>
      <c r="CT79" s="211">
        <v>2367</v>
      </c>
      <c r="CU79" s="210">
        <v>0</v>
      </c>
      <c r="CV79" s="209">
        <v>0.02</v>
      </c>
      <c r="CW79" s="210">
        <v>420</v>
      </c>
      <c r="CX79" s="210">
        <v>241.2</v>
      </c>
      <c r="CY79" s="210">
        <v>336</v>
      </c>
      <c r="CZ79" s="212">
        <v>0.71009999999999995</v>
      </c>
      <c r="DA79" s="211">
        <v>2403</v>
      </c>
      <c r="DB79" s="210">
        <v>0</v>
      </c>
      <c r="DC79" s="209">
        <v>0.02</v>
      </c>
      <c r="DD79" s="210">
        <v>420</v>
      </c>
      <c r="DE79" s="210">
        <v>234</v>
      </c>
      <c r="DF79" s="210">
        <v>336</v>
      </c>
      <c r="DG79" s="212">
        <v>0.33500000000000002</v>
      </c>
      <c r="DH79" s="211">
        <v>2403</v>
      </c>
      <c r="DI79" s="210">
        <v>0</v>
      </c>
      <c r="DJ79" s="209">
        <v>0.04</v>
      </c>
      <c r="DK79" s="210">
        <v>420</v>
      </c>
      <c r="DL79" s="210">
        <v>79.56</v>
      </c>
      <c r="DM79" s="210">
        <v>336</v>
      </c>
      <c r="DN79" s="212">
        <v>0.45269999999999999</v>
      </c>
      <c r="DO79" s="211">
        <v>2628</v>
      </c>
      <c r="DP79" s="210">
        <v>0</v>
      </c>
      <c r="DQ79" s="209">
        <v>0.1</v>
      </c>
      <c r="DR79" s="210">
        <v>420</v>
      </c>
      <c r="DS79" s="210">
        <v>171.72</v>
      </c>
      <c r="DT79" s="210">
        <v>336</v>
      </c>
      <c r="DU79" s="212">
        <v>0.88770000000000004</v>
      </c>
      <c r="DV79" s="211">
        <v>3699</v>
      </c>
      <c r="DW79" s="210">
        <v>0</v>
      </c>
      <c r="DX79" s="209">
        <v>0.03</v>
      </c>
    </row>
    <row r="80" spans="1:128">
      <c r="A80" s="197">
        <v>76</v>
      </c>
      <c r="B80" s="197" t="s">
        <v>329</v>
      </c>
      <c r="C80" s="210">
        <v>123</v>
      </c>
      <c r="D80" s="210">
        <v>107.4</v>
      </c>
      <c r="E80" s="210">
        <v>110</v>
      </c>
      <c r="F80" s="212">
        <v>0.97230000000000005</v>
      </c>
      <c r="G80" s="211">
        <v>43662</v>
      </c>
      <c r="H80" s="210">
        <v>0</v>
      </c>
      <c r="I80" s="209">
        <v>0.65</v>
      </c>
      <c r="J80" s="210">
        <v>123</v>
      </c>
      <c r="K80" s="210">
        <v>117.2</v>
      </c>
      <c r="L80" s="210">
        <v>110</v>
      </c>
      <c r="M80" s="212">
        <v>0.97</v>
      </c>
      <c r="N80" s="211">
        <v>48064</v>
      </c>
      <c r="O80" s="210">
        <v>0</v>
      </c>
      <c r="P80" s="209">
        <v>0.63</v>
      </c>
      <c r="Q80" s="210">
        <v>123</v>
      </c>
      <c r="R80" s="210">
        <v>111.4</v>
      </c>
      <c r="S80" s="210">
        <v>110</v>
      </c>
      <c r="T80" s="212">
        <v>0.96950000000000003</v>
      </c>
      <c r="U80" s="211">
        <v>49356</v>
      </c>
      <c r="V80" s="210">
        <v>0</v>
      </c>
      <c r="W80" s="209">
        <v>0.71</v>
      </c>
      <c r="X80" s="210">
        <v>123</v>
      </c>
      <c r="Y80" s="210">
        <v>118.4</v>
      </c>
      <c r="Z80" s="210">
        <v>110</v>
      </c>
      <c r="AA80" s="212">
        <v>0.97099999999999997</v>
      </c>
      <c r="AB80" s="211">
        <v>50402</v>
      </c>
      <c r="AC80" s="210">
        <v>0</v>
      </c>
      <c r="AD80" s="209">
        <v>0.65</v>
      </c>
      <c r="AE80" s="210">
        <v>123</v>
      </c>
      <c r="AF80" s="210">
        <v>122.4</v>
      </c>
      <c r="AG80" s="210">
        <v>110.16</v>
      </c>
      <c r="AH80" s="212">
        <v>0.96919999999999995</v>
      </c>
      <c r="AI80" s="211">
        <v>51638</v>
      </c>
      <c r="AJ80" s="210">
        <v>0</v>
      </c>
      <c r="AK80" s="209">
        <v>0.65</v>
      </c>
      <c r="AL80" s="210">
        <v>123</v>
      </c>
      <c r="AM80" s="210">
        <v>112.4</v>
      </c>
      <c r="AN80" s="210">
        <v>110</v>
      </c>
      <c r="AO80" s="212">
        <v>0.96460000000000001</v>
      </c>
      <c r="AP80" s="211">
        <v>49318</v>
      </c>
      <c r="AQ80" s="210">
        <v>0</v>
      </c>
      <c r="AR80" s="209">
        <v>0.7</v>
      </c>
      <c r="AS80" s="210">
        <v>123</v>
      </c>
      <c r="AT80" s="210">
        <v>137.19999999999999</v>
      </c>
      <c r="AU80" s="210">
        <v>123.48</v>
      </c>
      <c r="AV80" s="212">
        <v>0.97289999999999999</v>
      </c>
      <c r="AW80" s="211">
        <v>47924</v>
      </c>
      <c r="AX80" s="210">
        <v>0</v>
      </c>
      <c r="AY80" s="209">
        <v>0.54</v>
      </c>
      <c r="AZ80" s="210">
        <v>123</v>
      </c>
      <c r="BA80" s="210">
        <v>128.80000000000001</v>
      </c>
      <c r="BB80" s="210">
        <v>115.92</v>
      </c>
      <c r="BC80" s="212">
        <v>0.97170000000000001</v>
      </c>
      <c r="BD80" s="211">
        <v>46746</v>
      </c>
      <c r="BE80" s="210">
        <v>0</v>
      </c>
      <c r="BF80" s="209">
        <v>0.57999999999999996</v>
      </c>
      <c r="BG80" s="210">
        <v>123</v>
      </c>
      <c r="BH80" s="210">
        <v>126.6</v>
      </c>
      <c r="BI80" s="210">
        <v>113.94</v>
      </c>
      <c r="BJ80" s="212">
        <v>0.96619999999999995</v>
      </c>
      <c r="BK80" s="211">
        <v>40902</v>
      </c>
      <c r="BL80" s="210">
        <v>0</v>
      </c>
      <c r="BM80" s="209">
        <v>0.5</v>
      </c>
      <c r="BN80" s="210">
        <v>123</v>
      </c>
      <c r="BO80" s="210">
        <v>125.8</v>
      </c>
      <c r="BP80" s="210">
        <v>113.22</v>
      </c>
      <c r="BQ80" s="212">
        <v>0.9647</v>
      </c>
      <c r="BR80" s="211">
        <v>43700</v>
      </c>
      <c r="BS80" s="210">
        <v>0</v>
      </c>
      <c r="BT80" s="209">
        <v>0.54</v>
      </c>
      <c r="BU80" s="210">
        <v>123</v>
      </c>
      <c r="BV80" s="210">
        <v>124</v>
      </c>
      <c r="BW80" s="210">
        <v>111.6</v>
      </c>
      <c r="BX80" s="212">
        <v>0.96930000000000005</v>
      </c>
      <c r="BY80" s="211">
        <v>39072</v>
      </c>
      <c r="BZ80" s="210">
        <v>0</v>
      </c>
      <c r="CA80" s="209">
        <v>0.54</v>
      </c>
      <c r="CB80" s="210">
        <v>123</v>
      </c>
      <c r="CC80" s="210">
        <v>113.4</v>
      </c>
      <c r="CD80" s="210">
        <v>110</v>
      </c>
      <c r="CE80" s="212">
        <v>0.97240000000000004</v>
      </c>
      <c r="CF80" s="211">
        <v>45864</v>
      </c>
      <c r="CG80" s="210">
        <v>0</v>
      </c>
      <c r="CH80" s="209">
        <v>0.54</v>
      </c>
      <c r="CI80" s="210">
        <v>123</v>
      </c>
      <c r="CJ80" s="210">
        <v>100.7</v>
      </c>
      <c r="CK80" s="210">
        <v>110</v>
      </c>
      <c r="CL80" s="212">
        <v>1</v>
      </c>
      <c r="CM80" s="211">
        <v>45899</v>
      </c>
      <c r="CN80" s="210">
        <v>0</v>
      </c>
      <c r="CO80" s="209">
        <v>0.67</v>
      </c>
      <c r="CP80" s="210">
        <v>123</v>
      </c>
      <c r="CQ80" s="210">
        <v>143.30000000000001</v>
      </c>
      <c r="CR80" s="210">
        <v>128.97</v>
      </c>
      <c r="CS80" s="212">
        <v>0.97770000000000001</v>
      </c>
      <c r="CT80" s="211">
        <v>49170</v>
      </c>
      <c r="CU80" s="210">
        <v>0</v>
      </c>
      <c r="CV80" s="209">
        <v>0.5</v>
      </c>
      <c r="CW80" s="210">
        <v>123</v>
      </c>
      <c r="CX80" s="210">
        <v>136.80000000000001</v>
      </c>
      <c r="CY80" s="210">
        <v>123.12</v>
      </c>
      <c r="CZ80" s="212">
        <v>0.97409999999999997</v>
      </c>
      <c r="DA80" s="211">
        <v>54022</v>
      </c>
      <c r="DB80" s="210">
        <v>0</v>
      </c>
      <c r="DC80" s="209">
        <v>0.6</v>
      </c>
      <c r="DD80" s="210">
        <v>123</v>
      </c>
      <c r="DE80" s="210">
        <v>126.1</v>
      </c>
      <c r="DF80" s="210">
        <v>113.49</v>
      </c>
      <c r="DG80" s="212">
        <v>0.97499999999999998</v>
      </c>
      <c r="DH80" s="211">
        <v>53773</v>
      </c>
      <c r="DI80" s="210">
        <v>0</v>
      </c>
      <c r="DJ80" s="209">
        <v>0.62</v>
      </c>
      <c r="DK80" s="210">
        <v>123</v>
      </c>
      <c r="DL80" s="210">
        <v>100.4</v>
      </c>
      <c r="DM80" s="210">
        <v>110</v>
      </c>
      <c r="DN80" s="212">
        <v>0.97299999999999998</v>
      </c>
      <c r="DO80" s="211">
        <v>50764</v>
      </c>
      <c r="DP80" s="210">
        <v>0</v>
      </c>
      <c r="DQ80" s="209">
        <v>0.74</v>
      </c>
      <c r="DR80" s="210">
        <v>123</v>
      </c>
      <c r="DS80" s="210">
        <v>109.1</v>
      </c>
      <c r="DT80" s="210">
        <v>110</v>
      </c>
      <c r="DU80" s="212">
        <v>0.9738</v>
      </c>
      <c r="DV80" s="211">
        <v>44841</v>
      </c>
      <c r="DW80" s="210">
        <v>0</v>
      </c>
      <c r="DX80" s="209">
        <v>0.62</v>
      </c>
    </row>
    <row r="81" spans="1:128">
      <c r="A81" s="197">
        <v>77</v>
      </c>
      <c r="B81" s="197" t="s">
        <v>330</v>
      </c>
      <c r="C81" s="210">
        <v>325</v>
      </c>
      <c r="D81" s="210">
        <v>301.5</v>
      </c>
      <c r="E81" s="210">
        <v>301.5</v>
      </c>
      <c r="F81" s="212">
        <v>0.995</v>
      </c>
      <c r="G81" s="211">
        <v>129135</v>
      </c>
      <c r="H81" s="210">
        <v>0</v>
      </c>
      <c r="I81" s="209">
        <v>0.6</v>
      </c>
      <c r="J81" s="210">
        <v>325</v>
      </c>
      <c r="K81" s="210">
        <v>313</v>
      </c>
      <c r="L81" s="210">
        <v>313</v>
      </c>
      <c r="M81" s="212">
        <v>0.9929</v>
      </c>
      <c r="N81" s="211">
        <v>130120</v>
      </c>
      <c r="O81" s="210">
        <v>0</v>
      </c>
      <c r="P81" s="209">
        <v>0.56000000000000005</v>
      </c>
      <c r="Q81" s="210">
        <v>325</v>
      </c>
      <c r="R81" s="210">
        <v>295.5</v>
      </c>
      <c r="S81" s="210">
        <v>295.5</v>
      </c>
      <c r="T81" s="212">
        <v>0.99280000000000002</v>
      </c>
      <c r="U81" s="211">
        <v>128655</v>
      </c>
      <c r="V81" s="210">
        <v>126736.88</v>
      </c>
      <c r="W81" s="209">
        <v>0.61</v>
      </c>
      <c r="X81" s="210">
        <v>325</v>
      </c>
      <c r="Y81" s="210">
        <v>287</v>
      </c>
      <c r="Z81" s="210">
        <v>287</v>
      </c>
      <c r="AA81" s="212">
        <v>0.99060000000000004</v>
      </c>
      <c r="AB81" s="211">
        <v>124295</v>
      </c>
      <c r="AC81" s="210">
        <v>0</v>
      </c>
      <c r="AD81" s="209">
        <v>0.59</v>
      </c>
      <c r="AE81" s="210">
        <v>325</v>
      </c>
      <c r="AF81" s="210">
        <v>279.5</v>
      </c>
      <c r="AG81" s="210">
        <v>279.5</v>
      </c>
      <c r="AH81" s="212">
        <v>0.99460000000000004</v>
      </c>
      <c r="AI81" s="211">
        <v>121510</v>
      </c>
      <c r="AJ81" s="210">
        <v>0</v>
      </c>
      <c r="AK81" s="209">
        <v>0.59</v>
      </c>
      <c r="AL81" s="210">
        <v>325</v>
      </c>
      <c r="AM81" s="210">
        <v>270.5</v>
      </c>
      <c r="AN81" s="210">
        <v>270.5</v>
      </c>
      <c r="AO81" s="212">
        <v>0.99670000000000003</v>
      </c>
      <c r="AP81" s="211">
        <v>115575</v>
      </c>
      <c r="AQ81" s="210">
        <v>0</v>
      </c>
      <c r="AR81" s="209">
        <v>0.6</v>
      </c>
      <c r="AS81" s="210">
        <v>325</v>
      </c>
      <c r="AT81" s="210">
        <v>278.5</v>
      </c>
      <c r="AU81" s="210">
        <v>278.5</v>
      </c>
      <c r="AV81" s="212">
        <v>0.99639999999999995</v>
      </c>
      <c r="AW81" s="211">
        <v>115890</v>
      </c>
      <c r="AX81" s="210">
        <v>0</v>
      </c>
      <c r="AY81" s="209">
        <v>0.56000000000000005</v>
      </c>
      <c r="AZ81" s="210">
        <v>325</v>
      </c>
      <c r="BA81" s="210">
        <v>240</v>
      </c>
      <c r="BB81" s="210">
        <v>260</v>
      </c>
      <c r="BC81" s="212">
        <v>0.99809999999999999</v>
      </c>
      <c r="BD81" s="211">
        <v>107170</v>
      </c>
      <c r="BE81" s="210">
        <v>103483.01</v>
      </c>
      <c r="BF81" s="209">
        <v>0.62</v>
      </c>
      <c r="BG81" s="210">
        <v>325</v>
      </c>
      <c r="BH81" s="210">
        <v>200</v>
      </c>
      <c r="BI81" s="210">
        <v>260</v>
      </c>
      <c r="BJ81" s="212">
        <v>0.99619999999999997</v>
      </c>
      <c r="BK81" s="211">
        <v>107985</v>
      </c>
      <c r="BL81" s="210">
        <v>88940.74</v>
      </c>
      <c r="BM81" s="209">
        <v>0.73</v>
      </c>
      <c r="BN81" s="210">
        <v>325</v>
      </c>
      <c r="BO81" s="210">
        <v>207.5</v>
      </c>
      <c r="BP81" s="210">
        <v>260</v>
      </c>
      <c r="BQ81" s="212">
        <v>0.99560000000000004</v>
      </c>
      <c r="BR81" s="211">
        <v>110910</v>
      </c>
      <c r="BS81" s="210">
        <v>92220.44</v>
      </c>
      <c r="BT81" s="209">
        <v>0.72</v>
      </c>
      <c r="BU81" s="210">
        <v>325</v>
      </c>
      <c r="BV81" s="210">
        <v>265</v>
      </c>
      <c r="BW81" s="210">
        <v>265</v>
      </c>
      <c r="BX81" s="212">
        <v>0.99529999999999996</v>
      </c>
      <c r="BY81" s="211">
        <v>113605</v>
      </c>
      <c r="BZ81" s="210">
        <v>106345.81</v>
      </c>
      <c r="CA81" s="209">
        <v>0.64</v>
      </c>
      <c r="CB81" s="210">
        <v>325</v>
      </c>
      <c r="CC81" s="210">
        <v>301.5</v>
      </c>
      <c r="CD81" s="210">
        <v>301.5</v>
      </c>
      <c r="CE81" s="212">
        <v>0.99160000000000004</v>
      </c>
      <c r="CF81" s="211">
        <v>142185</v>
      </c>
      <c r="CG81" s="210">
        <v>133459.04999999999</v>
      </c>
      <c r="CH81" s="209">
        <v>0.64</v>
      </c>
      <c r="CI81" s="210">
        <v>325</v>
      </c>
      <c r="CJ81" s="210">
        <v>314</v>
      </c>
      <c r="CK81" s="210">
        <v>314</v>
      </c>
      <c r="CL81" s="212">
        <v>0.9919</v>
      </c>
      <c r="CM81" s="211">
        <v>142270</v>
      </c>
      <c r="CN81" s="210">
        <v>134549</v>
      </c>
      <c r="CO81" s="209">
        <v>0.63</v>
      </c>
      <c r="CP81" s="210">
        <v>325</v>
      </c>
      <c r="CQ81" s="210">
        <v>382.5</v>
      </c>
      <c r="CR81" s="210">
        <v>382.5</v>
      </c>
      <c r="CS81" s="212">
        <v>0.98970000000000002</v>
      </c>
      <c r="CT81" s="211">
        <v>157825</v>
      </c>
      <c r="CU81" s="210">
        <v>0</v>
      </c>
      <c r="CV81" s="209">
        <v>0.56000000000000005</v>
      </c>
      <c r="CW81" s="210">
        <v>325</v>
      </c>
      <c r="CX81" s="210">
        <v>333</v>
      </c>
      <c r="CY81" s="210">
        <v>333</v>
      </c>
      <c r="CZ81" s="212">
        <v>0.99199999999999999</v>
      </c>
      <c r="DA81" s="211">
        <v>144110</v>
      </c>
      <c r="DB81" s="210">
        <v>142705</v>
      </c>
      <c r="DC81" s="209">
        <v>0.61</v>
      </c>
      <c r="DD81" s="210">
        <v>325</v>
      </c>
      <c r="DE81" s="210">
        <v>353.5</v>
      </c>
      <c r="DF81" s="210">
        <v>353.5</v>
      </c>
      <c r="DG81" s="212">
        <v>0.99029999999999996</v>
      </c>
      <c r="DH81" s="211">
        <v>148810</v>
      </c>
      <c r="DI81" s="210">
        <v>0</v>
      </c>
      <c r="DJ81" s="209">
        <v>0.56999999999999995</v>
      </c>
      <c r="DK81" s="210">
        <v>325</v>
      </c>
      <c r="DL81" s="210">
        <v>322</v>
      </c>
      <c r="DM81" s="210">
        <v>322</v>
      </c>
      <c r="DN81" s="212">
        <v>0.99080000000000001</v>
      </c>
      <c r="DO81" s="211">
        <v>153685</v>
      </c>
      <c r="DP81" s="210">
        <v>142418</v>
      </c>
      <c r="DQ81" s="209">
        <v>0.65</v>
      </c>
      <c r="DR81" s="210">
        <v>325</v>
      </c>
      <c r="DS81" s="210">
        <v>324.5</v>
      </c>
      <c r="DT81" s="210">
        <v>324.5</v>
      </c>
      <c r="DU81" s="212">
        <v>0.98750000000000004</v>
      </c>
      <c r="DV81" s="211">
        <v>137945</v>
      </c>
      <c r="DW81" s="210">
        <v>0</v>
      </c>
      <c r="DX81" s="209">
        <v>0.6</v>
      </c>
    </row>
    <row r="82" spans="1:128">
      <c r="A82" s="197">
        <v>78</v>
      </c>
      <c r="B82" s="197" t="s">
        <v>331</v>
      </c>
      <c r="C82" s="210">
        <v>200</v>
      </c>
      <c r="D82" s="210">
        <v>150</v>
      </c>
      <c r="E82" s="210">
        <v>160</v>
      </c>
      <c r="F82" s="212">
        <v>0.93369999999999997</v>
      </c>
      <c r="G82" s="211">
        <v>63144</v>
      </c>
      <c r="H82" s="210">
        <v>60503.76</v>
      </c>
      <c r="I82" s="209">
        <v>0.63</v>
      </c>
      <c r="J82" s="210">
        <v>200</v>
      </c>
      <c r="K82" s="210">
        <v>144.80000000000001</v>
      </c>
      <c r="L82" s="210">
        <v>160</v>
      </c>
      <c r="M82" s="212">
        <v>0.93630000000000002</v>
      </c>
      <c r="N82" s="211">
        <v>64566</v>
      </c>
      <c r="O82" s="210">
        <v>60521.23</v>
      </c>
      <c r="P82" s="209">
        <v>0.64</v>
      </c>
      <c r="Q82" s="210">
        <v>200</v>
      </c>
      <c r="R82" s="210">
        <v>147</v>
      </c>
      <c r="S82" s="210">
        <v>160</v>
      </c>
      <c r="T82" s="212">
        <v>0.9395</v>
      </c>
      <c r="U82" s="211">
        <v>61354</v>
      </c>
      <c r="V82" s="210">
        <v>59662.01</v>
      </c>
      <c r="W82" s="209">
        <v>0.62</v>
      </c>
      <c r="X82" s="210">
        <v>200</v>
      </c>
      <c r="Y82" s="210">
        <v>139</v>
      </c>
      <c r="Z82" s="210">
        <v>160</v>
      </c>
      <c r="AA82" s="212">
        <v>0.92130000000000001</v>
      </c>
      <c r="AB82" s="211">
        <v>58504</v>
      </c>
      <c r="AC82" s="210">
        <v>57166.3</v>
      </c>
      <c r="AD82" s="209">
        <v>0.61</v>
      </c>
      <c r="AE82" s="210">
        <v>200</v>
      </c>
      <c r="AF82" s="210">
        <v>148.80000000000001</v>
      </c>
      <c r="AG82" s="210">
        <v>160</v>
      </c>
      <c r="AH82" s="212">
        <v>0.92449999999999999</v>
      </c>
      <c r="AI82" s="211">
        <v>65806</v>
      </c>
      <c r="AJ82" s="210">
        <v>61409.279999999999</v>
      </c>
      <c r="AK82" s="209">
        <v>0.64</v>
      </c>
      <c r="AL82" s="210">
        <v>200</v>
      </c>
      <c r="AM82" s="210">
        <v>154.4</v>
      </c>
      <c r="AN82" s="210">
        <v>160</v>
      </c>
      <c r="AO82" s="212">
        <v>0.92079999999999995</v>
      </c>
      <c r="AP82" s="211">
        <v>64636</v>
      </c>
      <c r="AQ82" s="210">
        <v>61418.1</v>
      </c>
      <c r="AR82" s="209">
        <v>0.63</v>
      </c>
      <c r="AS82" s="210">
        <v>200</v>
      </c>
      <c r="AT82" s="210">
        <v>147.6</v>
      </c>
      <c r="AU82" s="210">
        <v>160</v>
      </c>
      <c r="AV82" s="212">
        <v>0.91410000000000002</v>
      </c>
      <c r="AW82" s="211">
        <v>60512</v>
      </c>
      <c r="AX82" s="210">
        <v>0</v>
      </c>
      <c r="AY82" s="209">
        <v>0.6</v>
      </c>
      <c r="AZ82" s="210">
        <v>200</v>
      </c>
      <c r="BA82" s="210">
        <v>128.80000000000001</v>
      </c>
      <c r="BB82" s="210">
        <v>160</v>
      </c>
      <c r="BC82" s="212">
        <v>0.86450000000000005</v>
      </c>
      <c r="BD82" s="211">
        <v>48176</v>
      </c>
      <c r="BE82" s="210">
        <v>0</v>
      </c>
      <c r="BF82" s="209">
        <v>0.6</v>
      </c>
      <c r="BG82" s="210">
        <v>200</v>
      </c>
      <c r="BH82" s="210">
        <v>130.80000000000001</v>
      </c>
      <c r="BI82" s="210">
        <v>160</v>
      </c>
      <c r="BJ82" s="212">
        <v>0.75839999999999996</v>
      </c>
      <c r="BK82" s="211">
        <v>44364</v>
      </c>
      <c r="BL82" s="210">
        <v>0</v>
      </c>
      <c r="BM82" s="209">
        <v>0.6</v>
      </c>
      <c r="BN82" s="210">
        <v>200</v>
      </c>
      <c r="BO82" s="210">
        <v>119</v>
      </c>
      <c r="BP82" s="210">
        <v>160</v>
      </c>
      <c r="BQ82" s="212">
        <v>0.75049999999999994</v>
      </c>
      <c r="BR82" s="211">
        <v>40856</v>
      </c>
      <c r="BS82" s="210">
        <v>39867.760000000002</v>
      </c>
      <c r="BT82" s="209">
        <v>0.61</v>
      </c>
      <c r="BU82" s="210">
        <v>200</v>
      </c>
      <c r="BV82" s="210">
        <v>137.6</v>
      </c>
      <c r="BW82" s="210">
        <v>160</v>
      </c>
      <c r="BX82" s="212">
        <v>0.81889999999999996</v>
      </c>
      <c r="BY82" s="211">
        <v>45128</v>
      </c>
      <c r="BZ82" s="210">
        <v>0</v>
      </c>
      <c r="CA82" s="209">
        <v>0.6</v>
      </c>
      <c r="CB82" s="210">
        <v>200</v>
      </c>
      <c r="CC82" s="210">
        <v>161.19999999999999</v>
      </c>
      <c r="CD82" s="210">
        <v>161.19999999999999</v>
      </c>
      <c r="CE82" s="212">
        <v>0.90380000000000005</v>
      </c>
      <c r="CF82" s="211">
        <v>69292</v>
      </c>
      <c r="CG82" s="210">
        <v>0</v>
      </c>
      <c r="CH82" s="209">
        <v>0.6</v>
      </c>
      <c r="CI82" s="210">
        <v>200</v>
      </c>
      <c r="CJ82" s="210">
        <v>185.8</v>
      </c>
      <c r="CK82" s="210">
        <v>185.8</v>
      </c>
      <c r="CL82" s="212">
        <v>0.92789999999999995</v>
      </c>
      <c r="CM82" s="211">
        <v>72094</v>
      </c>
      <c r="CN82" s="210">
        <v>0</v>
      </c>
      <c r="CO82" s="209">
        <v>0.57999999999999996</v>
      </c>
      <c r="CP82" s="210">
        <v>200</v>
      </c>
      <c r="CQ82" s="210">
        <v>179.6</v>
      </c>
      <c r="CR82" s="210">
        <v>179.6</v>
      </c>
      <c r="CS82" s="212">
        <v>0.93159999999999998</v>
      </c>
      <c r="CT82" s="211">
        <v>77520</v>
      </c>
      <c r="CU82" s="210">
        <v>74690</v>
      </c>
      <c r="CV82" s="209">
        <v>0.62</v>
      </c>
      <c r="CW82" s="210">
        <v>200</v>
      </c>
      <c r="CX82" s="210">
        <v>172.2</v>
      </c>
      <c r="CY82" s="210">
        <v>172.2</v>
      </c>
      <c r="CZ82" s="212">
        <v>0.88839999999999997</v>
      </c>
      <c r="DA82" s="211">
        <v>73622</v>
      </c>
      <c r="DB82" s="210">
        <v>66088</v>
      </c>
      <c r="DC82" s="209">
        <v>0.67</v>
      </c>
      <c r="DD82" s="210">
        <v>200</v>
      </c>
      <c r="DE82" s="210">
        <v>169.6</v>
      </c>
      <c r="DF82" s="210">
        <v>169.6</v>
      </c>
      <c r="DG82" s="212">
        <v>0.90149999999999997</v>
      </c>
      <c r="DH82" s="211">
        <v>75322</v>
      </c>
      <c r="DI82" s="210">
        <v>68252</v>
      </c>
      <c r="DJ82" s="209">
        <v>0.66</v>
      </c>
      <c r="DK82" s="210">
        <v>200</v>
      </c>
      <c r="DL82" s="210">
        <v>158.80000000000001</v>
      </c>
      <c r="DM82" s="210">
        <v>160</v>
      </c>
      <c r="DN82" s="212">
        <v>0.8992</v>
      </c>
      <c r="DO82" s="211">
        <v>72336</v>
      </c>
      <c r="DP82" s="210">
        <v>63743</v>
      </c>
      <c r="DQ82" s="209">
        <v>0.68</v>
      </c>
      <c r="DR82" s="210">
        <v>200</v>
      </c>
      <c r="DS82" s="210">
        <v>160.80000000000001</v>
      </c>
      <c r="DT82" s="210">
        <v>160.80000000000001</v>
      </c>
      <c r="DU82" s="212">
        <v>0.89229999999999998</v>
      </c>
      <c r="DV82" s="211">
        <v>65596</v>
      </c>
      <c r="DW82" s="210">
        <v>61984</v>
      </c>
      <c r="DX82" s="209">
        <v>0.63</v>
      </c>
    </row>
    <row r="83" spans="1:128">
      <c r="A83" s="197">
        <v>79</v>
      </c>
      <c r="B83" s="197" t="s">
        <v>332</v>
      </c>
      <c r="C83" s="210">
        <v>155.49999999999997</v>
      </c>
      <c r="D83" s="210">
        <v>61.6</v>
      </c>
      <c r="E83" s="210">
        <v>139.94999999999999</v>
      </c>
      <c r="F83" s="212">
        <v>0.6956</v>
      </c>
      <c r="G83" s="211">
        <v>11246</v>
      </c>
      <c r="H83" s="210">
        <v>0</v>
      </c>
      <c r="I83" s="209">
        <v>0.41</v>
      </c>
      <c r="J83" s="210">
        <v>155.49999999999997</v>
      </c>
      <c r="K83" s="210">
        <v>66.2</v>
      </c>
      <c r="L83" s="210">
        <v>139.94999999999999</v>
      </c>
      <c r="M83" s="212">
        <v>0.70230000000000004</v>
      </c>
      <c r="N83" s="211">
        <v>10596</v>
      </c>
      <c r="O83" s="210">
        <v>0</v>
      </c>
      <c r="P83" s="209">
        <v>0.34</v>
      </c>
      <c r="Q83" s="210">
        <v>155.49999999999997</v>
      </c>
      <c r="R83" s="210">
        <v>75.400000000000006</v>
      </c>
      <c r="S83" s="210">
        <v>139.94999999999999</v>
      </c>
      <c r="T83" s="212">
        <v>0.71650000000000003</v>
      </c>
      <c r="U83" s="211">
        <v>13632</v>
      </c>
      <c r="V83" s="210">
        <v>0</v>
      </c>
      <c r="W83" s="209">
        <v>0.39</v>
      </c>
      <c r="X83" s="210">
        <v>155.49999999999997</v>
      </c>
      <c r="Y83" s="210">
        <v>68.400000000000006</v>
      </c>
      <c r="Z83" s="210">
        <v>139.94999999999999</v>
      </c>
      <c r="AA83" s="212">
        <v>0.69240000000000002</v>
      </c>
      <c r="AB83" s="211">
        <v>14730</v>
      </c>
      <c r="AC83" s="210">
        <v>0</v>
      </c>
      <c r="AD83" s="209">
        <v>0.46</v>
      </c>
      <c r="AE83" s="210">
        <v>155.49999999999997</v>
      </c>
      <c r="AF83" s="210">
        <v>82.4</v>
      </c>
      <c r="AG83" s="210">
        <v>139.94999999999999</v>
      </c>
      <c r="AH83" s="212">
        <v>0.69550000000000001</v>
      </c>
      <c r="AI83" s="211">
        <v>15596</v>
      </c>
      <c r="AJ83" s="210">
        <v>0</v>
      </c>
      <c r="AK83" s="209">
        <v>0.41</v>
      </c>
      <c r="AL83" s="210">
        <v>155.49999999999997</v>
      </c>
      <c r="AM83" s="210">
        <v>69.8</v>
      </c>
      <c r="AN83" s="210">
        <v>139.94999999999999</v>
      </c>
      <c r="AO83" s="212">
        <v>0.69340000000000002</v>
      </c>
      <c r="AP83" s="211">
        <v>15578</v>
      </c>
      <c r="AQ83" s="210">
        <v>0</v>
      </c>
      <c r="AR83" s="209">
        <v>0.5</v>
      </c>
      <c r="AS83" s="210">
        <v>155.49999999999997</v>
      </c>
      <c r="AT83" s="210">
        <v>89</v>
      </c>
      <c r="AU83" s="210">
        <v>139.94999999999999</v>
      </c>
      <c r="AV83" s="212">
        <v>0.70409999999999995</v>
      </c>
      <c r="AW83" s="211">
        <v>14704</v>
      </c>
      <c r="AX83" s="210">
        <v>0</v>
      </c>
      <c r="AY83" s="209">
        <v>0.35</v>
      </c>
      <c r="AZ83" s="210">
        <v>155.49999999999997</v>
      </c>
      <c r="BA83" s="210">
        <v>122.8</v>
      </c>
      <c r="BB83" s="210">
        <v>139.94999999999999</v>
      </c>
      <c r="BC83" s="212">
        <v>0.81850000000000001</v>
      </c>
      <c r="BD83" s="211">
        <v>22224</v>
      </c>
      <c r="BE83" s="210">
        <v>0</v>
      </c>
      <c r="BF83" s="209">
        <v>0.34</v>
      </c>
      <c r="BG83" s="210">
        <v>155.49999999999997</v>
      </c>
      <c r="BH83" s="210">
        <v>161</v>
      </c>
      <c r="BI83" s="210">
        <v>144.9</v>
      </c>
      <c r="BJ83" s="212">
        <v>0.91469999999999996</v>
      </c>
      <c r="BK83" s="211">
        <v>58486</v>
      </c>
      <c r="BL83" s="210">
        <v>0</v>
      </c>
      <c r="BM83" s="209">
        <v>0.59</v>
      </c>
      <c r="BN83" s="210">
        <v>155.49999999999997</v>
      </c>
      <c r="BO83" s="210">
        <v>154.80000000000001</v>
      </c>
      <c r="BP83" s="210">
        <v>139.94999999999999</v>
      </c>
      <c r="BQ83" s="212">
        <v>0.8891</v>
      </c>
      <c r="BR83" s="211">
        <v>44252</v>
      </c>
      <c r="BS83" s="210">
        <v>0</v>
      </c>
      <c r="BT83" s="209">
        <v>0.48</v>
      </c>
      <c r="BU83" s="210">
        <v>155.49999999999997</v>
      </c>
      <c r="BV83" s="210">
        <v>116.8</v>
      </c>
      <c r="BW83" s="210">
        <v>139.94999999999999</v>
      </c>
      <c r="BX83" s="212">
        <v>0.82750000000000001</v>
      </c>
      <c r="BY83" s="211">
        <v>25688</v>
      </c>
      <c r="BZ83" s="210">
        <v>0</v>
      </c>
      <c r="CA83" s="209">
        <v>0.44</v>
      </c>
      <c r="CB83" s="210">
        <v>155.49999999999997</v>
      </c>
      <c r="CC83" s="210">
        <v>58</v>
      </c>
      <c r="CD83" s="210">
        <v>139.94999999999999</v>
      </c>
      <c r="CE83" s="212">
        <v>0.6835</v>
      </c>
      <c r="CF83" s="211">
        <v>13750</v>
      </c>
      <c r="CG83" s="210">
        <v>0</v>
      </c>
      <c r="CH83" s="209">
        <v>0.44</v>
      </c>
      <c r="CI83" s="210">
        <v>155.49999999999997</v>
      </c>
      <c r="CJ83" s="210">
        <v>73.2</v>
      </c>
      <c r="CK83" s="210">
        <v>139.94999999999999</v>
      </c>
      <c r="CL83" s="212">
        <v>0.69889999999999997</v>
      </c>
      <c r="CM83" s="211">
        <v>13176</v>
      </c>
      <c r="CN83" s="210">
        <v>0</v>
      </c>
      <c r="CO83" s="209">
        <v>0.4</v>
      </c>
      <c r="CP83" s="210">
        <v>155.49999999999997</v>
      </c>
      <c r="CQ83" s="210">
        <v>107.8</v>
      </c>
      <c r="CR83" s="210">
        <v>139.94999999999999</v>
      </c>
      <c r="CS83" s="212">
        <v>0.75439999999999996</v>
      </c>
      <c r="CT83" s="211">
        <v>18320</v>
      </c>
      <c r="CU83" s="210">
        <v>0</v>
      </c>
      <c r="CV83" s="209">
        <v>0.34</v>
      </c>
      <c r="CW83" s="210">
        <v>155.49999999999997</v>
      </c>
      <c r="CX83" s="210">
        <v>103</v>
      </c>
      <c r="CY83" s="210">
        <v>139.94999999999999</v>
      </c>
      <c r="CZ83" s="212">
        <v>0.76739999999999997</v>
      </c>
      <c r="DA83" s="211">
        <v>19672</v>
      </c>
      <c r="DB83" s="210">
        <v>0</v>
      </c>
      <c r="DC83" s="209">
        <v>0.38</v>
      </c>
      <c r="DD83" s="210">
        <v>155.49999999999997</v>
      </c>
      <c r="DE83" s="210">
        <v>95.6</v>
      </c>
      <c r="DF83" s="210">
        <v>139.94999999999999</v>
      </c>
      <c r="DG83" s="212">
        <v>0.76</v>
      </c>
      <c r="DH83" s="211">
        <v>20060</v>
      </c>
      <c r="DI83" s="210">
        <v>0</v>
      </c>
      <c r="DJ83" s="209">
        <v>0.41</v>
      </c>
      <c r="DK83" s="210">
        <v>155.49999999999997</v>
      </c>
      <c r="DL83" s="210">
        <v>96.6</v>
      </c>
      <c r="DM83" s="210">
        <v>139.94999999999999</v>
      </c>
      <c r="DN83" s="212">
        <v>0.75629999999999997</v>
      </c>
      <c r="DO83" s="211">
        <v>18582</v>
      </c>
      <c r="DP83" s="210">
        <v>0</v>
      </c>
      <c r="DQ83" s="209">
        <v>0.38</v>
      </c>
      <c r="DR83" s="210">
        <v>155.49999999999997</v>
      </c>
      <c r="DS83" s="210">
        <v>87.4</v>
      </c>
      <c r="DT83" s="210">
        <v>139.94999999999999</v>
      </c>
      <c r="DU83" s="212">
        <v>0.74319999999999997</v>
      </c>
      <c r="DV83" s="211">
        <v>17832</v>
      </c>
      <c r="DW83" s="210">
        <v>0</v>
      </c>
      <c r="DX83" s="209">
        <v>0.42</v>
      </c>
    </row>
    <row r="84" spans="1:128">
      <c r="A84" s="197">
        <v>80</v>
      </c>
      <c r="B84" s="197" t="s">
        <v>333</v>
      </c>
      <c r="C84" s="210">
        <v>120</v>
      </c>
      <c r="D84" s="210">
        <v>69.62</v>
      </c>
      <c r="E84" s="210">
        <v>96</v>
      </c>
      <c r="F84" s="212">
        <v>0.88639999999999997</v>
      </c>
      <c r="G84" s="211">
        <v>16818</v>
      </c>
      <c r="H84" s="210">
        <v>0</v>
      </c>
      <c r="I84" s="209">
        <v>0.38</v>
      </c>
      <c r="J84" s="210">
        <v>120</v>
      </c>
      <c r="K84" s="210">
        <v>80.88</v>
      </c>
      <c r="L84" s="210">
        <v>96</v>
      </c>
      <c r="M84" s="212">
        <v>0.88490000000000002</v>
      </c>
      <c r="N84" s="211">
        <v>15668</v>
      </c>
      <c r="O84" s="210">
        <v>0</v>
      </c>
      <c r="P84" s="209">
        <v>0.28999999999999998</v>
      </c>
      <c r="Q84" s="210">
        <v>120</v>
      </c>
      <c r="R84" s="210">
        <v>84.62</v>
      </c>
      <c r="S84" s="210">
        <v>96</v>
      </c>
      <c r="T84" s="212">
        <v>0.88500000000000001</v>
      </c>
      <c r="U84" s="211">
        <v>19646</v>
      </c>
      <c r="V84" s="210">
        <v>0</v>
      </c>
      <c r="W84" s="209">
        <v>0.36</v>
      </c>
      <c r="X84" s="210">
        <v>120</v>
      </c>
      <c r="Y84" s="210">
        <v>61.5</v>
      </c>
      <c r="Z84" s="210">
        <v>96</v>
      </c>
      <c r="AA84" s="212">
        <v>0.80100000000000005</v>
      </c>
      <c r="AB84" s="211">
        <v>14612</v>
      </c>
      <c r="AC84" s="210">
        <v>0</v>
      </c>
      <c r="AD84" s="209">
        <v>0.4</v>
      </c>
      <c r="AE84" s="210">
        <v>120</v>
      </c>
      <c r="AF84" s="210">
        <v>72.680000000000007</v>
      </c>
      <c r="AG84" s="210">
        <v>96</v>
      </c>
      <c r="AH84" s="212">
        <v>0.84350000000000003</v>
      </c>
      <c r="AI84" s="211">
        <v>18244</v>
      </c>
      <c r="AJ84" s="210">
        <v>0</v>
      </c>
      <c r="AK84" s="209">
        <v>0.4</v>
      </c>
      <c r="AL84" s="210">
        <v>120</v>
      </c>
      <c r="AM84" s="210">
        <v>82.42</v>
      </c>
      <c r="AN84" s="210">
        <v>96</v>
      </c>
      <c r="AO84" s="212">
        <v>0.79500000000000004</v>
      </c>
      <c r="AP84" s="211">
        <v>14200</v>
      </c>
      <c r="AQ84" s="210">
        <v>0</v>
      </c>
      <c r="AR84" s="209">
        <v>0.3</v>
      </c>
      <c r="AS84" s="210">
        <v>120</v>
      </c>
      <c r="AT84" s="210">
        <v>91.32</v>
      </c>
      <c r="AU84" s="210">
        <v>96</v>
      </c>
      <c r="AV84" s="212">
        <v>0.83450000000000002</v>
      </c>
      <c r="AW84" s="211">
        <v>15146</v>
      </c>
      <c r="AX84" s="210">
        <v>0</v>
      </c>
      <c r="AY84" s="209">
        <v>0.27</v>
      </c>
      <c r="AZ84" s="210">
        <v>120</v>
      </c>
      <c r="BA84" s="210">
        <v>69.5</v>
      </c>
      <c r="BB84" s="210">
        <v>96</v>
      </c>
      <c r="BC84" s="212">
        <v>0.71030000000000004</v>
      </c>
      <c r="BD84" s="211">
        <v>12348</v>
      </c>
      <c r="BE84" s="210">
        <v>0</v>
      </c>
      <c r="BF84" s="209">
        <v>0.35</v>
      </c>
      <c r="BG84" s="210">
        <v>120</v>
      </c>
      <c r="BH84" s="210">
        <v>54.62</v>
      </c>
      <c r="BI84" s="210">
        <v>96</v>
      </c>
      <c r="BJ84" s="212">
        <v>0.63970000000000005</v>
      </c>
      <c r="BK84" s="211">
        <v>10848</v>
      </c>
      <c r="BL84" s="210">
        <v>0</v>
      </c>
      <c r="BM84" s="209">
        <v>0.42</v>
      </c>
      <c r="BN84" s="210">
        <v>120</v>
      </c>
      <c r="BO84" s="210">
        <v>44.56</v>
      </c>
      <c r="BP84" s="210">
        <v>96</v>
      </c>
      <c r="BQ84" s="212">
        <v>0.63580000000000003</v>
      </c>
      <c r="BR84" s="211">
        <v>9034</v>
      </c>
      <c r="BS84" s="210">
        <v>0</v>
      </c>
      <c r="BT84" s="209">
        <v>0.43</v>
      </c>
      <c r="BU84" s="210">
        <v>120</v>
      </c>
      <c r="BV84" s="210">
        <v>47.06</v>
      </c>
      <c r="BW84" s="210">
        <v>96</v>
      </c>
      <c r="BX84" s="212">
        <v>0.7419</v>
      </c>
      <c r="BY84" s="211">
        <v>10714</v>
      </c>
      <c r="BZ84" s="210">
        <v>0</v>
      </c>
      <c r="CA84" s="209">
        <v>0.46</v>
      </c>
      <c r="CB84" s="210">
        <v>120</v>
      </c>
      <c r="CC84" s="210">
        <v>66.06</v>
      </c>
      <c r="CD84" s="210">
        <v>96</v>
      </c>
      <c r="CE84" s="212">
        <v>0.84819999999999995</v>
      </c>
      <c r="CF84" s="211">
        <v>15232</v>
      </c>
      <c r="CG84" s="210">
        <v>0</v>
      </c>
      <c r="CH84" s="209">
        <v>0.46</v>
      </c>
      <c r="CI84" s="210">
        <v>120</v>
      </c>
      <c r="CJ84" s="210">
        <v>69.180000000000007</v>
      </c>
      <c r="CK84" s="210">
        <v>96</v>
      </c>
      <c r="CL84" s="212">
        <v>0.88009999999999999</v>
      </c>
      <c r="CM84" s="211">
        <v>15936</v>
      </c>
      <c r="CN84" s="210">
        <v>0</v>
      </c>
      <c r="CO84" s="209">
        <v>0.36</v>
      </c>
      <c r="CP84" s="210">
        <v>120</v>
      </c>
      <c r="CQ84" s="210">
        <v>80.56</v>
      </c>
      <c r="CR84" s="210">
        <v>96</v>
      </c>
      <c r="CS84" s="212">
        <v>0.92669999999999997</v>
      </c>
      <c r="CT84" s="211">
        <v>22620</v>
      </c>
      <c r="CU84" s="210">
        <v>0</v>
      </c>
      <c r="CV84" s="209">
        <v>0.41</v>
      </c>
      <c r="CW84" s="210">
        <v>120</v>
      </c>
      <c r="CX84" s="210">
        <v>69.06</v>
      </c>
      <c r="CY84" s="210">
        <v>96</v>
      </c>
      <c r="CZ84" s="212">
        <v>0.89910000000000001</v>
      </c>
      <c r="DA84" s="211">
        <v>20526</v>
      </c>
      <c r="DB84" s="210">
        <v>0</v>
      </c>
      <c r="DC84" s="209">
        <v>0.46</v>
      </c>
      <c r="DD84" s="210">
        <v>120</v>
      </c>
      <c r="DE84" s="210">
        <v>72.739999999999995</v>
      </c>
      <c r="DF84" s="210">
        <v>96</v>
      </c>
      <c r="DG84" s="212">
        <v>0.87660000000000005</v>
      </c>
      <c r="DH84" s="211">
        <v>17104</v>
      </c>
      <c r="DI84" s="210">
        <v>0</v>
      </c>
      <c r="DJ84" s="209">
        <v>0.36</v>
      </c>
      <c r="DK84" s="210">
        <v>120</v>
      </c>
      <c r="DL84" s="210">
        <v>66.62</v>
      </c>
      <c r="DM84" s="210">
        <v>96</v>
      </c>
      <c r="DN84" s="212">
        <v>0.86309999999999998</v>
      </c>
      <c r="DO84" s="211">
        <v>14550</v>
      </c>
      <c r="DP84" s="210">
        <v>0</v>
      </c>
      <c r="DQ84" s="209">
        <v>0.34</v>
      </c>
      <c r="DR84" s="210">
        <v>120</v>
      </c>
      <c r="DS84" s="210">
        <v>71.12</v>
      </c>
      <c r="DT84" s="210">
        <v>96</v>
      </c>
      <c r="DU84" s="212">
        <v>0.8841</v>
      </c>
      <c r="DV84" s="211">
        <v>18300</v>
      </c>
      <c r="DW84" s="210">
        <v>0</v>
      </c>
      <c r="DX84" s="209">
        <v>0.4</v>
      </c>
    </row>
    <row r="85" spans="1:128">
      <c r="A85" s="197">
        <v>81</v>
      </c>
      <c r="B85" s="197" t="s">
        <v>334</v>
      </c>
      <c r="C85" s="210">
        <v>379</v>
      </c>
      <c r="D85" s="210">
        <v>148.77000000000001</v>
      </c>
      <c r="E85" s="210">
        <v>303.2</v>
      </c>
      <c r="F85" s="212">
        <v>0.84770000000000001</v>
      </c>
      <c r="G85" s="211">
        <v>31149</v>
      </c>
      <c r="H85" s="210">
        <v>0</v>
      </c>
      <c r="I85" s="209">
        <v>0.34</v>
      </c>
      <c r="J85" s="210">
        <v>379</v>
      </c>
      <c r="K85" s="210">
        <v>163.68</v>
      </c>
      <c r="L85" s="210">
        <v>303.2</v>
      </c>
      <c r="M85" s="212">
        <v>0.85129999999999995</v>
      </c>
      <c r="N85" s="211">
        <v>35958</v>
      </c>
      <c r="O85" s="210">
        <v>0</v>
      </c>
      <c r="P85" s="209">
        <v>0.35</v>
      </c>
      <c r="Q85" s="210">
        <v>379</v>
      </c>
      <c r="R85" s="210">
        <v>165.54</v>
      </c>
      <c r="S85" s="210">
        <v>303.2</v>
      </c>
      <c r="T85" s="212">
        <v>0.83979999999999999</v>
      </c>
      <c r="U85" s="211">
        <v>32232</v>
      </c>
      <c r="V85" s="210">
        <v>0</v>
      </c>
      <c r="W85" s="209">
        <v>0.32</v>
      </c>
      <c r="X85" s="210">
        <v>379</v>
      </c>
      <c r="Y85" s="210">
        <v>161.25</v>
      </c>
      <c r="Z85" s="210">
        <v>303.2</v>
      </c>
      <c r="AA85" s="212">
        <v>0.79869999999999997</v>
      </c>
      <c r="AB85" s="211">
        <v>29529</v>
      </c>
      <c r="AC85" s="210">
        <v>0</v>
      </c>
      <c r="AD85" s="209">
        <v>0.31</v>
      </c>
      <c r="AE85" s="210">
        <v>379</v>
      </c>
      <c r="AF85" s="210">
        <v>169.02</v>
      </c>
      <c r="AG85" s="210">
        <v>303.2</v>
      </c>
      <c r="AH85" s="212">
        <v>0.79630000000000001</v>
      </c>
      <c r="AI85" s="211">
        <v>30822</v>
      </c>
      <c r="AJ85" s="210">
        <v>0</v>
      </c>
      <c r="AK85" s="209">
        <v>0.31</v>
      </c>
      <c r="AL85" s="210">
        <v>379</v>
      </c>
      <c r="AM85" s="210">
        <v>167.34</v>
      </c>
      <c r="AN85" s="210">
        <v>303.2</v>
      </c>
      <c r="AO85" s="212">
        <v>0.79059999999999997</v>
      </c>
      <c r="AP85" s="211">
        <v>30795</v>
      </c>
      <c r="AQ85" s="210">
        <v>0</v>
      </c>
      <c r="AR85" s="209">
        <v>0.32</v>
      </c>
      <c r="AS85" s="210">
        <v>379</v>
      </c>
      <c r="AT85" s="210">
        <v>149.04</v>
      </c>
      <c r="AU85" s="210">
        <v>303.2</v>
      </c>
      <c r="AV85" s="212">
        <v>0.78859999999999997</v>
      </c>
      <c r="AW85" s="211">
        <v>26130</v>
      </c>
      <c r="AX85" s="210">
        <v>0</v>
      </c>
      <c r="AY85" s="209">
        <v>0.3</v>
      </c>
      <c r="AZ85" s="210">
        <v>379</v>
      </c>
      <c r="BA85" s="210">
        <v>118.86</v>
      </c>
      <c r="BB85" s="210">
        <v>303.2</v>
      </c>
      <c r="BC85" s="212">
        <v>0.88070000000000004</v>
      </c>
      <c r="BD85" s="211">
        <v>23031</v>
      </c>
      <c r="BE85" s="210">
        <v>0</v>
      </c>
      <c r="BF85" s="209">
        <v>0.31</v>
      </c>
      <c r="BG85" s="210">
        <v>379</v>
      </c>
      <c r="BH85" s="210">
        <v>69.09</v>
      </c>
      <c r="BI85" s="210">
        <v>303.2</v>
      </c>
      <c r="BJ85" s="212">
        <v>0.98399999999999999</v>
      </c>
      <c r="BK85" s="211">
        <v>21648</v>
      </c>
      <c r="BL85" s="210">
        <v>0</v>
      </c>
      <c r="BM85" s="209">
        <v>0.43</v>
      </c>
      <c r="BN85" s="210">
        <v>379</v>
      </c>
      <c r="BO85" s="210">
        <v>71.25</v>
      </c>
      <c r="BP85" s="210">
        <v>303.2</v>
      </c>
      <c r="BQ85" s="212">
        <v>0.98140000000000005</v>
      </c>
      <c r="BR85" s="211">
        <v>20931</v>
      </c>
      <c r="BS85" s="210">
        <v>0</v>
      </c>
      <c r="BT85" s="209">
        <v>0.4</v>
      </c>
      <c r="BU85" s="210">
        <v>379</v>
      </c>
      <c r="BV85" s="210">
        <v>119.04</v>
      </c>
      <c r="BW85" s="210">
        <v>303.2</v>
      </c>
      <c r="BX85" s="212">
        <v>0.98650000000000004</v>
      </c>
      <c r="BY85" s="211">
        <v>22956</v>
      </c>
      <c r="BZ85" s="210">
        <v>0</v>
      </c>
      <c r="CA85" s="209">
        <v>0.28999999999999998</v>
      </c>
      <c r="CB85" s="210">
        <v>379</v>
      </c>
      <c r="CC85" s="210">
        <v>133.77000000000001</v>
      </c>
      <c r="CD85" s="210">
        <v>303.2</v>
      </c>
      <c r="CE85" s="212">
        <v>0.98709999999999998</v>
      </c>
      <c r="CF85" s="211">
        <v>29919</v>
      </c>
      <c r="CG85" s="210">
        <v>0</v>
      </c>
      <c r="CH85" s="209">
        <v>0.28999999999999998</v>
      </c>
      <c r="CI85" s="210">
        <v>379</v>
      </c>
      <c r="CJ85" s="210">
        <v>141.84</v>
      </c>
      <c r="CK85" s="210">
        <v>303.2</v>
      </c>
      <c r="CL85" s="212">
        <v>0.97929999999999995</v>
      </c>
      <c r="CM85" s="211">
        <v>32064</v>
      </c>
      <c r="CN85" s="210">
        <v>0</v>
      </c>
      <c r="CO85" s="209">
        <v>0.32</v>
      </c>
      <c r="CP85" s="210">
        <v>379</v>
      </c>
      <c r="CQ85" s="210">
        <v>180.18</v>
      </c>
      <c r="CR85" s="210">
        <v>303.2</v>
      </c>
      <c r="CS85" s="212">
        <v>0.96519999999999995</v>
      </c>
      <c r="CT85" s="211">
        <v>34305</v>
      </c>
      <c r="CU85" s="210">
        <v>0</v>
      </c>
      <c r="CV85" s="209">
        <v>0.27</v>
      </c>
      <c r="CW85" s="210">
        <v>379</v>
      </c>
      <c r="CX85" s="210">
        <v>166.2</v>
      </c>
      <c r="CY85" s="210">
        <v>303.2</v>
      </c>
      <c r="CZ85" s="212">
        <v>0.96540000000000004</v>
      </c>
      <c r="DA85" s="211">
        <v>32904</v>
      </c>
      <c r="DB85" s="210">
        <v>0</v>
      </c>
      <c r="DC85" s="209">
        <v>0.28000000000000003</v>
      </c>
      <c r="DD85" s="210">
        <v>379</v>
      </c>
      <c r="DE85" s="210">
        <v>142.38</v>
      </c>
      <c r="DF85" s="210">
        <v>303.2</v>
      </c>
      <c r="DG85" s="212">
        <v>0.73299999999999998</v>
      </c>
      <c r="DH85" s="211">
        <v>30534</v>
      </c>
      <c r="DI85" s="210">
        <v>0</v>
      </c>
      <c r="DJ85" s="209">
        <v>0.39</v>
      </c>
      <c r="DK85" s="210">
        <v>379</v>
      </c>
      <c r="DL85" s="210">
        <v>132.18</v>
      </c>
      <c r="DM85" s="210">
        <v>303.2</v>
      </c>
      <c r="DN85" s="212">
        <v>0.5645</v>
      </c>
      <c r="DO85" s="211">
        <v>31671</v>
      </c>
      <c r="DP85" s="210">
        <v>0</v>
      </c>
      <c r="DQ85" s="209">
        <v>0.56999999999999995</v>
      </c>
      <c r="DR85" s="210">
        <v>379</v>
      </c>
      <c r="DS85" s="210">
        <v>146.88</v>
      </c>
      <c r="DT85" s="210">
        <v>303.2</v>
      </c>
      <c r="DU85" s="212">
        <v>0.86219999999999997</v>
      </c>
      <c r="DV85" s="211">
        <v>28299</v>
      </c>
      <c r="DW85" s="210">
        <v>0</v>
      </c>
      <c r="DX85" s="209">
        <v>0.31</v>
      </c>
    </row>
    <row r="86" spans="1:128">
      <c r="A86" s="197">
        <v>82</v>
      </c>
      <c r="B86" s="197" t="s">
        <v>335</v>
      </c>
      <c r="C86" s="210">
        <v>312</v>
      </c>
      <c r="D86" s="210">
        <v>81</v>
      </c>
      <c r="E86" s="210">
        <v>280</v>
      </c>
      <c r="F86" s="212">
        <v>0.85370000000000001</v>
      </c>
      <c r="G86" s="211">
        <v>27620</v>
      </c>
      <c r="H86" s="210">
        <v>0</v>
      </c>
      <c r="I86" s="209">
        <v>0.62</v>
      </c>
      <c r="J86" s="210">
        <v>312</v>
      </c>
      <c r="K86" s="210">
        <v>93.24</v>
      </c>
      <c r="L86" s="210">
        <v>280</v>
      </c>
      <c r="M86" s="212">
        <v>0.86260000000000003</v>
      </c>
      <c r="N86" s="211">
        <v>28556</v>
      </c>
      <c r="O86" s="210">
        <v>0</v>
      </c>
      <c r="P86" s="209">
        <v>0.53</v>
      </c>
      <c r="Q86" s="210">
        <v>312</v>
      </c>
      <c r="R86" s="210">
        <v>104.24</v>
      </c>
      <c r="S86" s="210">
        <v>280</v>
      </c>
      <c r="T86" s="212">
        <v>0.87209999999999999</v>
      </c>
      <c r="U86" s="211">
        <v>31708</v>
      </c>
      <c r="V86" s="210">
        <v>0</v>
      </c>
      <c r="W86" s="209">
        <v>0.54</v>
      </c>
      <c r="X86" s="210">
        <v>312</v>
      </c>
      <c r="Y86" s="210">
        <v>73.84</v>
      </c>
      <c r="Z86" s="210">
        <v>280</v>
      </c>
      <c r="AA86" s="212">
        <v>0.81379999999999997</v>
      </c>
      <c r="AB86" s="211">
        <v>23476</v>
      </c>
      <c r="AC86" s="210">
        <v>0</v>
      </c>
      <c r="AD86" s="209">
        <v>0.57999999999999996</v>
      </c>
      <c r="AE86" s="210">
        <v>312</v>
      </c>
      <c r="AF86" s="210">
        <v>63.12</v>
      </c>
      <c r="AG86" s="210">
        <v>280</v>
      </c>
      <c r="AH86" s="212">
        <v>0.81289999999999996</v>
      </c>
      <c r="AI86" s="211">
        <v>22488</v>
      </c>
      <c r="AJ86" s="210">
        <v>0</v>
      </c>
      <c r="AK86" s="209">
        <v>0.65</v>
      </c>
      <c r="AL86" s="210">
        <v>312</v>
      </c>
      <c r="AM86" s="210">
        <v>70.84</v>
      </c>
      <c r="AN86" s="210">
        <v>280</v>
      </c>
      <c r="AO86" s="212">
        <v>0.79890000000000005</v>
      </c>
      <c r="AP86" s="211">
        <v>21296</v>
      </c>
      <c r="AQ86" s="210">
        <v>0</v>
      </c>
      <c r="AR86" s="209">
        <v>0.57999999999999996</v>
      </c>
      <c r="AS86" s="210">
        <v>312</v>
      </c>
      <c r="AT86" s="210">
        <v>55.72</v>
      </c>
      <c r="AU86" s="210">
        <v>280</v>
      </c>
      <c r="AV86" s="212">
        <v>0.7893</v>
      </c>
      <c r="AW86" s="211">
        <v>18540</v>
      </c>
      <c r="AX86" s="210">
        <v>0</v>
      </c>
      <c r="AY86" s="209">
        <v>0.63</v>
      </c>
      <c r="AZ86" s="210">
        <v>312</v>
      </c>
      <c r="BA86" s="210">
        <v>49.36</v>
      </c>
      <c r="BB86" s="210">
        <v>280</v>
      </c>
      <c r="BC86" s="212">
        <v>0.74860000000000004</v>
      </c>
      <c r="BD86" s="211">
        <v>15088</v>
      </c>
      <c r="BE86" s="210">
        <v>0</v>
      </c>
      <c r="BF86" s="209">
        <v>0.63</v>
      </c>
      <c r="BG86" s="210">
        <v>312</v>
      </c>
      <c r="BH86" s="210">
        <v>53.84</v>
      </c>
      <c r="BI86" s="210">
        <v>280</v>
      </c>
      <c r="BJ86" s="212">
        <v>0.74060000000000004</v>
      </c>
      <c r="BK86" s="211">
        <v>14628</v>
      </c>
      <c r="BL86" s="210">
        <v>0</v>
      </c>
      <c r="BM86" s="209">
        <v>0.55000000000000004</v>
      </c>
      <c r="BN86" s="210">
        <v>312</v>
      </c>
      <c r="BO86" s="210">
        <v>51.12</v>
      </c>
      <c r="BP86" s="210">
        <v>280</v>
      </c>
      <c r="BQ86" s="212">
        <v>0.74809999999999999</v>
      </c>
      <c r="BR86" s="211">
        <v>13612</v>
      </c>
      <c r="BS86" s="210">
        <v>0</v>
      </c>
      <c r="BT86" s="209">
        <v>0.53</v>
      </c>
      <c r="BU86" s="210">
        <v>312</v>
      </c>
      <c r="BV86" s="210">
        <v>53.72</v>
      </c>
      <c r="BW86" s="210">
        <v>280</v>
      </c>
      <c r="BX86" s="212">
        <v>0.75739999999999996</v>
      </c>
      <c r="BY86" s="211">
        <v>13176</v>
      </c>
      <c r="BZ86" s="210">
        <v>0</v>
      </c>
      <c r="CA86" s="209">
        <v>0.54</v>
      </c>
      <c r="CB86" s="210">
        <v>312</v>
      </c>
      <c r="CC86" s="210">
        <v>52.84</v>
      </c>
      <c r="CD86" s="210">
        <v>280</v>
      </c>
      <c r="CE86" s="212">
        <v>0.81820000000000004</v>
      </c>
      <c r="CF86" s="211">
        <v>17660</v>
      </c>
      <c r="CG86" s="210">
        <v>0</v>
      </c>
      <c r="CH86" s="209">
        <v>0.54</v>
      </c>
      <c r="CI86" s="210">
        <v>312</v>
      </c>
      <c r="CJ86" s="210">
        <v>61.36</v>
      </c>
      <c r="CK86" s="210">
        <v>280</v>
      </c>
      <c r="CL86" s="212">
        <v>0.84189999999999998</v>
      </c>
      <c r="CM86" s="211">
        <v>19516</v>
      </c>
      <c r="CN86" s="210">
        <v>0</v>
      </c>
      <c r="CO86" s="209">
        <v>0.57999999999999996</v>
      </c>
      <c r="CP86" s="210">
        <v>312</v>
      </c>
      <c r="CQ86" s="210">
        <v>86.24</v>
      </c>
      <c r="CR86" s="210">
        <v>280</v>
      </c>
      <c r="CS86" s="212">
        <v>0.88560000000000005</v>
      </c>
      <c r="CT86" s="211">
        <v>26544</v>
      </c>
      <c r="CU86" s="210">
        <v>0</v>
      </c>
      <c r="CV86" s="209">
        <v>0.52</v>
      </c>
      <c r="CW86" s="210">
        <v>312</v>
      </c>
      <c r="CX86" s="210">
        <v>78</v>
      </c>
      <c r="CY86" s="210">
        <v>280</v>
      </c>
      <c r="CZ86" s="212">
        <v>0.86150000000000004</v>
      </c>
      <c r="DA86" s="211">
        <v>24052</v>
      </c>
      <c r="DB86" s="210">
        <v>0</v>
      </c>
      <c r="DC86" s="209">
        <v>0.55000000000000004</v>
      </c>
      <c r="DD86" s="210">
        <v>312</v>
      </c>
      <c r="DE86" s="210">
        <v>74</v>
      </c>
      <c r="DF86" s="210">
        <v>280</v>
      </c>
      <c r="DG86" s="212">
        <v>0.84830000000000005</v>
      </c>
      <c r="DH86" s="211">
        <v>22472</v>
      </c>
      <c r="DI86" s="210">
        <v>0</v>
      </c>
      <c r="DJ86" s="209">
        <v>0.53</v>
      </c>
      <c r="DK86" s="210">
        <v>312</v>
      </c>
      <c r="DL86" s="210">
        <v>77.12</v>
      </c>
      <c r="DM86" s="210">
        <v>280</v>
      </c>
      <c r="DN86" s="212">
        <v>0.84470000000000001</v>
      </c>
      <c r="DO86" s="211">
        <v>23188</v>
      </c>
      <c r="DP86" s="210">
        <v>0</v>
      </c>
      <c r="DQ86" s="209">
        <v>0.53</v>
      </c>
      <c r="DR86" s="210">
        <v>312</v>
      </c>
      <c r="DS86" s="210">
        <v>61.6</v>
      </c>
      <c r="DT86" s="210">
        <v>280</v>
      </c>
      <c r="DU86" s="212">
        <v>0.8276</v>
      </c>
      <c r="DV86" s="211">
        <v>19796</v>
      </c>
      <c r="DW86" s="210">
        <v>0</v>
      </c>
      <c r="DX86" s="209">
        <v>0.6</v>
      </c>
    </row>
    <row r="87" spans="1:128">
      <c r="A87" s="197">
        <v>83</v>
      </c>
      <c r="B87" s="197" t="s">
        <v>334</v>
      </c>
      <c r="C87" s="210">
        <v>146</v>
      </c>
      <c r="D87" s="210">
        <v>27</v>
      </c>
      <c r="E87" s="210">
        <v>131</v>
      </c>
      <c r="F87" s="212">
        <v>0.67030000000000001</v>
      </c>
      <c r="G87" s="211">
        <v>7137</v>
      </c>
      <c r="H87" s="210">
        <v>0</v>
      </c>
      <c r="I87" s="209">
        <v>0.61</v>
      </c>
      <c r="J87" s="210">
        <v>146</v>
      </c>
      <c r="K87" s="210">
        <v>30</v>
      </c>
      <c r="L87" s="210">
        <v>131</v>
      </c>
      <c r="M87" s="212">
        <v>0.70950000000000002</v>
      </c>
      <c r="N87" s="211">
        <v>8682</v>
      </c>
      <c r="O87" s="210">
        <v>0</v>
      </c>
      <c r="P87" s="209">
        <v>0.61</v>
      </c>
      <c r="Q87" s="210">
        <v>146</v>
      </c>
      <c r="R87" s="210">
        <v>30</v>
      </c>
      <c r="S87" s="210">
        <v>131</v>
      </c>
      <c r="T87" s="212">
        <v>0.71020000000000005</v>
      </c>
      <c r="U87" s="211">
        <v>8667</v>
      </c>
      <c r="V87" s="210">
        <v>0</v>
      </c>
      <c r="W87" s="209">
        <v>0.63</v>
      </c>
      <c r="X87" s="210">
        <v>146</v>
      </c>
      <c r="Y87" s="210">
        <v>28.8</v>
      </c>
      <c r="Z87" s="210">
        <v>131</v>
      </c>
      <c r="AA87" s="212">
        <v>0.59119999999999995</v>
      </c>
      <c r="AB87" s="211">
        <v>6660</v>
      </c>
      <c r="AC87" s="210">
        <v>0</v>
      </c>
      <c r="AD87" s="209">
        <v>0.57999999999999996</v>
      </c>
      <c r="AE87" s="210">
        <v>146</v>
      </c>
      <c r="AF87" s="210">
        <v>27.6</v>
      </c>
      <c r="AG87" s="210">
        <v>131</v>
      </c>
      <c r="AH87" s="212">
        <v>0.57279999999999998</v>
      </c>
      <c r="AI87" s="211">
        <v>6612</v>
      </c>
      <c r="AJ87" s="210">
        <v>0</v>
      </c>
      <c r="AK87" s="209">
        <v>0.62</v>
      </c>
      <c r="AL87" s="210">
        <v>146</v>
      </c>
      <c r="AM87" s="210">
        <v>29.4</v>
      </c>
      <c r="AN87" s="210">
        <v>131</v>
      </c>
      <c r="AO87" s="212">
        <v>0.51500000000000001</v>
      </c>
      <c r="AP87" s="211">
        <v>5724</v>
      </c>
      <c r="AQ87" s="210">
        <v>0</v>
      </c>
      <c r="AR87" s="209">
        <v>0.57999999999999996</v>
      </c>
      <c r="AS87" s="210">
        <v>146</v>
      </c>
      <c r="AT87" s="210">
        <v>25.8</v>
      </c>
      <c r="AU87" s="210">
        <v>131</v>
      </c>
      <c r="AV87" s="212">
        <v>0.4894</v>
      </c>
      <c r="AW87" s="211">
        <v>5181</v>
      </c>
      <c r="AX87" s="210">
        <v>0</v>
      </c>
      <c r="AY87" s="209">
        <v>0.61</v>
      </c>
      <c r="AZ87" s="210">
        <v>146</v>
      </c>
      <c r="BA87" s="210">
        <v>25.8</v>
      </c>
      <c r="BB87" s="210">
        <v>131</v>
      </c>
      <c r="BC87" s="212">
        <v>0.40129999999999999</v>
      </c>
      <c r="BD87" s="211">
        <v>4542</v>
      </c>
      <c r="BE87" s="210">
        <v>0</v>
      </c>
      <c r="BF87" s="209">
        <v>0.68</v>
      </c>
      <c r="BG87" s="210">
        <v>146</v>
      </c>
      <c r="BH87" s="210">
        <v>27.6</v>
      </c>
      <c r="BI87" s="210">
        <v>131</v>
      </c>
      <c r="BJ87" s="212">
        <v>0.40100000000000002</v>
      </c>
      <c r="BK87" s="211">
        <v>4695</v>
      </c>
      <c r="BL87" s="210">
        <v>0</v>
      </c>
      <c r="BM87" s="209">
        <v>0.63</v>
      </c>
      <c r="BN87" s="210">
        <v>146</v>
      </c>
      <c r="BO87" s="210">
        <v>24.6</v>
      </c>
      <c r="BP87" s="210">
        <v>131</v>
      </c>
      <c r="BQ87" s="212">
        <v>0.4128</v>
      </c>
      <c r="BR87" s="211">
        <v>4578</v>
      </c>
      <c r="BS87" s="210">
        <v>0</v>
      </c>
      <c r="BT87" s="209">
        <v>0.67</v>
      </c>
      <c r="BU87" s="210">
        <v>146</v>
      </c>
      <c r="BV87" s="210">
        <v>21.6</v>
      </c>
      <c r="BW87" s="210">
        <v>131</v>
      </c>
      <c r="BX87" s="212">
        <v>0.41289999999999999</v>
      </c>
      <c r="BY87" s="211">
        <v>3828</v>
      </c>
      <c r="BZ87" s="210">
        <v>0</v>
      </c>
      <c r="CA87" s="209">
        <v>0.71</v>
      </c>
      <c r="CB87" s="210">
        <v>146</v>
      </c>
      <c r="CC87" s="210">
        <v>22.8</v>
      </c>
      <c r="CD87" s="210">
        <v>131</v>
      </c>
      <c r="CE87" s="212">
        <v>0.56430000000000002</v>
      </c>
      <c r="CF87" s="211">
        <v>5385</v>
      </c>
      <c r="CG87" s="210">
        <v>0</v>
      </c>
      <c r="CH87" s="209">
        <v>0.71</v>
      </c>
      <c r="CI87" s="210">
        <v>146</v>
      </c>
      <c r="CJ87" s="210">
        <v>27.6</v>
      </c>
      <c r="CK87" s="210">
        <v>131</v>
      </c>
      <c r="CL87" s="212">
        <v>0.68279999999999996</v>
      </c>
      <c r="CM87" s="211">
        <v>6657</v>
      </c>
      <c r="CN87" s="210">
        <v>0</v>
      </c>
      <c r="CO87" s="209">
        <v>0.55000000000000004</v>
      </c>
      <c r="CP87" s="210">
        <v>146</v>
      </c>
      <c r="CQ87" s="210">
        <v>36</v>
      </c>
      <c r="CR87" s="210">
        <v>131</v>
      </c>
      <c r="CS87" s="212">
        <v>0.78139999999999998</v>
      </c>
      <c r="CT87" s="211">
        <v>9135</v>
      </c>
      <c r="CU87" s="210">
        <v>0</v>
      </c>
      <c r="CV87" s="209">
        <v>0.48</v>
      </c>
      <c r="CW87" s="210">
        <v>146</v>
      </c>
      <c r="CX87" s="210">
        <v>27</v>
      </c>
      <c r="CY87" s="210">
        <v>131</v>
      </c>
      <c r="CZ87" s="212">
        <v>0.69310000000000005</v>
      </c>
      <c r="DA87" s="211">
        <v>7365</v>
      </c>
      <c r="DB87" s="210">
        <v>0</v>
      </c>
      <c r="DC87" s="209">
        <v>0.61</v>
      </c>
      <c r="DD87" s="210">
        <v>146</v>
      </c>
      <c r="DE87" s="210">
        <v>26.4</v>
      </c>
      <c r="DF87" s="210">
        <v>131</v>
      </c>
      <c r="DG87" s="212">
        <v>0.69289999999999996</v>
      </c>
      <c r="DH87" s="211">
        <v>7020</v>
      </c>
      <c r="DI87" s="210">
        <v>0</v>
      </c>
      <c r="DJ87" s="209">
        <v>0.56999999999999995</v>
      </c>
      <c r="DK87" s="210">
        <v>146</v>
      </c>
      <c r="DL87" s="210">
        <v>28.2</v>
      </c>
      <c r="DM87" s="210">
        <v>131</v>
      </c>
      <c r="DN87" s="212">
        <v>0.69299999999999995</v>
      </c>
      <c r="DO87" s="211">
        <v>7464</v>
      </c>
      <c r="DP87" s="210">
        <v>0</v>
      </c>
      <c r="DQ87" s="209">
        <v>0.56999999999999995</v>
      </c>
      <c r="DR87" s="210">
        <v>146</v>
      </c>
      <c r="DS87" s="210">
        <v>29.4</v>
      </c>
      <c r="DT87" s="210">
        <v>131</v>
      </c>
      <c r="DU87" s="212">
        <v>0.64400000000000002</v>
      </c>
      <c r="DV87" s="211">
        <v>6063</v>
      </c>
      <c r="DW87" s="210">
        <v>0</v>
      </c>
      <c r="DX87" s="209">
        <v>0.49</v>
      </c>
    </row>
    <row r="88" spans="1:128">
      <c r="A88" s="197">
        <v>84</v>
      </c>
      <c r="B88" s="197" t="s">
        <v>336</v>
      </c>
      <c r="C88" s="210">
        <v>166.67</v>
      </c>
      <c r="D88" s="210">
        <v>28.58</v>
      </c>
      <c r="E88" s="210">
        <v>133.6</v>
      </c>
      <c r="F88" s="212">
        <v>0.99050000000000005</v>
      </c>
      <c r="G88" s="211">
        <v>8370</v>
      </c>
      <c r="H88" s="210">
        <v>0</v>
      </c>
      <c r="I88" s="209">
        <v>0.41</v>
      </c>
      <c r="J88" s="210">
        <v>166.67</v>
      </c>
      <c r="K88" s="210">
        <v>26.55</v>
      </c>
      <c r="L88" s="210">
        <v>133.6</v>
      </c>
      <c r="M88" s="212">
        <v>0.98729999999999996</v>
      </c>
      <c r="N88" s="211">
        <v>9065</v>
      </c>
      <c r="O88" s="210">
        <v>0</v>
      </c>
      <c r="P88" s="209">
        <v>0.46</v>
      </c>
      <c r="Q88" s="210">
        <v>166.67</v>
      </c>
      <c r="R88" s="210">
        <v>42.53</v>
      </c>
      <c r="S88" s="210">
        <v>133.6</v>
      </c>
      <c r="T88" s="212">
        <v>0.9829</v>
      </c>
      <c r="U88" s="211">
        <v>6670</v>
      </c>
      <c r="V88" s="210">
        <v>0</v>
      </c>
      <c r="W88" s="209">
        <v>0.22</v>
      </c>
      <c r="X88" s="210">
        <v>166.67</v>
      </c>
      <c r="Y88" s="210">
        <v>23.63</v>
      </c>
      <c r="Z88" s="210">
        <v>133.6</v>
      </c>
      <c r="AA88" s="212">
        <v>0.97319999999999995</v>
      </c>
      <c r="AB88" s="211">
        <v>5088</v>
      </c>
      <c r="AC88" s="210">
        <v>0</v>
      </c>
      <c r="AD88" s="209">
        <v>0.3</v>
      </c>
      <c r="AE88" s="210">
        <v>166.67</v>
      </c>
      <c r="AF88" s="210">
        <v>37.200000000000003</v>
      </c>
      <c r="AG88" s="210">
        <v>133.6</v>
      </c>
      <c r="AH88" s="212">
        <v>0.98480000000000001</v>
      </c>
      <c r="AI88" s="211">
        <v>8466</v>
      </c>
      <c r="AJ88" s="210">
        <v>0</v>
      </c>
      <c r="AK88" s="209">
        <v>0.31</v>
      </c>
      <c r="AL88" s="210">
        <v>166.67</v>
      </c>
      <c r="AM88" s="210">
        <v>33</v>
      </c>
      <c r="AN88" s="210">
        <v>133.6</v>
      </c>
      <c r="AO88" s="212">
        <v>0.98580000000000001</v>
      </c>
      <c r="AP88" s="211">
        <v>10468</v>
      </c>
      <c r="AQ88" s="210">
        <v>0</v>
      </c>
      <c r="AR88" s="209">
        <v>0.45</v>
      </c>
      <c r="AS88" s="210">
        <v>166.67</v>
      </c>
      <c r="AT88" s="210">
        <v>28.8</v>
      </c>
      <c r="AU88" s="210">
        <v>133.6</v>
      </c>
      <c r="AV88" s="212">
        <v>0.98580000000000001</v>
      </c>
      <c r="AW88" s="211">
        <v>7125</v>
      </c>
      <c r="AX88" s="210">
        <v>0</v>
      </c>
      <c r="AY88" s="209">
        <v>0.34</v>
      </c>
      <c r="AZ88" s="210">
        <v>166.67</v>
      </c>
      <c r="BA88" s="210">
        <v>31.2</v>
      </c>
      <c r="BB88" s="210">
        <v>133.6</v>
      </c>
      <c r="BC88" s="212">
        <v>0.98609999999999998</v>
      </c>
      <c r="BD88" s="211">
        <v>9346</v>
      </c>
      <c r="BE88" s="210">
        <v>0</v>
      </c>
      <c r="BF88" s="209">
        <v>0.42</v>
      </c>
      <c r="BG88" s="210">
        <v>166.67</v>
      </c>
      <c r="BH88" s="210">
        <v>25.8</v>
      </c>
      <c r="BI88" s="210">
        <v>133.6</v>
      </c>
      <c r="BJ88" s="212">
        <v>0.98450000000000004</v>
      </c>
      <c r="BK88" s="211">
        <v>8192</v>
      </c>
      <c r="BL88" s="210">
        <v>0</v>
      </c>
      <c r="BM88" s="209">
        <v>0.43</v>
      </c>
      <c r="BN88" s="210">
        <v>166.67</v>
      </c>
      <c r="BO88" s="210">
        <v>25.28</v>
      </c>
      <c r="BP88" s="210">
        <v>133.6</v>
      </c>
      <c r="BQ88" s="212">
        <v>0.98839999999999995</v>
      </c>
      <c r="BR88" s="211">
        <v>7679</v>
      </c>
      <c r="BS88" s="210">
        <v>0</v>
      </c>
      <c r="BT88" s="209">
        <v>0.41</v>
      </c>
      <c r="BU88" s="210">
        <v>166.67</v>
      </c>
      <c r="BV88" s="210">
        <v>30.53</v>
      </c>
      <c r="BW88" s="210">
        <v>133.6</v>
      </c>
      <c r="BX88" s="212">
        <v>0.99080000000000001</v>
      </c>
      <c r="BY88" s="211">
        <v>9310</v>
      </c>
      <c r="BZ88" s="210">
        <v>0</v>
      </c>
      <c r="CA88" s="209">
        <v>0.46</v>
      </c>
      <c r="CB88" s="210">
        <v>166.67</v>
      </c>
      <c r="CC88" s="210">
        <v>34.049999999999997</v>
      </c>
      <c r="CD88" s="210">
        <v>133.6</v>
      </c>
      <c r="CE88" s="212">
        <v>0.99029999999999996</v>
      </c>
      <c r="CF88" s="211">
        <v>11765</v>
      </c>
      <c r="CG88" s="210">
        <v>0</v>
      </c>
      <c r="CH88" s="209">
        <v>0.46</v>
      </c>
      <c r="CI88" s="210">
        <v>166.67</v>
      </c>
      <c r="CJ88" s="210">
        <v>34.5</v>
      </c>
      <c r="CK88" s="210">
        <v>133.6</v>
      </c>
      <c r="CL88" s="212">
        <v>0.99150000000000005</v>
      </c>
      <c r="CM88" s="211">
        <v>11801</v>
      </c>
      <c r="CN88" s="210">
        <v>0</v>
      </c>
      <c r="CO88" s="209">
        <v>0.48</v>
      </c>
      <c r="CP88" s="210">
        <v>166.67</v>
      </c>
      <c r="CQ88" s="210">
        <v>39.53</v>
      </c>
      <c r="CR88" s="210">
        <v>133.6</v>
      </c>
      <c r="CS88" s="212">
        <v>0.99129999999999996</v>
      </c>
      <c r="CT88" s="211">
        <v>10151</v>
      </c>
      <c r="CU88" s="210">
        <v>0</v>
      </c>
      <c r="CV88" s="209">
        <v>0.35</v>
      </c>
      <c r="CW88" s="210">
        <v>166.67</v>
      </c>
      <c r="CX88" s="210">
        <v>26.03</v>
      </c>
      <c r="CY88" s="210">
        <v>133.6</v>
      </c>
      <c r="CZ88" s="212">
        <v>0.98160000000000003</v>
      </c>
      <c r="DA88" s="211">
        <v>5756</v>
      </c>
      <c r="DB88" s="210">
        <v>0</v>
      </c>
      <c r="DC88" s="209">
        <v>0.31</v>
      </c>
      <c r="DD88" s="210">
        <v>166.67</v>
      </c>
      <c r="DE88" s="210">
        <v>39.229999999999997</v>
      </c>
      <c r="DF88" s="210">
        <v>133.6</v>
      </c>
      <c r="DG88" s="212">
        <v>0.99299999999999999</v>
      </c>
      <c r="DH88" s="211">
        <v>10127</v>
      </c>
      <c r="DI88" s="210">
        <v>0</v>
      </c>
      <c r="DJ88" s="209">
        <v>0.35</v>
      </c>
      <c r="DK88" s="210">
        <v>166.67</v>
      </c>
      <c r="DL88" s="210">
        <v>44.64</v>
      </c>
      <c r="DM88" s="210">
        <v>133.6</v>
      </c>
      <c r="DN88" s="212">
        <v>0.99529999999999996</v>
      </c>
      <c r="DO88" s="211">
        <v>13450</v>
      </c>
      <c r="DP88" s="210">
        <v>0</v>
      </c>
      <c r="DQ88" s="209">
        <v>0.41</v>
      </c>
      <c r="DR88" s="210">
        <v>166.67</v>
      </c>
      <c r="DS88" s="210">
        <v>44.64</v>
      </c>
      <c r="DT88" s="210">
        <v>133.6</v>
      </c>
      <c r="DU88" s="212">
        <v>0.99460000000000004</v>
      </c>
      <c r="DV88" s="211">
        <v>17069</v>
      </c>
      <c r="DW88" s="210">
        <v>0</v>
      </c>
      <c r="DX88" s="209">
        <v>0.53</v>
      </c>
    </row>
    <row r="89" spans="1:128">
      <c r="A89" s="197">
        <v>85</v>
      </c>
      <c r="B89" s="197" t="s">
        <v>336</v>
      </c>
      <c r="C89" s="210">
        <v>153.33000000000001</v>
      </c>
      <c r="D89" s="210">
        <v>190.4</v>
      </c>
      <c r="E89" s="210">
        <v>190.4</v>
      </c>
      <c r="F89" s="212">
        <v>0.81859999999999999</v>
      </c>
      <c r="G89" s="211">
        <v>26644</v>
      </c>
      <c r="H89" s="210">
        <v>0</v>
      </c>
      <c r="I89" s="209">
        <v>0.24</v>
      </c>
      <c r="J89" s="210">
        <v>153.33000000000001</v>
      </c>
      <c r="K89" s="210">
        <v>203.2</v>
      </c>
      <c r="L89" s="210">
        <v>203.2</v>
      </c>
      <c r="M89" s="212">
        <v>0.82069999999999999</v>
      </c>
      <c r="N89" s="211">
        <v>34304</v>
      </c>
      <c r="O89" s="210">
        <v>0</v>
      </c>
      <c r="P89" s="209">
        <v>0.28000000000000003</v>
      </c>
      <c r="Q89" s="210">
        <v>153.33000000000001</v>
      </c>
      <c r="R89" s="210">
        <v>197.6</v>
      </c>
      <c r="S89" s="210">
        <v>197.6</v>
      </c>
      <c r="T89" s="212">
        <v>0.80920000000000003</v>
      </c>
      <c r="U89" s="211">
        <v>35348</v>
      </c>
      <c r="V89" s="210">
        <v>0</v>
      </c>
      <c r="W89" s="209">
        <v>0.31</v>
      </c>
      <c r="X89" s="210">
        <v>153.33000000000001</v>
      </c>
      <c r="Y89" s="210">
        <v>175.2</v>
      </c>
      <c r="Z89" s="210">
        <v>175.2</v>
      </c>
      <c r="AA89" s="212">
        <v>0.77939999999999998</v>
      </c>
      <c r="AB89" s="211">
        <v>32280</v>
      </c>
      <c r="AC89" s="210">
        <v>0</v>
      </c>
      <c r="AD89" s="209">
        <v>0.32</v>
      </c>
      <c r="AE89" s="210">
        <v>153.33000000000001</v>
      </c>
      <c r="AF89" s="210">
        <v>172</v>
      </c>
      <c r="AG89" s="210">
        <v>172</v>
      </c>
      <c r="AH89" s="212">
        <v>0.7944</v>
      </c>
      <c r="AI89" s="211">
        <v>28128</v>
      </c>
      <c r="AJ89" s="210">
        <v>0</v>
      </c>
      <c r="AK89" s="209">
        <v>0.28000000000000003</v>
      </c>
      <c r="AL89" s="210">
        <v>153.33000000000001</v>
      </c>
      <c r="AM89" s="210">
        <v>176</v>
      </c>
      <c r="AN89" s="210">
        <v>176</v>
      </c>
      <c r="AO89" s="212">
        <v>0.73660000000000003</v>
      </c>
      <c r="AP89" s="211">
        <v>31940</v>
      </c>
      <c r="AQ89" s="210">
        <v>0</v>
      </c>
      <c r="AR89" s="209">
        <v>0.34</v>
      </c>
      <c r="AS89" s="210">
        <v>153.33000000000001</v>
      </c>
      <c r="AT89" s="210">
        <v>141.6</v>
      </c>
      <c r="AU89" s="210">
        <v>141.6</v>
      </c>
      <c r="AV89" s="212">
        <v>0.70950000000000002</v>
      </c>
      <c r="AW89" s="211">
        <v>24332</v>
      </c>
      <c r="AX89" s="210">
        <v>0</v>
      </c>
      <c r="AY89" s="209">
        <v>0.33</v>
      </c>
      <c r="AZ89" s="210">
        <v>153.33000000000001</v>
      </c>
      <c r="BA89" s="210">
        <v>124.8</v>
      </c>
      <c r="BB89" s="210">
        <v>124.8</v>
      </c>
      <c r="BC89" s="212">
        <v>0.65649999999999997</v>
      </c>
      <c r="BD89" s="211">
        <v>22112</v>
      </c>
      <c r="BE89" s="210">
        <v>0</v>
      </c>
      <c r="BF89" s="209">
        <v>0.37</v>
      </c>
      <c r="BG89" s="210">
        <v>153.33000000000001</v>
      </c>
      <c r="BH89" s="210">
        <v>76.8</v>
      </c>
      <c r="BI89" s="210">
        <v>122.8</v>
      </c>
      <c r="BJ89" s="212">
        <v>0.60329999999999995</v>
      </c>
      <c r="BK89" s="211">
        <v>16036</v>
      </c>
      <c r="BL89" s="210">
        <v>0</v>
      </c>
      <c r="BM89" s="209">
        <v>0.47</v>
      </c>
      <c r="BN89" s="210">
        <v>153.33000000000001</v>
      </c>
      <c r="BO89" s="210">
        <v>74.400000000000006</v>
      </c>
      <c r="BP89" s="210">
        <v>122.8</v>
      </c>
      <c r="BQ89" s="212">
        <v>0.57899999999999996</v>
      </c>
      <c r="BR89" s="211">
        <v>16992</v>
      </c>
      <c r="BS89" s="210">
        <v>0</v>
      </c>
      <c r="BT89" s="209">
        <v>0.53</v>
      </c>
      <c r="BU89" s="210">
        <v>153.33000000000001</v>
      </c>
      <c r="BV89" s="210">
        <v>132.80000000000001</v>
      </c>
      <c r="BW89" s="210">
        <v>132.80000000000001</v>
      </c>
      <c r="BX89" s="212">
        <v>0.69669999999999999</v>
      </c>
      <c r="BY89" s="211">
        <v>19260</v>
      </c>
      <c r="BZ89" s="210">
        <v>0</v>
      </c>
      <c r="CA89" s="209">
        <v>0.31</v>
      </c>
      <c r="CB89" s="210">
        <v>153.33000000000001</v>
      </c>
      <c r="CC89" s="210">
        <v>155.19999999999999</v>
      </c>
      <c r="CD89" s="210">
        <v>155.19999999999999</v>
      </c>
      <c r="CE89" s="212">
        <v>0.82040000000000002</v>
      </c>
      <c r="CF89" s="211">
        <v>29216</v>
      </c>
      <c r="CG89" s="210">
        <v>0</v>
      </c>
      <c r="CH89" s="209">
        <v>0.31</v>
      </c>
      <c r="CI89" s="210">
        <v>153.33000000000001</v>
      </c>
      <c r="CJ89" s="210">
        <v>176.8</v>
      </c>
      <c r="CK89" s="210">
        <v>176.8</v>
      </c>
      <c r="CL89" s="212">
        <v>0.84499999999999997</v>
      </c>
      <c r="CM89" s="211">
        <v>33324</v>
      </c>
      <c r="CN89" s="210">
        <v>0</v>
      </c>
      <c r="CO89" s="209">
        <v>0.31</v>
      </c>
      <c r="CP89" s="210">
        <v>153.33000000000001</v>
      </c>
      <c r="CQ89" s="210">
        <v>194.4</v>
      </c>
      <c r="CR89" s="210">
        <v>194.4</v>
      </c>
      <c r="CS89" s="212">
        <v>0.89</v>
      </c>
      <c r="CT89" s="211">
        <v>38336</v>
      </c>
      <c r="CU89" s="210">
        <v>0</v>
      </c>
      <c r="CV89" s="209">
        <v>0.3</v>
      </c>
      <c r="CW89" s="210">
        <v>153.33000000000001</v>
      </c>
      <c r="CX89" s="210">
        <v>178.4</v>
      </c>
      <c r="CY89" s="210">
        <v>178.4</v>
      </c>
      <c r="CZ89" s="212">
        <v>0.83899999999999997</v>
      </c>
      <c r="DA89" s="211">
        <v>33236</v>
      </c>
      <c r="DB89" s="210">
        <v>0</v>
      </c>
      <c r="DC89" s="209">
        <v>0.31</v>
      </c>
      <c r="DD89" s="210">
        <v>153.33000000000001</v>
      </c>
      <c r="DE89" s="210">
        <v>167.2</v>
      </c>
      <c r="DF89" s="210">
        <v>167.2</v>
      </c>
      <c r="DG89" s="212">
        <v>0.86499999999999999</v>
      </c>
      <c r="DH89" s="211">
        <v>32788</v>
      </c>
      <c r="DI89" s="210">
        <v>0</v>
      </c>
      <c r="DJ89" s="209">
        <v>0.3</v>
      </c>
      <c r="DK89" s="210">
        <v>153.33000000000001</v>
      </c>
      <c r="DL89" s="210">
        <v>184.8</v>
      </c>
      <c r="DM89" s="210">
        <v>184.8</v>
      </c>
      <c r="DN89" s="212">
        <v>0.86850000000000005</v>
      </c>
      <c r="DO89" s="211">
        <v>35928</v>
      </c>
      <c r="DP89" s="210">
        <v>0</v>
      </c>
      <c r="DQ89" s="209">
        <v>0.3</v>
      </c>
      <c r="DR89" s="210">
        <v>153.33000000000001</v>
      </c>
      <c r="DS89" s="210">
        <v>185.6</v>
      </c>
      <c r="DT89" s="210">
        <v>185.6</v>
      </c>
      <c r="DU89" s="212">
        <v>0.81289999999999996</v>
      </c>
      <c r="DV89" s="211">
        <v>30060</v>
      </c>
      <c r="DW89" s="210">
        <v>0</v>
      </c>
      <c r="DX89" s="209">
        <v>0.28000000000000003</v>
      </c>
    </row>
    <row r="90" spans="1:128">
      <c r="A90" s="197">
        <v>86</v>
      </c>
      <c r="B90" s="197" t="s">
        <v>337</v>
      </c>
      <c r="C90" s="210">
        <v>562.22</v>
      </c>
      <c r="D90" s="210">
        <v>92.48</v>
      </c>
      <c r="E90" s="210">
        <v>450</v>
      </c>
      <c r="F90" s="212">
        <v>0.98729999999999996</v>
      </c>
      <c r="G90" s="211">
        <v>31104</v>
      </c>
      <c r="H90" s="210">
        <v>0</v>
      </c>
      <c r="I90" s="209">
        <v>0.47</v>
      </c>
      <c r="J90" s="210">
        <v>562.22</v>
      </c>
      <c r="K90" s="210">
        <v>104.32</v>
      </c>
      <c r="L90" s="210">
        <v>450</v>
      </c>
      <c r="M90" s="212">
        <v>0.98780000000000001</v>
      </c>
      <c r="N90" s="211">
        <v>36256</v>
      </c>
      <c r="O90" s="210">
        <v>0</v>
      </c>
      <c r="P90" s="209">
        <v>0.47</v>
      </c>
      <c r="Q90" s="210">
        <v>562.22</v>
      </c>
      <c r="R90" s="210">
        <v>100.16</v>
      </c>
      <c r="S90" s="210">
        <v>450</v>
      </c>
      <c r="T90" s="212">
        <v>0.98870000000000002</v>
      </c>
      <c r="U90" s="211">
        <v>36392</v>
      </c>
      <c r="V90" s="210">
        <v>0</v>
      </c>
      <c r="W90" s="209">
        <v>0.51</v>
      </c>
      <c r="X90" s="210">
        <v>562.22</v>
      </c>
      <c r="Y90" s="210">
        <v>93.28</v>
      </c>
      <c r="Z90" s="210">
        <v>450</v>
      </c>
      <c r="AA90" s="212">
        <v>0.98950000000000005</v>
      </c>
      <c r="AB90" s="211">
        <v>35424</v>
      </c>
      <c r="AC90" s="210">
        <v>0</v>
      </c>
      <c r="AD90" s="209">
        <v>0.52</v>
      </c>
      <c r="AE90" s="210">
        <v>562.22</v>
      </c>
      <c r="AF90" s="210">
        <v>92.8</v>
      </c>
      <c r="AG90" s="210">
        <v>450</v>
      </c>
      <c r="AH90" s="212">
        <v>0.98909999999999998</v>
      </c>
      <c r="AI90" s="211">
        <v>34992</v>
      </c>
      <c r="AJ90" s="210">
        <v>0</v>
      </c>
      <c r="AK90" s="209">
        <v>0.51</v>
      </c>
      <c r="AL90" s="210">
        <v>562.22</v>
      </c>
      <c r="AM90" s="210">
        <v>92.8</v>
      </c>
      <c r="AN90" s="210">
        <v>450</v>
      </c>
      <c r="AO90" s="212">
        <v>0.98750000000000004</v>
      </c>
      <c r="AP90" s="211">
        <v>34784</v>
      </c>
      <c r="AQ90" s="210">
        <v>0</v>
      </c>
      <c r="AR90" s="209">
        <v>0.53</v>
      </c>
      <c r="AS90" s="210">
        <v>562.22</v>
      </c>
      <c r="AT90" s="210">
        <v>82.4</v>
      </c>
      <c r="AU90" s="210">
        <v>450</v>
      </c>
      <c r="AV90" s="212">
        <v>0.98599999999999999</v>
      </c>
      <c r="AW90" s="211">
        <v>28656</v>
      </c>
      <c r="AX90" s="210">
        <v>0</v>
      </c>
      <c r="AY90" s="209">
        <v>0.47</v>
      </c>
      <c r="AZ90" s="210">
        <v>562.22</v>
      </c>
      <c r="BA90" s="210">
        <v>81.28</v>
      </c>
      <c r="BB90" s="210">
        <v>450</v>
      </c>
      <c r="BC90" s="212">
        <v>0.98280000000000001</v>
      </c>
      <c r="BD90" s="211">
        <v>26936</v>
      </c>
      <c r="BE90" s="210">
        <v>0</v>
      </c>
      <c r="BF90" s="209">
        <v>0.47</v>
      </c>
      <c r="BG90" s="210">
        <v>562.22</v>
      </c>
      <c r="BH90" s="210">
        <v>53.44</v>
      </c>
      <c r="BI90" s="210">
        <v>450</v>
      </c>
      <c r="BJ90" s="212">
        <v>0.96789999999999998</v>
      </c>
      <c r="BK90" s="211">
        <v>19080</v>
      </c>
      <c r="BL90" s="210">
        <v>0</v>
      </c>
      <c r="BM90" s="209">
        <v>0.5</v>
      </c>
      <c r="BN90" s="210">
        <v>562.22</v>
      </c>
      <c r="BO90" s="210">
        <v>48.48</v>
      </c>
      <c r="BP90" s="210">
        <v>450</v>
      </c>
      <c r="BQ90" s="212">
        <v>0.95650000000000002</v>
      </c>
      <c r="BR90" s="211">
        <v>17224</v>
      </c>
      <c r="BS90" s="210">
        <v>0</v>
      </c>
      <c r="BT90" s="209">
        <v>0.5</v>
      </c>
      <c r="BU90" s="210">
        <v>562.22</v>
      </c>
      <c r="BV90" s="210">
        <v>68.959999999999994</v>
      </c>
      <c r="BW90" s="210">
        <v>450</v>
      </c>
      <c r="BX90" s="212">
        <v>0.97209999999999996</v>
      </c>
      <c r="BY90" s="211">
        <v>21480</v>
      </c>
      <c r="BZ90" s="210">
        <v>0</v>
      </c>
      <c r="CA90" s="209">
        <v>0.48</v>
      </c>
      <c r="CB90" s="210">
        <v>562.22</v>
      </c>
      <c r="CC90" s="210">
        <v>82.08</v>
      </c>
      <c r="CD90" s="210">
        <v>450</v>
      </c>
      <c r="CE90" s="212">
        <v>0.98680000000000001</v>
      </c>
      <c r="CF90" s="211">
        <v>30488</v>
      </c>
      <c r="CG90" s="210">
        <v>0</v>
      </c>
      <c r="CH90" s="209">
        <v>0.48</v>
      </c>
      <c r="CI90" s="210">
        <v>562.22</v>
      </c>
      <c r="CJ90" s="210">
        <v>84.32</v>
      </c>
      <c r="CK90" s="210">
        <v>450</v>
      </c>
      <c r="CL90" s="212">
        <v>0.9889</v>
      </c>
      <c r="CM90" s="211">
        <v>32656</v>
      </c>
      <c r="CN90" s="210">
        <v>0</v>
      </c>
      <c r="CO90" s="209">
        <v>0.54</v>
      </c>
      <c r="CP90" s="210">
        <v>562.22</v>
      </c>
      <c r="CQ90" s="210">
        <v>98.88</v>
      </c>
      <c r="CR90" s="210">
        <v>450</v>
      </c>
      <c r="CS90" s="212">
        <v>0.99070000000000003</v>
      </c>
      <c r="CT90" s="211">
        <v>36696</v>
      </c>
      <c r="CU90" s="210">
        <v>0</v>
      </c>
      <c r="CV90" s="209">
        <v>0.5</v>
      </c>
      <c r="CW90" s="210">
        <v>562.22</v>
      </c>
      <c r="CX90" s="210">
        <v>100.32</v>
      </c>
      <c r="CY90" s="210">
        <v>450</v>
      </c>
      <c r="CZ90" s="212">
        <v>0.98960000000000004</v>
      </c>
      <c r="DA90" s="211">
        <v>35016</v>
      </c>
      <c r="DB90" s="210">
        <v>0</v>
      </c>
      <c r="DC90" s="209">
        <v>0.49</v>
      </c>
      <c r="DD90" s="210">
        <v>562.22</v>
      </c>
      <c r="DE90" s="210">
        <v>100.16</v>
      </c>
      <c r="DF90" s="210">
        <v>450</v>
      </c>
      <c r="DG90" s="212">
        <v>0.99019999999999997</v>
      </c>
      <c r="DH90" s="211">
        <v>36352</v>
      </c>
      <c r="DI90" s="210">
        <v>0</v>
      </c>
      <c r="DJ90" s="209">
        <v>0.49</v>
      </c>
      <c r="DK90" s="210">
        <v>562.22</v>
      </c>
      <c r="DL90" s="210">
        <v>104</v>
      </c>
      <c r="DM90" s="210">
        <v>450</v>
      </c>
      <c r="DN90" s="212">
        <v>0.99009999999999998</v>
      </c>
      <c r="DO90" s="211">
        <v>36776</v>
      </c>
      <c r="DP90" s="210">
        <v>0</v>
      </c>
      <c r="DQ90" s="209">
        <v>0.48</v>
      </c>
      <c r="DR90" s="210">
        <v>562.22</v>
      </c>
      <c r="DS90" s="210">
        <v>96.64</v>
      </c>
      <c r="DT90" s="210">
        <v>450</v>
      </c>
      <c r="DU90" s="212">
        <v>0.99009999999999998</v>
      </c>
      <c r="DV90" s="211">
        <v>34544</v>
      </c>
      <c r="DW90" s="210">
        <v>0</v>
      </c>
      <c r="DX90" s="209">
        <v>0.5</v>
      </c>
    </row>
    <row r="91" spans="1:128">
      <c r="A91" s="197">
        <v>87</v>
      </c>
      <c r="B91" s="197" t="s">
        <v>338</v>
      </c>
      <c r="C91" s="210">
        <v>350</v>
      </c>
      <c r="D91" s="210">
        <v>32.299999999999997</v>
      </c>
      <c r="E91" s="210">
        <v>177.6</v>
      </c>
      <c r="F91" s="212">
        <v>0.99109999999999998</v>
      </c>
      <c r="G91" s="211">
        <v>8757</v>
      </c>
      <c r="H91" s="210">
        <v>0</v>
      </c>
      <c r="I91" s="209">
        <v>0.38</v>
      </c>
      <c r="J91" s="210">
        <v>350</v>
      </c>
      <c r="K91" s="210">
        <v>39.799999999999997</v>
      </c>
      <c r="L91" s="210">
        <v>177.6</v>
      </c>
      <c r="M91" s="212">
        <v>1</v>
      </c>
      <c r="N91" s="211">
        <v>13329</v>
      </c>
      <c r="O91" s="210">
        <v>0</v>
      </c>
      <c r="P91" s="209">
        <v>0.45</v>
      </c>
      <c r="Q91" s="210">
        <v>350</v>
      </c>
      <c r="R91" s="210">
        <v>34.299999999999997</v>
      </c>
      <c r="S91" s="210">
        <v>177.6</v>
      </c>
      <c r="T91" s="212">
        <v>0.98699999999999999</v>
      </c>
      <c r="U91" s="211">
        <v>10233</v>
      </c>
      <c r="V91" s="210">
        <v>0</v>
      </c>
      <c r="W91" s="209">
        <v>0.42</v>
      </c>
      <c r="X91" s="210">
        <v>350</v>
      </c>
      <c r="Y91" s="210">
        <v>36</v>
      </c>
      <c r="Z91" s="210">
        <v>177.6</v>
      </c>
      <c r="AA91" s="212">
        <v>0.98019999999999996</v>
      </c>
      <c r="AB91" s="211">
        <v>9129</v>
      </c>
      <c r="AC91" s="210">
        <v>0</v>
      </c>
      <c r="AD91" s="209">
        <v>0.35</v>
      </c>
      <c r="AE91" s="210">
        <v>350</v>
      </c>
      <c r="AF91" s="210">
        <v>43.3</v>
      </c>
      <c r="AG91" s="210">
        <v>177.6</v>
      </c>
      <c r="AH91" s="212">
        <v>0.98509999999999998</v>
      </c>
      <c r="AI91" s="211">
        <v>11184</v>
      </c>
      <c r="AJ91" s="210">
        <v>0</v>
      </c>
      <c r="AK91" s="209">
        <v>0.35</v>
      </c>
      <c r="AL91" s="210">
        <v>350</v>
      </c>
      <c r="AM91" s="210">
        <v>46.9</v>
      </c>
      <c r="AN91" s="210">
        <v>177.6</v>
      </c>
      <c r="AO91" s="212">
        <v>0.98580000000000001</v>
      </c>
      <c r="AP91" s="211">
        <v>12683</v>
      </c>
      <c r="AQ91" s="210">
        <v>0</v>
      </c>
      <c r="AR91" s="209">
        <v>0.38</v>
      </c>
      <c r="AS91" s="210">
        <v>350</v>
      </c>
      <c r="AT91" s="210">
        <v>42</v>
      </c>
      <c r="AU91" s="210">
        <v>177.6</v>
      </c>
      <c r="AV91" s="212">
        <v>0.97350000000000003</v>
      </c>
      <c r="AW91" s="211">
        <v>7571</v>
      </c>
      <c r="AX91" s="210">
        <v>0</v>
      </c>
      <c r="AY91" s="209">
        <v>0.25</v>
      </c>
      <c r="AZ91" s="210">
        <v>350</v>
      </c>
      <c r="BA91" s="210">
        <v>43.6</v>
      </c>
      <c r="BB91" s="210">
        <v>177.6</v>
      </c>
      <c r="BC91" s="212">
        <v>0.97399999999999998</v>
      </c>
      <c r="BD91" s="211">
        <v>9423</v>
      </c>
      <c r="BE91" s="210">
        <v>0</v>
      </c>
      <c r="BF91" s="209">
        <v>0.31</v>
      </c>
      <c r="BG91" s="210">
        <v>350</v>
      </c>
      <c r="BH91" s="210">
        <v>30.6</v>
      </c>
      <c r="BI91" s="210">
        <v>177.6</v>
      </c>
      <c r="BJ91" s="212">
        <v>0.95669999999999999</v>
      </c>
      <c r="BK91" s="211">
        <v>9070</v>
      </c>
      <c r="BL91" s="210">
        <v>0</v>
      </c>
      <c r="BM91" s="209">
        <v>0.42</v>
      </c>
      <c r="BN91" s="210">
        <v>350</v>
      </c>
      <c r="BO91" s="210">
        <v>33.799999999999997</v>
      </c>
      <c r="BP91" s="210">
        <v>177.6</v>
      </c>
      <c r="BQ91" s="212">
        <v>0.94159999999999999</v>
      </c>
      <c r="BR91" s="211">
        <v>7404</v>
      </c>
      <c r="BS91" s="210">
        <v>0</v>
      </c>
      <c r="BT91" s="209">
        <v>0.31</v>
      </c>
      <c r="BU91" s="210">
        <v>350</v>
      </c>
      <c r="BV91" s="210">
        <v>36.1</v>
      </c>
      <c r="BW91" s="210">
        <v>177.6</v>
      </c>
      <c r="BX91" s="212">
        <v>0.95499999999999996</v>
      </c>
      <c r="BY91" s="211">
        <v>8494</v>
      </c>
      <c r="BZ91" s="210">
        <v>0</v>
      </c>
      <c r="CA91" s="209">
        <v>0.37</v>
      </c>
      <c r="CB91" s="210">
        <v>350</v>
      </c>
      <c r="CC91" s="210">
        <v>49</v>
      </c>
      <c r="CD91" s="210">
        <v>177.6</v>
      </c>
      <c r="CE91" s="212">
        <v>0.97570000000000001</v>
      </c>
      <c r="CF91" s="211">
        <v>11461</v>
      </c>
      <c r="CG91" s="210">
        <v>0</v>
      </c>
      <c r="CH91" s="209">
        <v>0.37</v>
      </c>
      <c r="CI91" s="210">
        <v>350</v>
      </c>
      <c r="CJ91" s="210">
        <v>61.6</v>
      </c>
      <c r="CK91" s="210">
        <v>177.6</v>
      </c>
      <c r="CL91" s="212">
        <v>0.98209999999999997</v>
      </c>
      <c r="CM91" s="211">
        <v>12327</v>
      </c>
      <c r="CN91" s="210">
        <v>0</v>
      </c>
      <c r="CO91" s="209">
        <v>0.28000000000000003</v>
      </c>
      <c r="CP91" s="210">
        <v>350</v>
      </c>
      <c r="CQ91" s="210">
        <v>52.9</v>
      </c>
      <c r="CR91" s="210">
        <v>177.6</v>
      </c>
      <c r="CS91" s="212">
        <v>0.98570000000000002</v>
      </c>
      <c r="CT91" s="211">
        <v>14445</v>
      </c>
      <c r="CU91" s="210">
        <v>0</v>
      </c>
      <c r="CV91" s="209">
        <v>0.37</v>
      </c>
      <c r="CW91" s="210">
        <v>350</v>
      </c>
      <c r="CX91" s="210">
        <v>62.2</v>
      </c>
      <c r="CY91" s="210">
        <v>280</v>
      </c>
      <c r="CZ91" s="212">
        <v>0.97170000000000001</v>
      </c>
      <c r="DA91" s="211">
        <v>13790</v>
      </c>
      <c r="DB91" s="210">
        <v>0</v>
      </c>
      <c r="DC91" s="209">
        <v>0.32</v>
      </c>
      <c r="DD91" s="210">
        <v>350</v>
      </c>
      <c r="DE91" s="210">
        <v>53.2</v>
      </c>
      <c r="DF91" s="210">
        <v>280</v>
      </c>
      <c r="DG91" s="212">
        <v>0.97540000000000004</v>
      </c>
      <c r="DH91" s="211">
        <v>13147</v>
      </c>
      <c r="DI91" s="210">
        <v>0</v>
      </c>
      <c r="DJ91" s="209">
        <v>0.34</v>
      </c>
      <c r="DK91" s="210">
        <v>350</v>
      </c>
      <c r="DL91" s="210">
        <v>51.1</v>
      </c>
      <c r="DM91" s="210">
        <v>280</v>
      </c>
      <c r="DN91" s="212">
        <v>0.97919999999999996</v>
      </c>
      <c r="DO91" s="211">
        <v>13650</v>
      </c>
      <c r="DP91" s="210">
        <v>0</v>
      </c>
      <c r="DQ91" s="209">
        <v>0.37</v>
      </c>
      <c r="DR91" s="210">
        <v>350</v>
      </c>
      <c r="DS91" s="210">
        <v>53.3</v>
      </c>
      <c r="DT91" s="210">
        <v>280</v>
      </c>
      <c r="DU91" s="212">
        <v>0.98299999999999998</v>
      </c>
      <c r="DV91" s="211">
        <v>15976</v>
      </c>
      <c r="DW91" s="210">
        <v>0</v>
      </c>
      <c r="DX91" s="209">
        <v>0.42</v>
      </c>
    </row>
    <row r="92" spans="1:128">
      <c r="A92" s="197">
        <v>88</v>
      </c>
      <c r="B92" s="197" t="s">
        <v>339</v>
      </c>
      <c r="C92" s="210">
        <v>111.11</v>
      </c>
      <c r="D92" s="210">
        <v>15.83</v>
      </c>
      <c r="E92" s="210">
        <v>89.2</v>
      </c>
      <c r="F92" s="212">
        <v>0.96489999999999998</v>
      </c>
      <c r="G92" s="211">
        <v>1216</v>
      </c>
      <c r="H92" s="210">
        <v>0</v>
      </c>
      <c r="I92" s="209">
        <v>0.11</v>
      </c>
      <c r="J92" s="210">
        <v>111.11</v>
      </c>
      <c r="K92" s="210">
        <v>13.88</v>
      </c>
      <c r="L92" s="210">
        <v>89.2</v>
      </c>
      <c r="M92" s="212">
        <v>0.98309999999999997</v>
      </c>
      <c r="N92" s="211">
        <v>1004</v>
      </c>
      <c r="O92" s="210">
        <v>0</v>
      </c>
      <c r="P92" s="209">
        <v>0.1</v>
      </c>
      <c r="Q92" s="210">
        <v>111.11</v>
      </c>
      <c r="R92" s="210">
        <v>17.48</v>
      </c>
      <c r="S92" s="210">
        <v>89.2</v>
      </c>
      <c r="T92" s="212">
        <v>0.92490000000000006</v>
      </c>
      <c r="U92" s="211">
        <v>1976</v>
      </c>
      <c r="V92" s="210">
        <v>0</v>
      </c>
      <c r="W92" s="209">
        <v>0.17</v>
      </c>
      <c r="X92" s="210">
        <v>111.11</v>
      </c>
      <c r="Y92" s="210">
        <v>23.03</v>
      </c>
      <c r="Z92" s="210">
        <v>89.2</v>
      </c>
      <c r="AA92" s="212">
        <v>0.93079999999999996</v>
      </c>
      <c r="AB92" s="211">
        <v>1986</v>
      </c>
      <c r="AC92" s="210">
        <v>0</v>
      </c>
      <c r="AD92" s="209">
        <v>0.12</v>
      </c>
      <c r="AE92" s="210">
        <v>111.11</v>
      </c>
      <c r="AF92" s="210">
        <v>24.6</v>
      </c>
      <c r="AG92" s="210">
        <v>89.2</v>
      </c>
      <c r="AH92" s="212">
        <v>0.95840000000000003</v>
      </c>
      <c r="AI92" s="211">
        <v>1778</v>
      </c>
      <c r="AJ92" s="210">
        <v>0</v>
      </c>
      <c r="AK92" s="209">
        <v>0.1</v>
      </c>
      <c r="AL92" s="210">
        <v>111.11</v>
      </c>
      <c r="AM92" s="210">
        <v>17.93</v>
      </c>
      <c r="AN92" s="210">
        <v>89.2</v>
      </c>
      <c r="AO92" s="212">
        <v>0.96340000000000003</v>
      </c>
      <c r="AP92" s="211">
        <v>1818</v>
      </c>
      <c r="AQ92" s="210">
        <v>0</v>
      </c>
      <c r="AR92" s="209">
        <v>0.15</v>
      </c>
      <c r="AS92" s="210">
        <v>111.11</v>
      </c>
      <c r="AT92" s="210">
        <v>11.33</v>
      </c>
      <c r="AU92" s="210">
        <v>89.2</v>
      </c>
      <c r="AV92" s="212">
        <v>0.98160000000000003</v>
      </c>
      <c r="AW92" s="211">
        <v>758</v>
      </c>
      <c r="AX92" s="210">
        <v>0</v>
      </c>
      <c r="AY92" s="209">
        <v>0.09</v>
      </c>
      <c r="AZ92" s="210">
        <v>111.11</v>
      </c>
      <c r="BA92" s="210">
        <v>9.23</v>
      </c>
      <c r="BB92" s="210">
        <v>89.2</v>
      </c>
      <c r="BC92" s="212">
        <v>0.9819</v>
      </c>
      <c r="BD92" s="211">
        <v>571</v>
      </c>
      <c r="BE92" s="210">
        <v>0</v>
      </c>
      <c r="BF92" s="209">
        <v>0.09</v>
      </c>
      <c r="BG92" s="210">
        <v>111.11</v>
      </c>
      <c r="BH92" s="210">
        <v>4.95</v>
      </c>
      <c r="BI92" s="210">
        <v>89.2</v>
      </c>
      <c r="BJ92" s="212">
        <v>0.9929</v>
      </c>
      <c r="BK92" s="211">
        <v>633</v>
      </c>
      <c r="BL92" s="210">
        <v>0</v>
      </c>
      <c r="BM92" s="209">
        <v>0.17</v>
      </c>
      <c r="BN92" s="210">
        <v>111.11</v>
      </c>
      <c r="BO92" s="210">
        <v>6.9</v>
      </c>
      <c r="BP92" s="210">
        <v>89.2</v>
      </c>
      <c r="BQ92" s="212">
        <v>0.99450000000000005</v>
      </c>
      <c r="BR92" s="211">
        <v>677</v>
      </c>
      <c r="BS92" s="210">
        <v>0</v>
      </c>
      <c r="BT92" s="209">
        <v>0.13</v>
      </c>
      <c r="BU92" s="210">
        <v>111.11</v>
      </c>
      <c r="BV92" s="210">
        <v>14.1</v>
      </c>
      <c r="BW92" s="210">
        <v>89.2</v>
      </c>
      <c r="BX92" s="212">
        <v>0.98529999999999995</v>
      </c>
      <c r="BY92" s="211">
        <v>955</v>
      </c>
      <c r="BZ92" s="210">
        <v>0</v>
      </c>
      <c r="CA92" s="209">
        <v>0.1</v>
      </c>
      <c r="CB92" s="210">
        <v>111.11</v>
      </c>
      <c r="CC92" s="210">
        <v>12.23</v>
      </c>
      <c r="CD92" s="210">
        <v>89.2</v>
      </c>
      <c r="CE92" s="212">
        <v>0.98509999999999998</v>
      </c>
      <c r="CF92" s="211">
        <v>1137</v>
      </c>
      <c r="CG92" s="210">
        <v>0</v>
      </c>
      <c r="CH92" s="209">
        <v>0.1</v>
      </c>
      <c r="CI92" s="210">
        <v>111.11</v>
      </c>
      <c r="CJ92" s="210">
        <v>6.53</v>
      </c>
      <c r="CK92" s="210">
        <v>89.2</v>
      </c>
      <c r="CL92" s="212">
        <v>0.98050000000000004</v>
      </c>
      <c r="CM92" s="211">
        <v>867</v>
      </c>
      <c r="CN92" s="210">
        <v>0</v>
      </c>
      <c r="CO92" s="209">
        <v>0.19</v>
      </c>
      <c r="CP92" s="210">
        <v>111.11</v>
      </c>
      <c r="CQ92" s="210">
        <v>13.58</v>
      </c>
      <c r="CR92" s="210">
        <v>89.2</v>
      </c>
      <c r="CS92" s="212">
        <v>0.95730000000000004</v>
      </c>
      <c r="CT92" s="211">
        <v>1061</v>
      </c>
      <c r="CU92" s="210">
        <v>0</v>
      </c>
      <c r="CV92" s="209">
        <v>0.11</v>
      </c>
      <c r="CW92" s="210">
        <v>111.11</v>
      </c>
      <c r="CX92" s="210">
        <v>14.48</v>
      </c>
      <c r="CY92" s="210">
        <v>89.2</v>
      </c>
      <c r="CZ92" s="212">
        <v>0.92579999999999996</v>
      </c>
      <c r="DA92" s="211">
        <v>1994</v>
      </c>
      <c r="DB92" s="210">
        <v>0</v>
      </c>
      <c r="DC92" s="209">
        <v>0.21</v>
      </c>
      <c r="DD92" s="210">
        <v>111.11</v>
      </c>
      <c r="DE92" s="210">
        <v>19.649999999999999</v>
      </c>
      <c r="DF92" s="210">
        <v>89.2</v>
      </c>
      <c r="DG92" s="212">
        <v>0.95050000000000001</v>
      </c>
      <c r="DH92" s="211">
        <v>2045</v>
      </c>
      <c r="DI92" s="210">
        <v>0</v>
      </c>
      <c r="DJ92" s="209">
        <v>0.15</v>
      </c>
      <c r="DK92" s="210">
        <v>111.11</v>
      </c>
      <c r="DL92" s="210">
        <v>20.78</v>
      </c>
      <c r="DM92" s="210">
        <v>89.2</v>
      </c>
      <c r="DN92" s="212">
        <v>0.95650000000000002</v>
      </c>
      <c r="DO92" s="211">
        <v>2062</v>
      </c>
      <c r="DP92" s="210">
        <v>0</v>
      </c>
      <c r="DQ92" s="209">
        <v>0.14000000000000001</v>
      </c>
      <c r="DR92" s="210">
        <v>111.11</v>
      </c>
      <c r="DS92" s="210">
        <v>22.5</v>
      </c>
      <c r="DT92" s="210">
        <v>89.2</v>
      </c>
      <c r="DU92" s="212">
        <v>0.97130000000000005</v>
      </c>
      <c r="DV92" s="211">
        <v>1577</v>
      </c>
      <c r="DW92" s="210">
        <v>0</v>
      </c>
      <c r="DX92" s="209">
        <v>0.1</v>
      </c>
    </row>
    <row r="93" spans="1:128">
      <c r="A93" s="197">
        <v>89</v>
      </c>
      <c r="B93" s="197" t="s">
        <v>340</v>
      </c>
      <c r="C93" s="210">
        <v>183.33</v>
      </c>
      <c r="D93" s="210">
        <v>183.8</v>
      </c>
      <c r="E93" s="210">
        <v>183.8</v>
      </c>
      <c r="F93" s="212">
        <v>0.97189999999999999</v>
      </c>
      <c r="G93" s="211">
        <v>60880</v>
      </c>
      <c r="H93" s="210">
        <v>0</v>
      </c>
      <c r="I93" s="209">
        <v>0.47</v>
      </c>
      <c r="J93" s="210">
        <v>183.33</v>
      </c>
      <c r="K93" s="210">
        <v>208</v>
      </c>
      <c r="L93" s="210">
        <v>208</v>
      </c>
      <c r="M93" s="212">
        <v>0.96960000000000002</v>
      </c>
      <c r="N93" s="211">
        <v>70354</v>
      </c>
      <c r="O93" s="210">
        <v>0</v>
      </c>
      <c r="P93" s="209">
        <v>0.47</v>
      </c>
      <c r="Q93" s="210">
        <v>183.33</v>
      </c>
      <c r="R93" s="210">
        <v>214.6</v>
      </c>
      <c r="S93" s="210">
        <v>214.6</v>
      </c>
      <c r="T93" s="212">
        <v>0.97060000000000002</v>
      </c>
      <c r="U93" s="211">
        <v>68902</v>
      </c>
      <c r="V93" s="210">
        <v>0</v>
      </c>
      <c r="W93" s="209">
        <v>0.46</v>
      </c>
      <c r="X93" s="210">
        <v>183.33</v>
      </c>
      <c r="Y93" s="210">
        <v>204.6</v>
      </c>
      <c r="Z93" s="210">
        <v>204.6</v>
      </c>
      <c r="AA93" s="212">
        <v>0.96789999999999998</v>
      </c>
      <c r="AB93" s="211">
        <v>65004</v>
      </c>
      <c r="AC93" s="210">
        <v>0</v>
      </c>
      <c r="AD93" s="209">
        <v>0.44</v>
      </c>
      <c r="AE93" s="210">
        <v>183.33</v>
      </c>
      <c r="AF93" s="210">
        <v>195.6</v>
      </c>
      <c r="AG93" s="210">
        <v>195.6</v>
      </c>
      <c r="AH93" s="212">
        <v>0.96719999999999995</v>
      </c>
      <c r="AI93" s="211">
        <v>64280</v>
      </c>
      <c r="AJ93" s="210">
        <v>0</v>
      </c>
      <c r="AK93" s="209">
        <v>0.46</v>
      </c>
      <c r="AL93" s="210">
        <v>183.33</v>
      </c>
      <c r="AM93" s="210">
        <v>194</v>
      </c>
      <c r="AN93" s="210">
        <v>194</v>
      </c>
      <c r="AO93" s="212">
        <v>0.9657</v>
      </c>
      <c r="AP93" s="211">
        <v>63388</v>
      </c>
      <c r="AQ93" s="210">
        <v>0</v>
      </c>
      <c r="AR93" s="209">
        <v>0.47</v>
      </c>
      <c r="AS93" s="210">
        <v>183.33</v>
      </c>
      <c r="AT93" s="210">
        <v>174.8</v>
      </c>
      <c r="AU93" s="210">
        <v>174.8</v>
      </c>
      <c r="AV93" s="212">
        <v>0.96289999999999998</v>
      </c>
      <c r="AW93" s="211">
        <v>54260</v>
      </c>
      <c r="AX93" s="210">
        <v>0</v>
      </c>
      <c r="AY93" s="209">
        <v>0.43</v>
      </c>
      <c r="AZ93" s="210">
        <v>183.33</v>
      </c>
      <c r="BA93" s="210">
        <v>164</v>
      </c>
      <c r="BB93" s="210">
        <v>164</v>
      </c>
      <c r="BC93" s="212">
        <v>0.95720000000000005</v>
      </c>
      <c r="BD93" s="211">
        <v>47110</v>
      </c>
      <c r="BE93" s="210">
        <v>0</v>
      </c>
      <c r="BF93" s="209">
        <v>0.42</v>
      </c>
      <c r="BG93" s="210">
        <v>183.33</v>
      </c>
      <c r="BH93" s="210">
        <v>99.8</v>
      </c>
      <c r="BI93" s="210">
        <v>146.80000000000001</v>
      </c>
      <c r="BJ93" s="212">
        <v>0.93620000000000003</v>
      </c>
      <c r="BK93" s="211">
        <v>35272</v>
      </c>
      <c r="BL93" s="210">
        <v>0</v>
      </c>
      <c r="BM93" s="209">
        <v>0.51</v>
      </c>
      <c r="BN93" s="210">
        <v>183.33</v>
      </c>
      <c r="BO93" s="210">
        <v>90.2</v>
      </c>
      <c r="BP93" s="210">
        <v>146.80000000000001</v>
      </c>
      <c r="BQ93" s="212">
        <v>0.92520000000000002</v>
      </c>
      <c r="BR93" s="211">
        <v>32372</v>
      </c>
      <c r="BS93" s="210">
        <v>0</v>
      </c>
      <c r="BT93" s="209">
        <v>0.52</v>
      </c>
      <c r="BU93" s="210">
        <v>183.33</v>
      </c>
      <c r="BV93" s="210">
        <v>136.4</v>
      </c>
      <c r="BW93" s="210">
        <v>146.80000000000001</v>
      </c>
      <c r="BX93" s="212">
        <v>0.94799999999999995</v>
      </c>
      <c r="BY93" s="211">
        <v>38320</v>
      </c>
      <c r="BZ93" s="210">
        <v>0</v>
      </c>
      <c r="CA93" s="209">
        <v>0.44</v>
      </c>
      <c r="CB93" s="210">
        <v>183.33</v>
      </c>
      <c r="CC93" s="210">
        <v>169.4</v>
      </c>
      <c r="CD93" s="210">
        <v>169.4</v>
      </c>
      <c r="CE93" s="212">
        <v>0.96909999999999996</v>
      </c>
      <c r="CF93" s="211">
        <v>55838</v>
      </c>
      <c r="CG93" s="210">
        <v>0</v>
      </c>
      <c r="CH93" s="209">
        <v>0.44</v>
      </c>
      <c r="CI93" s="210">
        <v>183.33</v>
      </c>
      <c r="CJ93" s="210">
        <v>180.4</v>
      </c>
      <c r="CK93" s="210">
        <v>180.4</v>
      </c>
      <c r="CL93" s="212">
        <v>0.97189999999999999</v>
      </c>
      <c r="CM93" s="211">
        <v>60260</v>
      </c>
      <c r="CN93" s="210">
        <v>0</v>
      </c>
      <c r="CO93" s="209">
        <v>0.48</v>
      </c>
      <c r="CP93" s="210">
        <v>183.33</v>
      </c>
      <c r="CQ93" s="210">
        <v>205.6</v>
      </c>
      <c r="CR93" s="210">
        <v>205.6</v>
      </c>
      <c r="CS93" s="212">
        <v>0.97619999999999996</v>
      </c>
      <c r="CT93" s="211">
        <v>70406</v>
      </c>
      <c r="CU93" s="210">
        <v>0</v>
      </c>
      <c r="CV93" s="209">
        <v>0.47</v>
      </c>
      <c r="CW93" s="210">
        <v>183.33</v>
      </c>
      <c r="CX93" s="210">
        <v>210.2</v>
      </c>
      <c r="CY93" s="210">
        <v>210.2</v>
      </c>
      <c r="CZ93" s="212">
        <v>0.97299999999999998</v>
      </c>
      <c r="DA93" s="211">
        <v>67454</v>
      </c>
      <c r="DB93" s="210">
        <v>0</v>
      </c>
      <c r="DC93" s="209">
        <v>0.46</v>
      </c>
      <c r="DD93" s="210">
        <v>183.33</v>
      </c>
      <c r="DE93" s="210">
        <v>210</v>
      </c>
      <c r="DF93" s="210">
        <v>210</v>
      </c>
      <c r="DG93" s="212">
        <v>0.97440000000000004</v>
      </c>
      <c r="DH93" s="211">
        <v>68746</v>
      </c>
      <c r="DI93" s="210">
        <v>0</v>
      </c>
      <c r="DJ93" s="209">
        <v>0.45</v>
      </c>
      <c r="DK93" s="210">
        <v>183.33</v>
      </c>
      <c r="DL93" s="210">
        <v>209.4</v>
      </c>
      <c r="DM93" s="210">
        <v>209.4</v>
      </c>
      <c r="DN93" s="212">
        <v>0.97360000000000002</v>
      </c>
      <c r="DO93" s="211">
        <v>68186</v>
      </c>
      <c r="DP93" s="210">
        <v>0</v>
      </c>
      <c r="DQ93" s="209">
        <v>0.45</v>
      </c>
      <c r="DR93" s="210">
        <v>183.33</v>
      </c>
      <c r="DS93" s="210">
        <v>204.6</v>
      </c>
      <c r="DT93" s="210">
        <v>204.6</v>
      </c>
      <c r="DU93" s="212">
        <v>0.97360000000000002</v>
      </c>
      <c r="DV93" s="211">
        <v>62788</v>
      </c>
      <c r="DW93" s="210">
        <v>0</v>
      </c>
      <c r="DX93" s="209">
        <v>0.44</v>
      </c>
    </row>
    <row r="94" spans="1:128">
      <c r="A94" s="197">
        <v>90</v>
      </c>
      <c r="B94" s="197" t="s">
        <v>341</v>
      </c>
      <c r="C94" s="210">
        <v>500</v>
      </c>
      <c r="D94" s="210">
        <v>396</v>
      </c>
      <c r="E94" s="210">
        <v>400</v>
      </c>
      <c r="F94" s="212">
        <v>0.82450000000000001</v>
      </c>
      <c r="G94" s="211">
        <v>108123</v>
      </c>
      <c r="H94" s="210">
        <v>0</v>
      </c>
      <c r="I94" s="209">
        <v>0.46</v>
      </c>
      <c r="J94" s="210">
        <v>500</v>
      </c>
      <c r="K94" s="210">
        <v>402</v>
      </c>
      <c r="L94" s="210">
        <v>402</v>
      </c>
      <c r="M94" s="212">
        <v>0.79749999999999999</v>
      </c>
      <c r="N94" s="211">
        <v>95200</v>
      </c>
      <c r="O94" s="210">
        <v>0</v>
      </c>
      <c r="P94" s="209">
        <v>0.4</v>
      </c>
      <c r="Q94" s="210">
        <v>500</v>
      </c>
      <c r="R94" s="210">
        <v>374</v>
      </c>
      <c r="S94" s="210">
        <v>400</v>
      </c>
      <c r="T94" s="212">
        <v>0.75619999999999998</v>
      </c>
      <c r="U94" s="211">
        <v>86400</v>
      </c>
      <c r="V94" s="210">
        <v>0</v>
      </c>
      <c r="W94" s="209">
        <v>0.42</v>
      </c>
      <c r="X94" s="210">
        <v>500</v>
      </c>
      <c r="Y94" s="210">
        <v>328</v>
      </c>
      <c r="Z94" s="210">
        <v>400</v>
      </c>
      <c r="AA94" s="212">
        <v>0.77439999999999998</v>
      </c>
      <c r="AB94" s="211">
        <v>94916</v>
      </c>
      <c r="AC94" s="210">
        <v>0</v>
      </c>
      <c r="AD94" s="209">
        <v>0.5</v>
      </c>
      <c r="AE94" s="210">
        <v>500</v>
      </c>
      <c r="AF94" s="210">
        <v>382</v>
      </c>
      <c r="AG94" s="210">
        <v>400</v>
      </c>
      <c r="AH94" s="212">
        <v>0.81030000000000002</v>
      </c>
      <c r="AI94" s="211">
        <v>114499</v>
      </c>
      <c r="AJ94" s="210">
        <v>0</v>
      </c>
      <c r="AK94" s="209">
        <v>0.5</v>
      </c>
      <c r="AL94" s="210">
        <v>500</v>
      </c>
      <c r="AM94" s="210">
        <v>390</v>
      </c>
      <c r="AN94" s="210">
        <v>400</v>
      </c>
      <c r="AO94" s="212">
        <v>0.78359999999999996</v>
      </c>
      <c r="AP94" s="211">
        <v>99723</v>
      </c>
      <c r="AQ94" s="210">
        <v>0</v>
      </c>
      <c r="AR94" s="209">
        <v>0.45</v>
      </c>
      <c r="AS94" s="210">
        <v>500</v>
      </c>
      <c r="AT94" s="210">
        <v>358</v>
      </c>
      <c r="AU94" s="210">
        <v>400</v>
      </c>
      <c r="AV94" s="212">
        <v>0.74139999999999995</v>
      </c>
      <c r="AW94" s="211">
        <v>76517</v>
      </c>
      <c r="AX94" s="210">
        <v>0</v>
      </c>
      <c r="AY94" s="209">
        <v>0.39</v>
      </c>
      <c r="AZ94" s="210">
        <v>500</v>
      </c>
      <c r="BA94" s="210">
        <v>378</v>
      </c>
      <c r="BB94" s="210">
        <v>400</v>
      </c>
      <c r="BC94" s="212">
        <v>0.7702</v>
      </c>
      <c r="BD94" s="211">
        <v>98829</v>
      </c>
      <c r="BE94" s="210">
        <v>0</v>
      </c>
      <c r="BF94" s="209">
        <v>0.47</v>
      </c>
      <c r="BG94" s="210">
        <v>500</v>
      </c>
      <c r="BH94" s="210">
        <v>276</v>
      </c>
      <c r="BI94" s="210">
        <v>400</v>
      </c>
      <c r="BJ94" s="212">
        <v>0.77049999999999996</v>
      </c>
      <c r="BK94" s="211">
        <v>95809</v>
      </c>
      <c r="BL94" s="210">
        <v>94930.53</v>
      </c>
      <c r="BM94" s="209">
        <v>0.61</v>
      </c>
      <c r="BN94" s="210">
        <v>500</v>
      </c>
      <c r="BO94" s="210">
        <v>0</v>
      </c>
      <c r="BP94" s="210">
        <v>400</v>
      </c>
      <c r="BQ94" s="212">
        <v>0.77049999999999996</v>
      </c>
      <c r="BR94" s="211">
        <v>95809</v>
      </c>
      <c r="BS94" s="210">
        <v>0</v>
      </c>
      <c r="BT94" s="209">
        <v>0</v>
      </c>
      <c r="BU94" s="210">
        <v>500</v>
      </c>
      <c r="BV94" s="210">
        <v>0</v>
      </c>
      <c r="BW94" s="210">
        <v>400</v>
      </c>
      <c r="BX94" s="212">
        <v>0.77859999999999996</v>
      </c>
      <c r="BY94" s="211">
        <v>96809</v>
      </c>
      <c r="BZ94" s="210">
        <v>0</v>
      </c>
      <c r="CA94" s="209">
        <v>0.46</v>
      </c>
      <c r="CB94" s="210">
        <v>500</v>
      </c>
      <c r="CC94" s="210">
        <v>0</v>
      </c>
      <c r="CD94" s="210">
        <v>400</v>
      </c>
      <c r="CE94" s="212">
        <v>0.77859999999999996</v>
      </c>
      <c r="CF94" s="211">
        <v>96809</v>
      </c>
      <c r="CG94" s="210">
        <v>0</v>
      </c>
      <c r="CH94" s="209">
        <v>0.46</v>
      </c>
      <c r="CI94" s="210">
        <v>500</v>
      </c>
      <c r="CJ94" s="210">
        <v>0</v>
      </c>
      <c r="CK94" s="210">
        <v>400</v>
      </c>
      <c r="CL94" s="212">
        <v>0.7792</v>
      </c>
      <c r="CM94" s="211">
        <v>96890</v>
      </c>
      <c r="CN94" s="210">
        <v>0</v>
      </c>
      <c r="CO94" s="209">
        <v>0</v>
      </c>
      <c r="CP94" s="210">
        <v>500</v>
      </c>
      <c r="CQ94" s="210">
        <v>0</v>
      </c>
      <c r="CR94" s="210">
        <v>400</v>
      </c>
      <c r="CS94" s="212">
        <v>0.7792</v>
      </c>
      <c r="CT94" s="211">
        <v>96890</v>
      </c>
      <c r="CU94" s="210">
        <v>0</v>
      </c>
      <c r="CV94" s="209">
        <v>0</v>
      </c>
      <c r="CW94" s="210">
        <v>500</v>
      </c>
      <c r="CX94" s="210">
        <v>0</v>
      </c>
      <c r="CY94" s="210">
        <v>400</v>
      </c>
      <c r="CZ94" s="212">
        <v>0.7792</v>
      </c>
      <c r="DA94" s="211">
        <v>96890</v>
      </c>
      <c r="DB94" s="210">
        <v>0</v>
      </c>
      <c r="DC94" s="209">
        <v>0</v>
      </c>
      <c r="DD94" s="210">
        <v>500</v>
      </c>
      <c r="DE94" s="210">
        <v>0</v>
      </c>
      <c r="DF94" s="210">
        <v>400</v>
      </c>
      <c r="DG94" s="212">
        <v>0.7792</v>
      </c>
      <c r="DH94" s="211">
        <v>96890</v>
      </c>
      <c r="DI94" s="210">
        <v>0</v>
      </c>
      <c r="DJ94" s="209">
        <v>0</v>
      </c>
      <c r="DK94" s="210">
        <v>500</v>
      </c>
      <c r="DL94" s="210">
        <v>0</v>
      </c>
      <c r="DM94" s="210">
        <v>400</v>
      </c>
      <c r="DN94" s="212">
        <v>0.7792</v>
      </c>
      <c r="DO94" s="211">
        <v>96890</v>
      </c>
      <c r="DP94" s="210">
        <v>0</v>
      </c>
      <c r="DQ94" s="209">
        <v>0</v>
      </c>
      <c r="DR94" s="210">
        <v>500</v>
      </c>
      <c r="DS94" s="210">
        <v>0</v>
      </c>
      <c r="DT94" s="210">
        <v>400</v>
      </c>
      <c r="DU94" s="212">
        <v>0.7792</v>
      </c>
      <c r="DV94" s="211">
        <v>96890</v>
      </c>
      <c r="DW94" s="210">
        <v>0</v>
      </c>
      <c r="DX94" s="209">
        <v>0</v>
      </c>
    </row>
    <row r="95" spans="1:128">
      <c r="A95" s="197">
        <v>91</v>
      </c>
      <c r="B95" s="197" t="s">
        <v>342</v>
      </c>
      <c r="C95" s="210">
        <v>110</v>
      </c>
      <c r="D95" s="210">
        <v>24</v>
      </c>
      <c r="E95" s="210">
        <v>88</v>
      </c>
      <c r="F95" s="212">
        <v>0.99960000000000004</v>
      </c>
      <c r="G95" s="211">
        <v>5541</v>
      </c>
      <c r="H95" s="210">
        <v>0</v>
      </c>
      <c r="I95" s="209">
        <v>0.32</v>
      </c>
      <c r="J95" s="210">
        <v>110</v>
      </c>
      <c r="K95" s="210">
        <v>12</v>
      </c>
      <c r="L95" s="210">
        <v>88</v>
      </c>
      <c r="M95" s="212">
        <v>0.99760000000000004</v>
      </c>
      <c r="N95" s="211">
        <v>2965</v>
      </c>
      <c r="O95" s="210">
        <v>0</v>
      </c>
      <c r="P95" s="209">
        <v>0.33</v>
      </c>
      <c r="Q95" s="210">
        <v>110</v>
      </c>
      <c r="R95" s="210">
        <v>24</v>
      </c>
      <c r="S95" s="210">
        <v>88</v>
      </c>
      <c r="T95" s="212">
        <v>0.98650000000000004</v>
      </c>
      <c r="U95" s="211">
        <v>2043</v>
      </c>
      <c r="V95" s="210">
        <v>0</v>
      </c>
      <c r="W95" s="209">
        <v>0.12</v>
      </c>
      <c r="X95" s="210">
        <v>110</v>
      </c>
      <c r="Y95" s="210">
        <v>0</v>
      </c>
      <c r="Z95" s="210">
        <v>88</v>
      </c>
      <c r="AA95" s="212">
        <v>0.98650000000000004</v>
      </c>
      <c r="AB95" s="211">
        <v>2043</v>
      </c>
      <c r="AC95" s="210">
        <v>0</v>
      </c>
      <c r="AD95" s="209">
        <v>0.12</v>
      </c>
      <c r="AE95" s="210">
        <v>110</v>
      </c>
      <c r="AF95" s="210">
        <v>0</v>
      </c>
      <c r="AG95" s="210">
        <v>88</v>
      </c>
      <c r="AH95" s="212">
        <v>0.98650000000000004</v>
      </c>
      <c r="AI95" s="211">
        <v>2043</v>
      </c>
      <c r="AJ95" s="210">
        <v>0</v>
      </c>
      <c r="AK95" s="209">
        <v>0</v>
      </c>
      <c r="AL95" s="210">
        <v>110</v>
      </c>
      <c r="AM95" s="210">
        <v>0</v>
      </c>
      <c r="AN95" s="210">
        <v>88</v>
      </c>
      <c r="AO95" s="212">
        <v>0.98650000000000004</v>
      </c>
      <c r="AP95" s="211">
        <v>2043</v>
      </c>
      <c r="AQ95" s="210">
        <v>0</v>
      </c>
      <c r="AR95" s="209">
        <v>0.03</v>
      </c>
      <c r="AS95" s="210">
        <v>110</v>
      </c>
      <c r="AT95" s="210">
        <v>41.8</v>
      </c>
      <c r="AU95" s="210">
        <v>88</v>
      </c>
      <c r="AV95" s="212">
        <v>0.88949999999999996</v>
      </c>
      <c r="AW95" s="211">
        <v>7209</v>
      </c>
      <c r="AX95" s="210">
        <v>0</v>
      </c>
      <c r="AY95" s="209">
        <v>0.26</v>
      </c>
      <c r="AZ95" s="210">
        <v>110</v>
      </c>
      <c r="BA95" s="210">
        <v>54.4</v>
      </c>
      <c r="BB95" s="210">
        <v>88</v>
      </c>
      <c r="BC95" s="212">
        <v>0.8498</v>
      </c>
      <c r="BD95" s="211">
        <v>11103</v>
      </c>
      <c r="BE95" s="210">
        <v>0</v>
      </c>
      <c r="BF95" s="209">
        <v>0.33</v>
      </c>
      <c r="BG95" s="210">
        <v>110</v>
      </c>
      <c r="BH95" s="210">
        <v>47.2</v>
      </c>
      <c r="BI95" s="210">
        <v>88</v>
      </c>
      <c r="BJ95" s="212">
        <v>0.80120000000000002</v>
      </c>
      <c r="BK95" s="211">
        <v>8923</v>
      </c>
      <c r="BL95" s="210">
        <v>0</v>
      </c>
      <c r="BM95" s="209">
        <v>0.32</v>
      </c>
      <c r="BN95" s="210">
        <v>110</v>
      </c>
      <c r="BO95" s="210">
        <v>58</v>
      </c>
      <c r="BP95" s="210">
        <v>88</v>
      </c>
      <c r="BQ95" s="212">
        <v>0.78459999999999996</v>
      </c>
      <c r="BR95" s="211">
        <v>8131</v>
      </c>
      <c r="BS95" s="210">
        <v>0</v>
      </c>
      <c r="BT95" s="209">
        <v>0.24</v>
      </c>
      <c r="BU95" s="210">
        <v>110</v>
      </c>
      <c r="BV95" s="210">
        <v>51.8</v>
      </c>
      <c r="BW95" s="210">
        <v>88</v>
      </c>
      <c r="BX95" s="212">
        <v>0.81040000000000001</v>
      </c>
      <c r="BY95" s="211">
        <v>8697</v>
      </c>
      <c r="BZ95" s="210">
        <v>0</v>
      </c>
      <c r="CA95" s="209">
        <v>0.31</v>
      </c>
      <c r="CB95" s="210">
        <v>110</v>
      </c>
      <c r="CC95" s="210">
        <v>52.6</v>
      </c>
      <c r="CD95" s="210">
        <v>88</v>
      </c>
      <c r="CE95" s="212">
        <v>0.88090000000000002</v>
      </c>
      <c r="CF95" s="211">
        <v>10582</v>
      </c>
      <c r="CG95" s="210">
        <v>0</v>
      </c>
      <c r="CH95" s="209">
        <v>0.31</v>
      </c>
      <c r="CI95" s="210">
        <v>110</v>
      </c>
      <c r="CJ95" s="210">
        <v>67.8</v>
      </c>
      <c r="CK95" s="210">
        <v>88</v>
      </c>
      <c r="CL95" s="212">
        <v>0.89229999999999998</v>
      </c>
      <c r="CM95" s="211">
        <v>10708</v>
      </c>
      <c r="CN95" s="210">
        <v>0</v>
      </c>
      <c r="CO95" s="209">
        <v>0.25</v>
      </c>
      <c r="CP95" s="210">
        <v>110</v>
      </c>
      <c r="CQ95" s="210">
        <v>57.8</v>
      </c>
      <c r="CR95" s="210">
        <v>88</v>
      </c>
      <c r="CS95" s="212">
        <v>0.89959999999999996</v>
      </c>
      <c r="CT95" s="211">
        <v>9861</v>
      </c>
      <c r="CU95" s="210">
        <v>0</v>
      </c>
      <c r="CV95" s="209">
        <v>0.25</v>
      </c>
      <c r="CW95" s="210">
        <v>110</v>
      </c>
      <c r="CX95" s="210">
        <v>35.200000000000003</v>
      </c>
      <c r="CY95" s="210">
        <v>88</v>
      </c>
      <c r="CZ95" s="212">
        <v>0.87370000000000003</v>
      </c>
      <c r="DA95" s="211">
        <v>6455</v>
      </c>
      <c r="DB95" s="210">
        <v>0</v>
      </c>
      <c r="DC95" s="209">
        <v>0.28999999999999998</v>
      </c>
      <c r="DD95" s="210">
        <v>110</v>
      </c>
      <c r="DE95" s="210">
        <v>54.2</v>
      </c>
      <c r="DF95" s="210">
        <v>88</v>
      </c>
      <c r="DG95" s="212">
        <v>0.89890000000000003</v>
      </c>
      <c r="DH95" s="211">
        <v>9428</v>
      </c>
      <c r="DI95" s="210">
        <v>0</v>
      </c>
      <c r="DJ95" s="209">
        <v>0.26</v>
      </c>
      <c r="DK95" s="210">
        <v>110</v>
      </c>
      <c r="DL95" s="210">
        <v>57.2</v>
      </c>
      <c r="DM95" s="210">
        <v>88</v>
      </c>
      <c r="DN95" s="212">
        <v>0.90500000000000003</v>
      </c>
      <c r="DO95" s="211">
        <v>14415</v>
      </c>
      <c r="DP95" s="210">
        <v>0</v>
      </c>
      <c r="DQ95" s="209">
        <v>0.37</v>
      </c>
      <c r="DR95" s="210">
        <v>110</v>
      </c>
      <c r="DS95" s="210">
        <v>58.2</v>
      </c>
      <c r="DT95" s="210">
        <v>88</v>
      </c>
      <c r="DU95" s="212">
        <v>0.90610000000000002</v>
      </c>
      <c r="DV95" s="211">
        <v>13466</v>
      </c>
      <c r="DW95" s="210">
        <v>0</v>
      </c>
      <c r="DX95" s="209">
        <v>0.35</v>
      </c>
    </row>
    <row r="96" spans="1:128">
      <c r="A96" s="197">
        <v>92</v>
      </c>
      <c r="B96" s="197" t="s">
        <v>343</v>
      </c>
      <c r="C96" s="210">
        <v>189</v>
      </c>
      <c r="D96" s="210">
        <v>105.92</v>
      </c>
      <c r="E96" s="210">
        <v>151.19999999999999</v>
      </c>
      <c r="F96" s="212">
        <v>0.89429999999999998</v>
      </c>
      <c r="G96" s="211">
        <v>20552</v>
      </c>
      <c r="H96" s="210">
        <v>0</v>
      </c>
      <c r="I96" s="209">
        <v>0.3</v>
      </c>
      <c r="J96" s="210">
        <v>189</v>
      </c>
      <c r="K96" s="210">
        <v>102.56</v>
      </c>
      <c r="L96" s="210">
        <v>151.19999999999999</v>
      </c>
      <c r="M96" s="212">
        <v>0.92169999999999996</v>
      </c>
      <c r="N96" s="211">
        <v>25928</v>
      </c>
      <c r="O96" s="210">
        <v>0</v>
      </c>
      <c r="P96" s="209">
        <v>0.37</v>
      </c>
      <c r="Q96" s="210">
        <v>189</v>
      </c>
      <c r="R96" s="210">
        <v>99.68</v>
      </c>
      <c r="S96" s="210">
        <v>151.19999999999999</v>
      </c>
      <c r="T96" s="212">
        <v>0.92859999999999998</v>
      </c>
      <c r="U96" s="211">
        <v>21168</v>
      </c>
      <c r="V96" s="210">
        <v>0</v>
      </c>
      <c r="W96" s="209">
        <v>0.32</v>
      </c>
      <c r="X96" s="210">
        <v>189</v>
      </c>
      <c r="Y96" s="210">
        <v>109.28</v>
      </c>
      <c r="Z96" s="210">
        <v>151.19999999999999</v>
      </c>
      <c r="AA96" s="212">
        <v>0.87619999999999998</v>
      </c>
      <c r="AB96" s="211">
        <v>19076</v>
      </c>
      <c r="AC96" s="210">
        <v>0</v>
      </c>
      <c r="AD96" s="209">
        <v>0.27</v>
      </c>
      <c r="AE96" s="210">
        <v>189</v>
      </c>
      <c r="AF96" s="210">
        <v>101.36</v>
      </c>
      <c r="AG96" s="210">
        <v>151.19999999999999</v>
      </c>
      <c r="AH96" s="212">
        <v>0.87060000000000004</v>
      </c>
      <c r="AI96" s="211">
        <v>21316</v>
      </c>
      <c r="AJ96" s="210">
        <v>0</v>
      </c>
      <c r="AK96" s="209">
        <v>0.32</v>
      </c>
      <c r="AL96" s="210">
        <v>189</v>
      </c>
      <c r="AM96" s="210">
        <v>102.16</v>
      </c>
      <c r="AN96" s="210">
        <v>151.19999999999999</v>
      </c>
      <c r="AO96" s="212">
        <v>0.87419999999999998</v>
      </c>
      <c r="AP96" s="211">
        <v>21896</v>
      </c>
      <c r="AQ96" s="210">
        <v>0</v>
      </c>
      <c r="AR96" s="209">
        <v>0.34</v>
      </c>
      <c r="AS96" s="210">
        <v>189</v>
      </c>
      <c r="AT96" s="210">
        <v>101.44</v>
      </c>
      <c r="AU96" s="210">
        <v>151.19999999999999</v>
      </c>
      <c r="AV96" s="212">
        <v>0.85770000000000002</v>
      </c>
      <c r="AW96" s="211">
        <v>22308</v>
      </c>
      <c r="AX96" s="210">
        <v>0</v>
      </c>
      <c r="AY96" s="209">
        <v>0.34</v>
      </c>
      <c r="AZ96" s="210">
        <v>189</v>
      </c>
      <c r="BA96" s="210">
        <v>100.96</v>
      </c>
      <c r="BB96" s="210">
        <v>151.19999999999999</v>
      </c>
      <c r="BC96" s="212">
        <v>0.83979999999999999</v>
      </c>
      <c r="BD96" s="211">
        <v>22752</v>
      </c>
      <c r="BE96" s="210">
        <v>0</v>
      </c>
      <c r="BF96" s="209">
        <v>0.37</v>
      </c>
      <c r="BG96" s="210">
        <v>189</v>
      </c>
      <c r="BH96" s="210">
        <v>108.08</v>
      </c>
      <c r="BI96" s="210">
        <v>151.19999999999999</v>
      </c>
      <c r="BJ96" s="212">
        <v>0.83709999999999996</v>
      </c>
      <c r="BK96" s="211">
        <v>22072</v>
      </c>
      <c r="BL96" s="210">
        <v>0</v>
      </c>
      <c r="BM96" s="209">
        <v>0.33</v>
      </c>
      <c r="BN96" s="210">
        <v>189</v>
      </c>
      <c r="BO96" s="210">
        <v>109.52</v>
      </c>
      <c r="BP96" s="210">
        <v>151.19999999999999</v>
      </c>
      <c r="BQ96" s="212">
        <v>0.82679999999999998</v>
      </c>
      <c r="BR96" s="211">
        <v>20928</v>
      </c>
      <c r="BS96" s="210">
        <v>0</v>
      </c>
      <c r="BT96" s="209">
        <v>0.31</v>
      </c>
      <c r="BU96" s="210">
        <v>189</v>
      </c>
      <c r="BV96" s="210">
        <v>111.6</v>
      </c>
      <c r="BW96" s="210">
        <v>151.19999999999999</v>
      </c>
      <c r="BX96" s="212">
        <v>0.83479999999999999</v>
      </c>
      <c r="BY96" s="211">
        <v>18716</v>
      </c>
      <c r="BZ96" s="210">
        <v>0</v>
      </c>
      <c r="CA96" s="209">
        <v>0.3</v>
      </c>
      <c r="CB96" s="210">
        <v>189</v>
      </c>
      <c r="CC96" s="210">
        <v>108.56</v>
      </c>
      <c r="CD96" s="210">
        <v>151.19999999999999</v>
      </c>
      <c r="CE96" s="212">
        <v>0.86029999999999995</v>
      </c>
      <c r="CF96" s="211">
        <v>20044</v>
      </c>
      <c r="CG96" s="210">
        <v>0</v>
      </c>
      <c r="CH96" s="209">
        <v>0.3</v>
      </c>
      <c r="CI96" s="210">
        <v>189</v>
      </c>
      <c r="CJ96" s="210">
        <v>106.8</v>
      </c>
      <c r="CK96" s="210">
        <v>151.19999999999999</v>
      </c>
      <c r="CL96" s="212">
        <v>0.86539999999999995</v>
      </c>
      <c r="CM96" s="211">
        <v>19064</v>
      </c>
      <c r="CN96" s="210">
        <v>0</v>
      </c>
      <c r="CO96" s="209">
        <v>0.28999999999999998</v>
      </c>
      <c r="CP96" s="210">
        <v>189</v>
      </c>
      <c r="CQ96" s="210">
        <v>106.8</v>
      </c>
      <c r="CR96" s="210">
        <v>151.19999999999999</v>
      </c>
      <c r="CS96" s="212">
        <v>0.85609999999999997</v>
      </c>
      <c r="CT96" s="211">
        <v>18520</v>
      </c>
      <c r="CU96" s="210">
        <v>0</v>
      </c>
      <c r="CV96" s="209">
        <v>0.27</v>
      </c>
      <c r="CW96" s="210">
        <v>189</v>
      </c>
      <c r="CX96" s="210">
        <v>113.76</v>
      </c>
      <c r="CY96" s="210">
        <v>151.19999999999999</v>
      </c>
      <c r="CZ96" s="212">
        <v>0.83189999999999997</v>
      </c>
      <c r="DA96" s="211">
        <v>16256</v>
      </c>
      <c r="DB96" s="210">
        <v>0</v>
      </c>
      <c r="DC96" s="209">
        <v>0.24</v>
      </c>
      <c r="DD96" s="210">
        <v>189</v>
      </c>
      <c r="DE96" s="210">
        <v>111.2</v>
      </c>
      <c r="DF96" s="210">
        <v>151.19999999999999</v>
      </c>
      <c r="DG96" s="212">
        <v>0.83609999999999995</v>
      </c>
      <c r="DH96" s="211">
        <v>17688</v>
      </c>
      <c r="DI96" s="210">
        <v>0</v>
      </c>
      <c r="DJ96" s="209">
        <v>0.26</v>
      </c>
      <c r="DK96" s="210">
        <v>189</v>
      </c>
      <c r="DL96" s="210">
        <v>108.8</v>
      </c>
      <c r="DM96" s="210">
        <v>151.19999999999999</v>
      </c>
      <c r="DN96" s="212">
        <v>0.83779999999999999</v>
      </c>
      <c r="DO96" s="211">
        <v>18096</v>
      </c>
      <c r="DP96" s="210">
        <v>0</v>
      </c>
      <c r="DQ96" s="209">
        <v>0.27</v>
      </c>
      <c r="DR96" s="210">
        <v>189</v>
      </c>
      <c r="DS96" s="210">
        <v>107.52</v>
      </c>
      <c r="DT96" s="210">
        <v>151.19999999999999</v>
      </c>
      <c r="DU96" s="212">
        <v>0.85140000000000005</v>
      </c>
      <c r="DV96" s="211">
        <v>15880</v>
      </c>
      <c r="DW96" s="210">
        <v>0</v>
      </c>
      <c r="DX96" s="209">
        <v>0.24</v>
      </c>
    </row>
    <row r="97" spans="1:128">
      <c r="A97" s="197">
        <v>93</v>
      </c>
      <c r="B97" s="197" t="s">
        <v>344</v>
      </c>
      <c r="C97" s="210">
        <v>223</v>
      </c>
      <c r="D97" s="210">
        <v>134</v>
      </c>
      <c r="E97" s="210">
        <v>200</v>
      </c>
      <c r="F97" s="212">
        <v>0.90810000000000002</v>
      </c>
      <c r="G97" s="211">
        <v>44464</v>
      </c>
      <c r="H97" s="210">
        <v>0</v>
      </c>
      <c r="I97" s="209">
        <v>0.56000000000000005</v>
      </c>
      <c r="J97" s="210">
        <v>223</v>
      </c>
      <c r="K97" s="210">
        <v>144.24</v>
      </c>
      <c r="L97" s="210">
        <v>200</v>
      </c>
      <c r="M97" s="212">
        <v>0.90880000000000005</v>
      </c>
      <c r="N97" s="211">
        <v>46420</v>
      </c>
      <c r="O97" s="210">
        <v>0</v>
      </c>
      <c r="P97" s="209">
        <v>0.53</v>
      </c>
      <c r="Q97" s="210">
        <v>223</v>
      </c>
      <c r="R97" s="210">
        <v>169.12</v>
      </c>
      <c r="S97" s="210">
        <v>200</v>
      </c>
      <c r="T97" s="212">
        <v>0.91679999999999995</v>
      </c>
      <c r="U97" s="211">
        <v>47536</v>
      </c>
      <c r="V97" s="210">
        <v>0</v>
      </c>
      <c r="W97" s="209">
        <v>0.47</v>
      </c>
      <c r="X97" s="210">
        <v>223</v>
      </c>
      <c r="Y97" s="210">
        <v>131</v>
      </c>
      <c r="Z97" s="210">
        <v>200</v>
      </c>
      <c r="AA97" s="212">
        <v>0.87870000000000004</v>
      </c>
      <c r="AB97" s="211">
        <v>38004</v>
      </c>
      <c r="AC97" s="210">
        <v>0</v>
      </c>
      <c r="AD97" s="209">
        <v>0.49</v>
      </c>
      <c r="AE97" s="210">
        <v>223</v>
      </c>
      <c r="AF97" s="210">
        <v>108.12</v>
      </c>
      <c r="AG97" s="210">
        <v>200</v>
      </c>
      <c r="AH97" s="212">
        <v>0.88</v>
      </c>
      <c r="AI97" s="211">
        <v>36968</v>
      </c>
      <c r="AJ97" s="210">
        <v>0</v>
      </c>
      <c r="AK97" s="209">
        <v>0.57999999999999996</v>
      </c>
      <c r="AL97" s="210">
        <v>223</v>
      </c>
      <c r="AM97" s="210">
        <v>99.6</v>
      </c>
      <c r="AN97" s="210">
        <v>200</v>
      </c>
      <c r="AO97" s="212">
        <v>0.86660000000000004</v>
      </c>
      <c r="AP97" s="211">
        <v>33548</v>
      </c>
      <c r="AQ97" s="210">
        <v>0</v>
      </c>
      <c r="AR97" s="209">
        <v>0.6</v>
      </c>
      <c r="AS97" s="210">
        <v>223</v>
      </c>
      <c r="AT97" s="210">
        <v>92.24</v>
      </c>
      <c r="AU97" s="210">
        <v>200</v>
      </c>
      <c r="AV97" s="212">
        <v>0.86160000000000003</v>
      </c>
      <c r="AW97" s="211">
        <v>32088</v>
      </c>
      <c r="AX97" s="210">
        <v>0</v>
      </c>
      <c r="AY97" s="209">
        <v>0.6</v>
      </c>
      <c r="AZ97" s="210">
        <v>223</v>
      </c>
      <c r="BA97" s="210">
        <v>72</v>
      </c>
      <c r="BB97" s="210">
        <v>200</v>
      </c>
      <c r="BC97" s="212">
        <v>0.80069999999999997</v>
      </c>
      <c r="BD97" s="211">
        <v>27220</v>
      </c>
      <c r="BE97" s="210">
        <v>0</v>
      </c>
      <c r="BF97" s="209">
        <v>0.73</v>
      </c>
      <c r="BG97" s="210">
        <v>223</v>
      </c>
      <c r="BH97" s="210">
        <v>73.36</v>
      </c>
      <c r="BI97" s="210">
        <v>200</v>
      </c>
      <c r="BJ97" s="212">
        <v>0.76039999999999996</v>
      </c>
      <c r="BK97" s="211">
        <v>24936</v>
      </c>
      <c r="BL97" s="210">
        <v>0</v>
      </c>
      <c r="BM97" s="209">
        <v>0.67</v>
      </c>
      <c r="BN97" s="210">
        <v>223</v>
      </c>
      <c r="BO97" s="210">
        <v>74.599999999999994</v>
      </c>
      <c r="BP97" s="210">
        <v>200</v>
      </c>
      <c r="BQ97" s="212">
        <v>0.76629999999999998</v>
      </c>
      <c r="BR97" s="211">
        <v>25192</v>
      </c>
      <c r="BS97" s="210">
        <v>0</v>
      </c>
      <c r="BT97" s="209">
        <v>0.66</v>
      </c>
      <c r="BU97" s="210">
        <v>223</v>
      </c>
      <c r="BV97" s="210">
        <v>80.72</v>
      </c>
      <c r="BW97" s="210">
        <v>200</v>
      </c>
      <c r="BX97" s="212">
        <v>0.80740000000000001</v>
      </c>
      <c r="BY97" s="211">
        <v>23612</v>
      </c>
      <c r="BZ97" s="210">
        <v>0</v>
      </c>
      <c r="CA97" s="209">
        <v>0.6</v>
      </c>
      <c r="CB97" s="210">
        <v>223</v>
      </c>
      <c r="CC97" s="210">
        <v>86.48</v>
      </c>
      <c r="CD97" s="210">
        <v>200</v>
      </c>
      <c r="CE97" s="212">
        <v>0.86829999999999996</v>
      </c>
      <c r="CF97" s="211">
        <v>31132</v>
      </c>
      <c r="CG97" s="210">
        <v>0</v>
      </c>
      <c r="CH97" s="209">
        <v>0.6</v>
      </c>
      <c r="CI97" s="210">
        <v>223</v>
      </c>
      <c r="CJ97" s="210">
        <v>106.72</v>
      </c>
      <c r="CK97" s="210">
        <v>200</v>
      </c>
      <c r="CL97" s="212">
        <v>0.89849999999999997</v>
      </c>
      <c r="CM97" s="211">
        <v>38012</v>
      </c>
      <c r="CN97" s="210">
        <v>0</v>
      </c>
      <c r="CO97" s="209">
        <v>0.61</v>
      </c>
      <c r="CP97" s="210">
        <v>223</v>
      </c>
      <c r="CQ97" s="210">
        <v>151</v>
      </c>
      <c r="CR97" s="210">
        <v>200</v>
      </c>
      <c r="CS97" s="212">
        <v>0.92520000000000002</v>
      </c>
      <c r="CT97" s="211">
        <v>48844</v>
      </c>
      <c r="CU97" s="210">
        <v>0</v>
      </c>
      <c r="CV97" s="209">
        <v>0.52</v>
      </c>
      <c r="CW97" s="210">
        <v>223</v>
      </c>
      <c r="CX97" s="210">
        <v>147.47999999999999</v>
      </c>
      <c r="CY97" s="210">
        <v>200</v>
      </c>
      <c r="CZ97" s="212">
        <v>0.90780000000000005</v>
      </c>
      <c r="DA97" s="211">
        <v>45192</v>
      </c>
      <c r="DB97" s="210">
        <v>0</v>
      </c>
      <c r="DC97" s="209">
        <v>0.52</v>
      </c>
      <c r="DD97" s="210">
        <v>223</v>
      </c>
      <c r="DE97" s="210">
        <v>133.72</v>
      </c>
      <c r="DF97" s="210">
        <v>200</v>
      </c>
      <c r="DG97" s="212">
        <v>0.90090000000000003</v>
      </c>
      <c r="DH97" s="211">
        <v>41216</v>
      </c>
      <c r="DI97" s="210">
        <v>0</v>
      </c>
      <c r="DJ97" s="209">
        <v>0.51</v>
      </c>
      <c r="DK97" s="210">
        <v>223</v>
      </c>
      <c r="DL97" s="210">
        <v>126</v>
      </c>
      <c r="DM97" s="210">
        <v>200</v>
      </c>
      <c r="DN97" s="212">
        <v>0.88949999999999996</v>
      </c>
      <c r="DO97" s="211">
        <v>41412</v>
      </c>
      <c r="DP97" s="210">
        <v>0</v>
      </c>
      <c r="DQ97" s="209">
        <v>0.55000000000000004</v>
      </c>
      <c r="DR97" s="210">
        <v>223</v>
      </c>
      <c r="DS97" s="210">
        <v>111.12</v>
      </c>
      <c r="DT97" s="210">
        <v>200</v>
      </c>
      <c r="DU97" s="212">
        <v>0.88449999999999995</v>
      </c>
      <c r="DV97" s="211">
        <v>35900</v>
      </c>
      <c r="DW97" s="210">
        <v>0</v>
      </c>
      <c r="DX97" s="209">
        <v>0.56000000000000005</v>
      </c>
    </row>
    <row r="98" spans="1:128">
      <c r="A98" s="197">
        <v>94</v>
      </c>
      <c r="B98" s="197" t="s">
        <v>345</v>
      </c>
      <c r="C98" s="210">
        <v>200</v>
      </c>
      <c r="D98" s="210">
        <v>52.88</v>
      </c>
      <c r="E98" s="210">
        <v>160</v>
      </c>
      <c r="F98" s="212">
        <v>0.78369999999999995</v>
      </c>
      <c r="G98" s="211">
        <v>11678</v>
      </c>
      <c r="H98" s="210">
        <v>0</v>
      </c>
      <c r="I98" s="209">
        <v>0.39</v>
      </c>
      <c r="J98" s="210">
        <v>200</v>
      </c>
      <c r="K98" s="210">
        <v>59.8</v>
      </c>
      <c r="L98" s="210">
        <v>160</v>
      </c>
      <c r="M98" s="212">
        <v>0.84989999999999999</v>
      </c>
      <c r="N98" s="211">
        <v>14818</v>
      </c>
      <c r="O98" s="210">
        <v>0</v>
      </c>
      <c r="P98" s="209">
        <v>0.39</v>
      </c>
      <c r="Q98" s="210">
        <v>200</v>
      </c>
      <c r="R98" s="210">
        <v>62.56</v>
      </c>
      <c r="S98" s="210">
        <v>160</v>
      </c>
      <c r="T98" s="212">
        <v>0.8498</v>
      </c>
      <c r="U98" s="211">
        <v>14618</v>
      </c>
      <c r="V98" s="210">
        <v>0</v>
      </c>
      <c r="W98" s="209">
        <v>0.38</v>
      </c>
      <c r="X98" s="210">
        <v>200</v>
      </c>
      <c r="Y98" s="210">
        <v>59.42</v>
      </c>
      <c r="Z98" s="210">
        <v>160</v>
      </c>
      <c r="AA98" s="212">
        <v>0.80730000000000002</v>
      </c>
      <c r="AB98" s="211">
        <v>14510</v>
      </c>
      <c r="AC98" s="210">
        <v>0</v>
      </c>
      <c r="AD98" s="209">
        <v>0.41</v>
      </c>
      <c r="AE98" s="210">
        <v>200</v>
      </c>
      <c r="AF98" s="210">
        <v>67.239999999999995</v>
      </c>
      <c r="AG98" s="210">
        <v>160</v>
      </c>
      <c r="AH98" s="212">
        <v>0.80049999999999999</v>
      </c>
      <c r="AI98" s="211">
        <v>16116</v>
      </c>
      <c r="AJ98" s="210">
        <v>0</v>
      </c>
      <c r="AK98" s="209">
        <v>0.4</v>
      </c>
      <c r="AL98" s="210">
        <v>200</v>
      </c>
      <c r="AM98" s="210">
        <v>71.3</v>
      </c>
      <c r="AN98" s="210">
        <v>160</v>
      </c>
      <c r="AO98" s="212">
        <v>0.78800000000000003</v>
      </c>
      <c r="AP98" s="211">
        <v>17296</v>
      </c>
      <c r="AQ98" s="210">
        <v>0</v>
      </c>
      <c r="AR98" s="209">
        <v>0.43</v>
      </c>
      <c r="AS98" s="210">
        <v>200</v>
      </c>
      <c r="AT98" s="210">
        <v>62.74</v>
      </c>
      <c r="AU98" s="210">
        <v>160</v>
      </c>
      <c r="AV98" s="212">
        <v>0.72409999999999997</v>
      </c>
      <c r="AW98" s="211">
        <v>12978</v>
      </c>
      <c r="AX98" s="210">
        <v>0</v>
      </c>
      <c r="AY98" s="209">
        <v>0.38</v>
      </c>
      <c r="AZ98" s="210">
        <v>200</v>
      </c>
      <c r="BA98" s="210">
        <v>63.36</v>
      </c>
      <c r="BB98" s="210">
        <v>160</v>
      </c>
      <c r="BC98" s="212">
        <v>0.79590000000000005</v>
      </c>
      <c r="BD98" s="211">
        <v>15578</v>
      </c>
      <c r="BE98" s="210">
        <v>0</v>
      </c>
      <c r="BF98" s="209">
        <v>0.43</v>
      </c>
      <c r="BG98" s="210">
        <v>200</v>
      </c>
      <c r="BH98" s="210">
        <v>52.62</v>
      </c>
      <c r="BI98" s="210">
        <v>160</v>
      </c>
      <c r="BJ98" s="212">
        <v>0.76</v>
      </c>
      <c r="BK98" s="211">
        <v>12376</v>
      </c>
      <c r="BL98" s="210">
        <v>0</v>
      </c>
      <c r="BM98" s="209">
        <v>0.42</v>
      </c>
      <c r="BN98" s="210">
        <v>200</v>
      </c>
      <c r="BO98" s="210">
        <v>52.56</v>
      </c>
      <c r="BP98" s="210">
        <v>160</v>
      </c>
      <c r="BQ98" s="212">
        <v>0.74380000000000002</v>
      </c>
      <c r="BR98" s="211">
        <v>11352</v>
      </c>
      <c r="BS98" s="210">
        <v>0</v>
      </c>
      <c r="BT98" s="209">
        <v>0.39</v>
      </c>
      <c r="BU98" s="210">
        <v>200</v>
      </c>
      <c r="BV98" s="210">
        <v>61.56</v>
      </c>
      <c r="BW98" s="210">
        <v>160</v>
      </c>
      <c r="BX98" s="212">
        <v>0.80369999999999997</v>
      </c>
      <c r="BY98" s="211">
        <v>13328</v>
      </c>
      <c r="BZ98" s="210">
        <v>0</v>
      </c>
      <c r="CA98" s="209">
        <v>0.4</v>
      </c>
      <c r="CB98" s="210">
        <v>200</v>
      </c>
      <c r="CC98" s="210">
        <v>56.36</v>
      </c>
      <c r="CD98" s="210">
        <v>160</v>
      </c>
      <c r="CE98" s="212">
        <v>0.84119999999999995</v>
      </c>
      <c r="CF98" s="211">
        <v>15522</v>
      </c>
      <c r="CG98" s="210">
        <v>0</v>
      </c>
      <c r="CH98" s="209">
        <v>0.4</v>
      </c>
      <c r="CI98" s="210">
        <v>200</v>
      </c>
      <c r="CJ98" s="210">
        <v>56.42</v>
      </c>
      <c r="CK98" s="210">
        <v>160</v>
      </c>
      <c r="CL98" s="212">
        <v>0.83130000000000004</v>
      </c>
      <c r="CM98" s="211">
        <v>14772</v>
      </c>
      <c r="CN98" s="210">
        <v>0</v>
      </c>
      <c r="CO98" s="209">
        <v>0.44</v>
      </c>
      <c r="CP98" s="210">
        <v>200</v>
      </c>
      <c r="CQ98" s="210">
        <v>59.86</v>
      </c>
      <c r="CR98" s="210">
        <v>160</v>
      </c>
      <c r="CS98" s="212">
        <v>0.81189999999999996</v>
      </c>
      <c r="CT98" s="211">
        <v>12150</v>
      </c>
      <c r="CU98" s="210">
        <v>0</v>
      </c>
      <c r="CV98" s="209">
        <v>0.34</v>
      </c>
      <c r="CW98" s="210">
        <v>200</v>
      </c>
      <c r="CX98" s="210">
        <v>56.56</v>
      </c>
      <c r="CY98" s="210">
        <v>160</v>
      </c>
      <c r="CZ98" s="212">
        <v>0.8306</v>
      </c>
      <c r="DA98" s="211">
        <v>14172</v>
      </c>
      <c r="DB98" s="210">
        <v>0</v>
      </c>
      <c r="DC98" s="209">
        <v>0.42</v>
      </c>
      <c r="DD98" s="210">
        <v>200</v>
      </c>
      <c r="DE98" s="210">
        <v>54.5</v>
      </c>
      <c r="DF98" s="210">
        <v>160</v>
      </c>
      <c r="DG98" s="212">
        <v>0.83830000000000005</v>
      </c>
      <c r="DH98" s="211">
        <v>14036</v>
      </c>
      <c r="DI98" s="210">
        <v>0</v>
      </c>
      <c r="DJ98" s="209">
        <v>0.41</v>
      </c>
      <c r="DK98" s="210">
        <v>200</v>
      </c>
      <c r="DL98" s="210">
        <v>62.12</v>
      </c>
      <c r="DM98" s="210">
        <v>160</v>
      </c>
      <c r="DN98" s="212">
        <v>0.83960000000000001</v>
      </c>
      <c r="DO98" s="211">
        <v>17422</v>
      </c>
      <c r="DP98" s="210">
        <v>0</v>
      </c>
      <c r="DQ98" s="209">
        <v>0.45</v>
      </c>
      <c r="DR98" s="210">
        <v>200</v>
      </c>
      <c r="DS98" s="210">
        <v>61.24</v>
      </c>
      <c r="DT98" s="210">
        <v>160</v>
      </c>
      <c r="DU98" s="212">
        <v>0.84530000000000005</v>
      </c>
      <c r="DV98" s="211">
        <v>16386</v>
      </c>
      <c r="DW98" s="210">
        <v>0</v>
      </c>
      <c r="DX98" s="209">
        <v>0.44</v>
      </c>
    </row>
    <row r="99" spans="1:128">
      <c r="A99" s="197">
        <v>95</v>
      </c>
      <c r="B99" s="197" t="s">
        <v>346</v>
      </c>
      <c r="C99" s="210">
        <v>143.33000000000001</v>
      </c>
      <c r="D99" s="210">
        <v>41.1</v>
      </c>
      <c r="E99" s="210">
        <v>114.8</v>
      </c>
      <c r="F99" s="212">
        <v>0.90880000000000005</v>
      </c>
      <c r="G99" s="211">
        <v>11811</v>
      </c>
      <c r="H99" s="210">
        <v>0</v>
      </c>
      <c r="I99" s="209">
        <v>0.44</v>
      </c>
      <c r="J99" s="210">
        <v>143.33000000000001</v>
      </c>
      <c r="K99" s="210">
        <v>49.11</v>
      </c>
      <c r="L99" s="210">
        <v>114.8</v>
      </c>
      <c r="M99" s="212">
        <v>0.91749999999999998</v>
      </c>
      <c r="N99" s="211">
        <v>13905</v>
      </c>
      <c r="O99" s="210">
        <v>0</v>
      </c>
      <c r="P99" s="209">
        <v>0.41</v>
      </c>
      <c r="Q99" s="210">
        <v>143.33000000000001</v>
      </c>
      <c r="R99" s="210">
        <v>54.69</v>
      </c>
      <c r="S99" s="210">
        <v>114.8</v>
      </c>
      <c r="T99" s="212">
        <v>0.91390000000000005</v>
      </c>
      <c r="U99" s="211">
        <v>13503</v>
      </c>
      <c r="V99" s="210">
        <v>0</v>
      </c>
      <c r="W99" s="209">
        <v>0.38</v>
      </c>
      <c r="X99" s="210">
        <v>143.33000000000001</v>
      </c>
      <c r="Y99" s="210">
        <v>41.1</v>
      </c>
      <c r="Z99" s="210">
        <v>114.8</v>
      </c>
      <c r="AA99" s="212">
        <v>0.87560000000000004</v>
      </c>
      <c r="AB99" s="211">
        <v>10851</v>
      </c>
      <c r="AC99" s="210">
        <v>0</v>
      </c>
      <c r="AD99" s="209">
        <v>0.41</v>
      </c>
      <c r="AE99" s="210">
        <v>143.33000000000001</v>
      </c>
      <c r="AF99" s="210">
        <v>44.4</v>
      </c>
      <c r="AG99" s="210">
        <v>114.8</v>
      </c>
      <c r="AH99" s="212">
        <v>0.87819999999999998</v>
      </c>
      <c r="AI99" s="211">
        <v>12486</v>
      </c>
      <c r="AJ99" s="210">
        <v>0</v>
      </c>
      <c r="AK99" s="209">
        <v>0.43</v>
      </c>
      <c r="AL99" s="210">
        <v>143.33000000000001</v>
      </c>
      <c r="AM99" s="210">
        <v>43.65</v>
      </c>
      <c r="AN99" s="210">
        <v>114.8</v>
      </c>
      <c r="AO99" s="212">
        <v>0.90769999999999995</v>
      </c>
      <c r="AP99" s="211">
        <v>12036</v>
      </c>
      <c r="AQ99" s="210">
        <v>0</v>
      </c>
      <c r="AR99" s="209">
        <v>0.42</v>
      </c>
      <c r="AS99" s="210">
        <v>143.33000000000001</v>
      </c>
      <c r="AT99" s="210">
        <v>34.049999999999997</v>
      </c>
      <c r="AU99" s="210">
        <v>114.8</v>
      </c>
      <c r="AV99" s="212">
        <v>0.88029999999999997</v>
      </c>
      <c r="AW99" s="211">
        <v>12930</v>
      </c>
      <c r="AX99" s="210">
        <v>0</v>
      </c>
      <c r="AY99" s="209">
        <v>0.57999999999999996</v>
      </c>
      <c r="AZ99" s="210">
        <v>143.33000000000001</v>
      </c>
      <c r="BA99" s="210">
        <v>41.79</v>
      </c>
      <c r="BB99" s="210">
        <v>114.8</v>
      </c>
      <c r="BC99" s="212">
        <v>0.83350000000000002</v>
      </c>
      <c r="BD99" s="211">
        <v>9099</v>
      </c>
      <c r="BE99" s="210">
        <v>0</v>
      </c>
      <c r="BF99" s="209">
        <v>0.36</v>
      </c>
      <c r="BG99" s="210">
        <v>143.33000000000001</v>
      </c>
      <c r="BH99" s="210">
        <v>31.86</v>
      </c>
      <c r="BI99" s="210">
        <v>114.8</v>
      </c>
      <c r="BJ99" s="212">
        <v>0.77529999999999999</v>
      </c>
      <c r="BK99" s="211">
        <v>7278</v>
      </c>
      <c r="BL99" s="210">
        <v>0</v>
      </c>
      <c r="BM99" s="209">
        <v>0.4</v>
      </c>
      <c r="BN99" s="210">
        <v>143.33000000000001</v>
      </c>
      <c r="BO99" s="210">
        <v>25.86</v>
      </c>
      <c r="BP99" s="210">
        <v>114.8</v>
      </c>
      <c r="BQ99" s="212">
        <v>0.75700000000000001</v>
      </c>
      <c r="BR99" s="211">
        <v>6747</v>
      </c>
      <c r="BS99" s="210">
        <v>0</v>
      </c>
      <c r="BT99" s="209">
        <v>0.46</v>
      </c>
      <c r="BU99" s="210">
        <v>143.33000000000001</v>
      </c>
      <c r="BV99" s="210">
        <v>31.59</v>
      </c>
      <c r="BW99" s="210">
        <v>114.8</v>
      </c>
      <c r="BX99" s="212">
        <v>0.80879999999999996</v>
      </c>
      <c r="BY99" s="211">
        <v>7209</v>
      </c>
      <c r="BZ99" s="210">
        <v>0</v>
      </c>
      <c r="CA99" s="209">
        <v>0.42</v>
      </c>
      <c r="CB99" s="210">
        <v>143.33000000000001</v>
      </c>
      <c r="CC99" s="210">
        <v>41.85</v>
      </c>
      <c r="CD99" s="210">
        <v>114.8</v>
      </c>
      <c r="CE99" s="212">
        <v>0.89149999999999996</v>
      </c>
      <c r="CF99" s="211">
        <v>11043</v>
      </c>
      <c r="CG99" s="210">
        <v>0</v>
      </c>
      <c r="CH99" s="209">
        <v>0.42</v>
      </c>
      <c r="CI99" s="210">
        <v>143.33000000000001</v>
      </c>
      <c r="CJ99" s="210">
        <v>51.45</v>
      </c>
      <c r="CK99" s="210">
        <v>114.8</v>
      </c>
      <c r="CL99" s="212">
        <v>0.91439999999999999</v>
      </c>
      <c r="CM99" s="211">
        <v>12690</v>
      </c>
      <c r="CN99" s="210">
        <v>0</v>
      </c>
      <c r="CO99" s="209">
        <v>0.37</v>
      </c>
      <c r="CP99" s="210">
        <v>143.33000000000001</v>
      </c>
      <c r="CQ99" s="210">
        <v>60.54</v>
      </c>
      <c r="CR99" s="210">
        <v>114.8</v>
      </c>
      <c r="CS99" s="212">
        <v>0.93310000000000004</v>
      </c>
      <c r="CT99" s="211">
        <v>16116</v>
      </c>
      <c r="CU99" s="210">
        <v>0</v>
      </c>
      <c r="CV99" s="209">
        <v>0.38</v>
      </c>
      <c r="CW99" s="210">
        <v>143.33000000000001</v>
      </c>
      <c r="CX99" s="210">
        <v>63</v>
      </c>
      <c r="CY99" s="210">
        <v>114.8</v>
      </c>
      <c r="CZ99" s="212">
        <v>0.90310000000000001</v>
      </c>
      <c r="DA99" s="211">
        <v>13251</v>
      </c>
      <c r="DB99" s="210">
        <v>0</v>
      </c>
      <c r="DC99" s="209">
        <v>0.32</v>
      </c>
      <c r="DD99" s="210">
        <v>143.33000000000001</v>
      </c>
      <c r="DE99" s="210">
        <v>48</v>
      </c>
      <c r="DF99" s="210">
        <v>114.8</v>
      </c>
      <c r="DG99" s="212">
        <v>0.89849999999999997</v>
      </c>
      <c r="DH99" s="211">
        <v>12966</v>
      </c>
      <c r="DI99" s="210">
        <v>0</v>
      </c>
      <c r="DJ99" s="209">
        <v>0.4</v>
      </c>
      <c r="DK99" s="210">
        <v>143.33000000000001</v>
      </c>
      <c r="DL99" s="210">
        <v>50.94</v>
      </c>
      <c r="DM99" s="210">
        <v>114.8</v>
      </c>
      <c r="DN99" s="212">
        <v>0.90529999999999999</v>
      </c>
      <c r="DO99" s="211">
        <v>13251</v>
      </c>
      <c r="DP99" s="210">
        <v>0</v>
      </c>
      <c r="DQ99" s="209">
        <v>0.39</v>
      </c>
      <c r="DR99" s="210">
        <v>143.33000000000001</v>
      </c>
      <c r="DS99" s="210">
        <v>49.95</v>
      </c>
      <c r="DT99" s="210">
        <v>114.8</v>
      </c>
      <c r="DU99" s="212">
        <v>0.90839999999999999</v>
      </c>
      <c r="DV99" s="211">
        <v>12195</v>
      </c>
      <c r="DW99" s="210">
        <v>0</v>
      </c>
      <c r="DX99" s="209">
        <v>0.37</v>
      </c>
    </row>
    <row r="100" spans="1:128">
      <c r="A100" s="197">
        <v>96</v>
      </c>
      <c r="B100" s="197" t="s">
        <v>347</v>
      </c>
      <c r="C100" s="210">
        <v>200</v>
      </c>
      <c r="D100" s="210">
        <v>148.91999999999999</v>
      </c>
      <c r="E100" s="210">
        <v>160</v>
      </c>
      <c r="F100" s="212">
        <v>0.99609999999999999</v>
      </c>
      <c r="G100" s="211">
        <v>34680</v>
      </c>
      <c r="H100" s="210">
        <v>0</v>
      </c>
      <c r="I100" s="209">
        <v>0.32</v>
      </c>
      <c r="J100" s="210">
        <v>200</v>
      </c>
      <c r="K100" s="210">
        <v>148.30000000000001</v>
      </c>
      <c r="L100" s="210">
        <v>160</v>
      </c>
      <c r="M100" s="212">
        <v>0.99639999999999995</v>
      </c>
      <c r="N100" s="211">
        <v>32288</v>
      </c>
      <c r="O100" s="210">
        <v>0</v>
      </c>
      <c r="P100" s="209">
        <v>0.28999999999999998</v>
      </c>
      <c r="Q100" s="210">
        <v>200</v>
      </c>
      <c r="R100" s="210">
        <v>162.74</v>
      </c>
      <c r="S100" s="210">
        <v>162.74</v>
      </c>
      <c r="T100" s="212">
        <v>0.99409999999999998</v>
      </c>
      <c r="U100" s="211">
        <v>28658</v>
      </c>
      <c r="V100" s="210">
        <v>0</v>
      </c>
      <c r="W100" s="209">
        <v>0.25</v>
      </c>
      <c r="X100" s="210">
        <v>200</v>
      </c>
      <c r="Y100" s="210">
        <v>151.86000000000001</v>
      </c>
      <c r="Z100" s="210">
        <v>160</v>
      </c>
      <c r="AA100" s="212">
        <v>0.99529999999999996</v>
      </c>
      <c r="AB100" s="211">
        <v>28652</v>
      </c>
      <c r="AC100" s="210">
        <v>0</v>
      </c>
      <c r="AD100" s="209">
        <v>0.25</v>
      </c>
      <c r="AE100" s="210">
        <v>200</v>
      </c>
      <c r="AF100" s="210">
        <v>132.12</v>
      </c>
      <c r="AG100" s="210">
        <v>160</v>
      </c>
      <c r="AH100" s="212">
        <v>0.99260000000000004</v>
      </c>
      <c r="AI100" s="211">
        <v>28176</v>
      </c>
      <c r="AJ100" s="210">
        <v>0</v>
      </c>
      <c r="AK100" s="209">
        <v>0.28999999999999998</v>
      </c>
      <c r="AL100" s="210">
        <v>200</v>
      </c>
      <c r="AM100" s="210">
        <v>146</v>
      </c>
      <c r="AN100" s="210">
        <v>160</v>
      </c>
      <c r="AO100" s="212">
        <v>0.99390000000000001</v>
      </c>
      <c r="AP100" s="211">
        <v>28196</v>
      </c>
      <c r="AQ100" s="210">
        <v>0</v>
      </c>
      <c r="AR100" s="209">
        <v>0.27</v>
      </c>
      <c r="AS100" s="210">
        <v>200</v>
      </c>
      <c r="AT100" s="210">
        <v>121</v>
      </c>
      <c r="AU100" s="210">
        <v>160</v>
      </c>
      <c r="AV100" s="212">
        <v>0.99060000000000004</v>
      </c>
      <c r="AW100" s="211">
        <v>23930</v>
      </c>
      <c r="AX100" s="210">
        <v>0</v>
      </c>
      <c r="AY100" s="209">
        <v>0.27</v>
      </c>
      <c r="AZ100" s="210">
        <v>200</v>
      </c>
      <c r="BA100" s="210">
        <v>140.18</v>
      </c>
      <c r="BB100" s="210">
        <v>160</v>
      </c>
      <c r="BC100" s="212">
        <v>0.996</v>
      </c>
      <c r="BD100" s="211">
        <v>38104</v>
      </c>
      <c r="BE100" s="210">
        <v>0</v>
      </c>
      <c r="BF100" s="209">
        <v>0.38</v>
      </c>
      <c r="BG100" s="210">
        <v>200</v>
      </c>
      <c r="BH100" s="210">
        <v>129.5</v>
      </c>
      <c r="BI100" s="210">
        <v>160</v>
      </c>
      <c r="BJ100" s="212">
        <v>0.99839999999999995</v>
      </c>
      <c r="BK100" s="211">
        <v>41122</v>
      </c>
      <c r="BL100" s="210">
        <v>0</v>
      </c>
      <c r="BM100" s="209">
        <v>0.43</v>
      </c>
      <c r="BN100" s="210">
        <v>200</v>
      </c>
      <c r="BO100" s="210">
        <v>128.5</v>
      </c>
      <c r="BP100" s="210">
        <v>160</v>
      </c>
      <c r="BQ100" s="212">
        <v>0.99809999999999999</v>
      </c>
      <c r="BR100" s="211">
        <v>36774</v>
      </c>
      <c r="BS100" s="210">
        <v>0</v>
      </c>
      <c r="BT100" s="209">
        <v>0.39</v>
      </c>
      <c r="BU100" s="210">
        <v>200</v>
      </c>
      <c r="BV100" s="210">
        <v>127.92</v>
      </c>
      <c r="BW100" s="210">
        <v>160</v>
      </c>
      <c r="BX100" s="212">
        <v>0.998</v>
      </c>
      <c r="BY100" s="211">
        <v>31790</v>
      </c>
      <c r="BZ100" s="210">
        <v>0</v>
      </c>
      <c r="CA100" s="209">
        <v>0.37</v>
      </c>
      <c r="CB100" s="210">
        <v>200</v>
      </c>
      <c r="CC100" s="210">
        <v>126.18</v>
      </c>
      <c r="CD100" s="210">
        <v>160</v>
      </c>
      <c r="CE100" s="212">
        <v>0.99580000000000002</v>
      </c>
      <c r="CF100" s="211">
        <v>36252</v>
      </c>
      <c r="CG100" s="210">
        <v>0</v>
      </c>
      <c r="CH100" s="209">
        <v>0.37</v>
      </c>
      <c r="CI100" s="210">
        <v>200</v>
      </c>
      <c r="CJ100" s="210">
        <v>162.30000000000001</v>
      </c>
      <c r="CK100" s="210">
        <v>162.30000000000001</v>
      </c>
      <c r="CL100" s="212">
        <v>0.99790000000000001</v>
      </c>
      <c r="CM100" s="211">
        <v>32880</v>
      </c>
      <c r="CN100" s="210">
        <v>0</v>
      </c>
      <c r="CO100" s="209">
        <v>0.28000000000000003</v>
      </c>
      <c r="CP100" s="210">
        <v>200</v>
      </c>
      <c r="CQ100" s="210">
        <v>129.30000000000001</v>
      </c>
      <c r="CR100" s="210">
        <v>160</v>
      </c>
      <c r="CS100" s="212">
        <v>0.99560000000000004</v>
      </c>
      <c r="CT100" s="211">
        <v>32236</v>
      </c>
      <c r="CU100" s="210">
        <v>0</v>
      </c>
      <c r="CV100" s="209">
        <v>0.34</v>
      </c>
      <c r="CW100" s="210">
        <v>200</v>
      </c>
      <c r="CX100" s="210">
        <v>136.30000000000001</v>
      </c>
      <c r="CY100" s="210">
        <v>160</v>
      </c>
      <c r="CZ100" s="212">
        <v>0.99709999999999999</v>
      </c>
      <c r="DA100" s="211">
        <v>30728</v>
      </c>
      <c r="DB100" s="210">
        <v>0</v>
      </c>
      <c r="DC100" s="209">
        <v>0.31</v>
      </c>
      <c r="DD100" s="210">
        <v>200</v>
      </c>
      <c r="DE100" s="210">
        <v>129.41999999999999</v>
      </c>
      <c r="DF100" s="210">
        <v>160</v>
      </c>
      <c r="DG100" s="212">
        <v>0.99639999999999995</v>
      </c>
      <c r="DH100" s="211">
        <v>33380</v>
      </c>
      <c r="DI100" s="210">
        <v>0</v>
      </c>
      <c r="DJ100" s="209">
        <v>0.35</v>
      </c>
      <c r="DK100" s="210">
        <v>200</v>
      </c>
      <c r="DL100" s="210">
        <v>147.12</v>
      </c>
      <c r="DM100" s="210">
        <v>160</v>
      </c>
      <c r="DN100" s="212">
        <v>0.99680000000000002</v>
      </c>
      <c r="DO100" s="211">
        <v>32062</v>
      </c>
      <c r="DP100" s="210">
        <v>0</v>
      </c>
      <c r="DQ100" s="209">
        <v>0.28999999999999998</v>
      </c>
      <c r="DR100" s="210">
        <v>200</v>
      </c>
      <c r="DS100" s="210">
        <v>161.12</v>
      </c>
      <c r="DT100" s="210">
        <v>161.12</v>
      </c>
      <c r="DU100" s="212">
        <v>0.99350000000000005</v>
      </c>
      <c r="DV100" s="211">
        <v>29954</v>
      </c>
      <c r="DW100" s="210">
        <v>0</v>
      </c>
      <c r="DX100" s="209">
        <v>0.26</v>
      </c>
    </row>
    <row r="101" spans="1:128">
      <c r="A101" s="197">
        <v>97</v>
      </c>
      <c r="B101" s="197" t="s">
        <v>348</v>
      </c>
      <c r="C101" s="210">
        <v>220</v>
      </c>
      <c r="D101" s="210">
        <v>133.6</v>
      </c>
      <c r="E101" s="210">
        <v>176</v>
      </c>
      <c r="F101" s="212">
        <v>0.87390000000000001</v>
      </c>
      <c r="G101" s="211">
        <v>25666</v>
      </c>
      <c r="H101" s="210">
        <v>0</v>
      </c>
      <c r="I101" s="209">
        <v>0.31</v>
      </c>
      <c r="J101" s="210">
        <v>220</v>
      </c>
      <c r="K101" s="210">
        <v>165.6</v>
      </c>
      <c r="L101" s="210">
        <v>176</v>
      </c>
      <c r="M101" s="212">
        <v>0.85089999999999999</v>
      </c>
      <c r="N101" s="211">
        <v>31588</v>
      </c>
      <c r="O101" s="210">
        <v>0</v>
      </c>
      <c r="P101" s="209">
        <v>0.3</v>
      </c>
      <c r="Q101" s="210">
        <v>220</v>
      </c>
      <c r="R101" s="210">
        <v>190</v>
      </c>
      <c r="S101" s="210">
        <v>190</v>
      </c>
      <c r="T101" s="212">
        <v>0.8488</v>
      </c>
      <c r="U101" s="211">
        <v>29460</v>
      </c>
      <c r="V101" s="210">
        <v>0</v>
      </c>
      <c r="W101" s="209">
        <v>0.25</v>
      </c>
      <c r="X101" s="210">
        <v>220</v>
      </c>
      <c r="Y101" s="210">
        <v>178.4</v>
      </c>
      <c r="Z101" s="210">
        <v>178.4</v>
      </c>
      <c r="AA101" s="212">
        <v>0.79379999999999995</v>
      </c>
      <c r="AB101" s="211">
        <v>28284</v>
      </c>
      <c r="AC101" s="210">
        <v>0</v>
      </c>
      <c r="AD101" s="209">
        <v>0.27</v>
      </c>
      <c r="AE101" s="210">
        <v>220</v>
      </c>
      <c r="AF101" s="210">
        <v>143.6</v>
      </c>
      <c r="AG101" s="210">
        <v>176</v>
      </c>
      <c r="AH101" s="212">
        <v>0.80979999999999996</v>
      </c>
      <c r="AI101" s="211">
        <v>23518</v>
      </c>
      <c r="AJ101" s="210">
        <v>0</v>
      </c>
      <c r="AK101" s="209">
        <v>0.27</v>
      </c>
      <c r="AL101" s="210">
        <v>220</v>
      </c>
      <c r="AM101" s="210">
        <v>128.80000000000001</v>
      </c>
      <c r="AN101" s="210">
        <v>176</v>
      </c>
      <c r="AO101" s="212">
        <v>0.79269999999999996</v>
      </c>
      <c r="AP101" s="211">
        <v>23608</v>
      </c>
      <c r="AQ101" s="210">
        <v>0</v>
      </c>
      <c r="AR101" s="209">
        <v>0.32</v>
      </c>
      <c r="AS101" s="210">
        <v>220</v>
      </c>
      <c r="AT101" s="210">
        <v>135.6</v>
      </c>
      <c r="AU101" s="210">
        <v>176</v>
      </c>
      <c r="AV101" s="212">
        <v>0.79249999999999998</v>
      </c>
      <c r="AW101" s="211">
        <v>23874</v>
      </c>
      <c r="AX101" s="210">
        <v>0</v>
      </c>
      <c r="AY101" s="209">
        <v>0.3</v>
      </c>
      <c r="AZ101" s="210">
        <v>220</v>
      </c>
      <c r="BA101" s="210">
        <v>127.2</v>
      </c>
      <c r="BB101" s="210">
        <v>176</v>
      </c>
      <c r="BC101" s="212">
        <v>0.77439999999999998</v>
      </c>
      <c r="BD101" s="211">
        <v>16272</v>
      </c>
      <c r="BE101" s="210">
        <v>0</v>
      </c>
      <c r="BF101" s="209">
        <v>0.23</v>
      </c>
      <c r="BG101" s="210">
        <v>220</v>
      </c>
      <c r="BH101" s="210">
        <v>118.8</v>
      </c>
      <c r="BI101" s="210">
        <v>176</v>
      </c>
      <c r="BJ101" s="212">
        <v>0.74890000000000001</v>
      </c>
      <c r="BK101" s="211">
        <v>12768</v>
      </c>
      <c r="BL101" s="210">
        <v>0</v>
      </c>
      <c r="BM101" s="209">
        <v>0.19</v>
      </c>
      <c r="BN101" s="210">
        <v>220</v>
      </c>
      <c r="BO101" s="210">
        <v>48.8</v>
      </c>
      <c r="BP101" s="210">
        <v>176</v>
      </c>
      <c r="BQ101" s="212">
        <v>0.74770000000000003</v>
      </c>
      <c r="BR101" s="211">
        <v>10200</v>
      </c>
      <c r="BS101" s="210">
        <v>0</v>
      </c>
      <c r="BT101" s="209">
        <v>0.38</v>
      </c>
      <c r="BU101" s="210">
        <v>220</v>
      </c>
      <c r="BV101" s="210">
        <v>119.6</v>
      </c>
      <c r="BW101" s="210">
        <v>176</v>
      </c>
      <c r="BX101" s="212">
        <v>0.8044</v>
      </c>
      <c r="BY101" s="211">
        <v>11098</v>
      </c>
      <c r="BZ101" s="210">
        <v>0</v>
      </c>
      <c r="CA101" s="209">
        <v>0.17</v>
      </c>
      <c r="CB101" s="210">
        <v>220</v>
      </c>
      <c r="CC101" s="210">
        <v>124.4</v>
      </c>
      <c r="CD101" s="210">
        <v>176</v>
      </c>
      <c r="CE101" s="212">
        <v>0.85060000000000002</v>
      </c>
      <c r="CF101" s="211">
        <v>24404</v>
      </c>
      <c r="CG101" s="210">
        <v>0</v>
      </c>
      <c r="CH101" s="209">
        <v>0.17</v>
      </c>
      <c r="CI101" s="210">
        <v>220</v>
      </c>
      <c r="CJ101" s="210">
        <v>160</v>
      </c>
      <c r="CK101" s="210">
        <v>176</v>
      </c>
      <c r="CL101" s="212">
        <v>0.8679</v>
      </c>
      <c r="CM101" s="211">
        <v>28414</v>
      </c>
      <c r="CN101" s="210">
        <v>0</v>
      </c>
      <c r="CO101" s="209">
        <v>0.28000000000000003</v>
      </c>
      <c r="CP101" s="210">
        <v>220</v>
      </c>
      <c r="CQ101" s="210">
        <v>179.2</v>
      </c>
      <c r="CR101" s="210">
        <v>179.2</v>
      </c>
      <c r="CS101" s="212">
        <v>0.88190000000000002</v>
      </c>
      <c r="CT101" s="211">
        <v>32494</v>
      </c>
      <c r="CU101" s="210">
        <v>0</v>
      </c>
      <c r="CV101" s="209">
        <v>0.28000000000000003</v>
      </c>
      <c r="CW101" s="210">
        <v>220</v>
      </c>
      <c r="CX101" s="210">
        <v>177.2</v>
      </c>
      <c r="CY101" s="210">
        <v>177.2</v>
      </c>
      <c r="CZ101" s="212">
        <v>0.85470000000000002</v>
      </c>
      <c r="DA101" s="211">
        <v>32966</v>
      </c>
      <c r="DB101" s="210">
        <v>0</v>
      </c>
      <c r="DC101" s="209">
        <v>0.3</v>
      </c>
      <c r="DD101" s="210">
        <v>220</v>
      </c>
      <c r="DE101" s="210">
        <v>179.2</v>
      </c>
      <c r="DF101" s="210">
        <v>179.2</v>
      </c>
      <c r="DG101" s="212">
        <v>0.84630000000000005</v>
      </c>
      <c r="DH101" s="211">
        <v>32028</v>
      </c>
      <c r="DI101" s="210">
        <v>0</v>
      </c>
      <c r="DJ101" s="209">
        <v>0.28000000000000003</v>
      </c>
      <c r="DK101" s="210">
        <v>220</v>
      </c>
      <c r="DL101" s="210">
        <v>188</v>
      </c>
      <c r="DM101" s="210">
        <v>188</v>
      </c>
      <c r="DN101" s="212">
        <v>0.83360000000000001</v>
      </c>
      <c r="DO101" s="211">
        <v>28634</v>
      </c>
      <c r="DP101" s="210">
        <v>0</v>
      </c>
      <c r="DQ101" s="209">
        <v>0.25</v>
      </c>
      <c r="DR101" s="210">
        <v>220</v>
      </c>
      <c r="DS101" s="210">
        <v>164</v>
      </c>
      <c r="DT101" s="210">
        <v>176</v>
      </c>
      <c r="DU101" s="212">
        <v>0.83830000000000005</v>
      </c>
      <c r="DV101" s="211">
        <v>23726</v>
      </c>
      <c r="DW101" s="210">
        <v>0</v>
      </c>
      <c r="DX101" s="209">
        <v>0.24</v>
      </c>
    </row>
    <row r="102" spans="1:128">
      <c r="A102" s="197">
        <v>98</v>
      </c>
      <c r="B102" s="197" t="s">
        <v>349</v>
      </c>
      <c r="C102" s="210">
        <v>110</v>
      </c>
      <c r="D102" s="210">
        <v>67.36</v>
      </c>
      <c r="E102" s="210">
        <v>88</v>
      </c>
      <c r="F102" s="212">
        <v>0.98770000000000002</v>
      </c>
      <c r="G102" s="211">
        <v>22760</v>
      </c>
      <c r="H102" s="210">
        <v>0</v>
      </c>
      <c r="I102" s="209">
        <v>0.48</v>
      </c>
      <c r="J102" s="210">
        <v>110</v>
      </c>
      <c r="K102" s="210">
        <v>74.72</v>
      </c>
      <c r="L102" s="210">
        <v>88</v>
      </c>
      <c r="M102" s="212">
        <v>0.99</v>
      </c>
      <c r="N102" s="211">
        <v>24100</v>
      </c>
      <c r="O102" s="210">
        <v>0</v>
      </c>
      <c r="P102" s="209">
        <v>0.44</v>
      </c>
      <c r="Q102" s="210">
        <v>110</v>
      </c>
      <c r="R102" s="210">
        <v>0</v>
      </c>
      <c r="S102" s="210">
        <v>88</v>
      </c>
      <c r="T102" s="212">
        <v>0.99</v>
      </c>
      <c r="U102" s="211">
        <v>24100</v>
      </c>
      <c r="V102" s="210">
        <v>0</v>
      </c>
      <c r="W102" s="209">
        <v>0.45</v>
      </c>
      <c r="X102" s="210">
        <v>110</v>
      </c>
      <c r="Y102" s="210">
        <v>84.8</v>
      </c>
      <c r="Z102" s="210">
        <v>88</v>
      </c>
      <c r="AA102" s="212">
        <v>0.98909999999999998</v>
      </c>
      <c r="AB102" s="211">
        <v>28387</v>
      </c>
      <c r="AC102" s="210">
        <v>0</v>
      </c>
      <c r="AD102" s="209">
        <v>0.45</v>
      </c>
      <c r="AE102" s="210">
        <v>110</v>
      </c>
      <c r="AF102" s="210">
        <v>20.88</v>
      </c>
      <c r="AG102" s="210">
        <v>88</v>
      </c>
      <c r="AH102" s="212">
        <v>0.98939999999999995</v>
      </c>
      <c r="AI102" s="211">
        <v>30548</v>
      </c>
      <c r="AJ102" s="210">
        <v>0</v>
      </c>
      <c r="AK102" s="209">
        <v>1.99</v>
      </c>
      <c r="AL102" s="210">
        <v>110</v>
      </c>
      <c r="AM102" s="210">
        <v>79.36</v>
      </c>
      <c r="AN102" s="210">
        <v>88</v>
      </c>
      <c r="AO102" s="212">
        <v>0.99</v>
      </c>
      <c r="AP102" s="211">
        <v>32720</v>
      </c>
      <c r="AQ102" s="210">
        <v>0</v>
      </c>
      <c r="AR102" s="209">
        <v>0.57999999999999996</v>
      </c>
      <c r="AS102" s="210">
        <v>110</v>
      </c>
      <c r="AT102" s="210">
        <v>71.040000000000006</v>
      </c>
      <c r="AU102" s="210">
        <v>88</v>
      </c>
      <c r="AV102" s="212">
        <v>0.99170000000000003</v>
      </c>
      <c r="AW102" s="211">
        <v>23912</v>
      </c>
      <c r="AX102" s="210">
        <v>0</v>
      </c>
      <c r="AY102" s="209">
        <v>0.46</v>
      </c>
      <c r="AZ102" s="210">
        <v>110</v>
      </c>
      <c r="BA102" s="210">
        <v>74.08</v>
      </c>
      <c r="BB102" s="210">
        <v>88</v>
      </c>
      <c r="BC102" s="212">
        <v>0.99050000000000005</v>
      </c>
      <c r="BD102" s="211">
        <v>24684</v>
      </c>
      <c r="BE102" s="210">
        <v>0</v>
      </c>
      <c r="BF102" s="209">
        <v>0.47</v>
      </c>
      <c r="BG102" s="210">
        <v>110</v>
      </c>
      <c r="BH102" s="210">
        <v>65.760000000000005</v>
      </c>
      <c r="BI102" s="210">
        <v>88</v>
      </c>
      <c r="BJ102" s="212">
        <v>0.98860000000000003</v>
      </c>
      <c r="BK102" s="211">
        <v>21848</v>
      </c>
      <c r="BL102" s="210">
        <v>0</v>
      </c>
      <c r="BM102" s="209">
        <v>0.45</v>
      </c>
      <c r="BN102" s="210">
        <v>110</v>
      </c>
      <c r="BO102" s="210">
        <v>63.52</v>
      </c>
      <c r="BP102" s="210">
        <v>88</v>
      </c>
      <c r="BQ102" s="212">
        <v>0.98799999999999999</v>
      </c>
      <c r="BR102" s="211">
        <v>20008</v>
      </c>
      <c r="BS102" s="210">
        <v>0</v>
      </c>
      <c r="BT102" s="209">
        <v>0.43</v>
      </c>
      <c r="BU102" s="210">
        <v>110</v>
      </c>
      <c r="BV102" s="210">
        <v>65.599999999999994</v>
      </c>
      <c r="BW102" s="210">
        <v>88</v>
      </c>
      <c r="BX102" s="212">
        <v>0.98899999999999999</v>
      </c>
      <c r="BY102" s="211">
        <v>20476</v>
      </c>
      <c r="BZ102" s="210">
        <v>0</v>
      </c>
      <c r="CA102" s="209">
        <v>0.47</v>
      </c>
      <c r="CB102" s="210">
        <v>110</v>
      </c>
      <c r="CC102" s="210">
        <v>68</v>
      </c>
      <c r="CD102" s="210">
        <v>88</v>
      </c>
      <c r="CE102" s="212">
        <v>0.99329999999999996</v>
      </c>
      <c r="CF102" s="211">
        <v>17140</v>
      </c>
      <c r="CG102" s="210">
        <v>0</v>
      </c>
      <c r="CH102" s="209">
        <v>0.47</v>
      </c>
      <c r="CI102" s="210">
        <v>110</v>
      </c>
      <c r="CJ102" s="210">
        <v>66.08</v>
      </c>
      <c r="CK102" s="210">
        <v>88</v>
      </c>
      <c r="CL102" s="212">
        <v>0.99180000000000001</v>
      </c>
      <c r="CM102" s="211">
        <v>24668</v>
      </c>
      <c r="CN102" s="210">
        <v>0</v>
      </c>
      <c r="CO102" s="209">
        <v>0.52</v>
      </c>
      <c r="CP102" s="210">
        <v>110</v>
      </c>
      <c r="CQ102" s="210">
        <v>74.88</v>
      </c>
      <c r="CR102" s="210">
        <v>88</v>
      </c>
      <c r="CS102" s="212">
        <v>0.99139999999999995</v>
      </c>
      <c r="CT102" s="211">
        <v>31032</v>
      </c>
      <c r="CU102" s="210">
        <v>0</v>
      </c>
      <c r="CV102" s="209">
        <v>0.56000000000000005</v>
      </c>
      <c r="CW102" s="210">
        <v>110</v>
      </c>
      <c r="CX102" s="210">
        <v>75.84</v>
      </c>
      <c r="CY102" s="210">
        <v>88</v>
      </c>
      <c r="CZ102" s="212">
        <v>0.99219999999999997</v>
      </c>
      <c r="DA102" s="211">
        <v>28820</v>
      </c>
      <c r="DB102" s="210">
        <v>0</v>
      </c>
      <c r="DC102" s="209">
        <v>0.53</v>
      </c>
      <c r="DD102" s="210">
        <v>110</v>
      </c>
      <c r="DE102" s="210">
        <v>80.64</v>
      </c>
      <c r="DF102" s="210">
        <v>88</v>
      </c>
      <c r="DG102" s="212">
        <v>0.99319999999999997</v>
      </c>
      <c r="DH102" s="211">
        <v>28700</v>
      </c>
      <c r="DI102" s="210">
        <v>0</v>
      </c>
      <c r="DJ102" s="209">
        <v>0.48</v>
      </c>
      <c r="DK102" s="210">
        <v>110</v>
      </c>
      <c r="DL102" s="210">
        <v>76.959999999999994</v>
      </c>
      <c r="DM102" s="210">
        <v>88</v>
      </c>
      <c r="DN102" s="212">
        <v>0.99229999999999996</v>
      </c>
      <c r="DO102" s="211">
        <v>31900</v>
      </c>
      <c r="DP102" s="210">
        <v>0</v>
      </c>
      <c r="DQ102" s="209">
        <v>0.56000000000000005</v>
      </c>
      <c r="DR102" s="210">
        <v>110</v>
      </c>
      <c r="DS102" s="210">
        <v>79.36</v>
      </c>
      <c r="DT102" s="210">
        <v>88</v>
      </c>
      <c r="DU102" s="212">
        <v>0.99160000000000004</v>
      </c>
      <c r="DV102" s="211">
        <v>29368</v>
      </c>
      <c r="DW102" s="210">
        <v>0</v>
      </c>
      <c r="DX102" s="209">
        <v>0.52</v>
      </c>
    </row>
    <row r="103" spans="1:128">
      <c r="A103" s="197">
        <v>99</v>
      </c>
      <c r="B103" s="197" t="s">
        <v>350</v>
      </c>
      <c r="C103" s="210">
        <v>133.33000000000001</v>
      </c>
      <c r="D103" s="210">
        <v>151.5</v>
      </c>
      <c r="E103" s="210">
        <v>151.5</v>
      </c>
      <c r="F103" s="212">
        <v>0.90010000000000001</v>
      </c>
      <c r="G103" s="211">
        <v>22776</v>
      </c>
      <c r="H103" s="210">
        <v>0</v>
      </c>
      <c r="I103" s="209">
        <v>0.23</v>
      </c>
      <c r="J103" s="210">
        <v>133.33000000000001</v>
      </c>
      <c r="K103" s="210">
        <v>164.79</v>
      </c>
      <c r="L103" s="210">
        <v>164.79</v>
      </c>
      <c r="M103" s="212">
        <v>0.89449999999999996</v>
      </c>
      <c r="N103" s="211">
        <v>32673</v>
      </c>
      <c r="O103" s="210">
        <v>0</v>
      </c>
      <c r="P103" s="209">
        <v>0.3</v>
      </c>
      <c r="Q103" s="210">
        <v>133.33000000000001</v>
      </c>
      <c r="R103" s="210">
        <v>165.93</v>
      </c>
      <c r="S103" s="210">
        <v>165.93</v>
      </c>
      <c r="T103" s="212">
        <v>0.88600000000000001</v>
      </c>
      <c r="U103" s="211">
        <v>28815</v>
      </c>
      <c r="V103" s="210">
        <v>0</v>
      </c>
      <c r="W103" s="209">
        <v>0.27</v>
      </c>
      <c r="X103" s="210">
        <v>133.33000000000001</v>
      </c>
      <c r="Y103" s="210">
        <v>164.79</v>
      </c>
      <c r="Z103" s="210">
        <v>164.79</v>
      </c>
      <c r="AA103" s="212">
        <v>0.84660000000000002</v>
      </c>
      <c r="AB103" s="211">
        <v>24447</v>
      </c>
      <c r="AC103" s="210">
        <v>0</v>
      </c>
      <c r="AD103" s="209">
        <v>0.24</v>
      </c>
      <c r="AE103" s="210">
        <v>133.33000000000001</v>
      </c>
      <c r="AF103" s="210">
        <v>128.34</v>
      </c>
      <c r="AG103" s="210">
        <v>128.34</v>
      </c>
      <c r="AH103" s="212">
        <v>0.8478</v>
      </c>
      <c r="AI103" s="211">
        <v>21162</v>
      </c>
      <c r="AJ103" s="210">
        <v>0</v>
      </c>
      <c r="AK103" s="209">
        <v>0.26</v>
      </c>
      <c r="AL103" s="210">
        <v>133.33000000000001</v>
      </c>
      <c r="AM103" s="210">
        <v>123.45</v>
      </c>
      <c r="AN103" s="210">
        <v>123.45</v>
      </c>
      <c r="AO103" s="212">
        <v>0.83560000000000001</v>
      </c>
      <c r="AP103" s="211">
        <v>20838</v>
      </c>
      <c r="AQ103" s="210">
        <v>0</v>
      </c>
      <c r="AR103" s="209">
        <v>0.28000000000000003</v>
      </c>
      <c r="AS103" s="210">
        <v>133.33000000000001</v>
      </c>
      <c r="AT103" s="210">
        <v>120.45</v>
      </c>
      <c r="AU103" s="210">
        <v>120.45</v>
      </c>
      <c r="AV103" s="212">
        <v>0.81950000000000001</v>
      </c>
      <c r="AW103" s="211">
        <v>18048</v>
      </c>
      <c r="AX103" s="210">
        <v>0</v>
      </c>
      <c r="AY103" s="209">
        <v>0.25</v>
      </c>
      <c r="AZ103" s="210">
        <v>133.33000000000001</v>
      </c>
      <c r="BA103" s="210">
        <v>114.84</v>
      </c>
      <c r="BB103" s="210">
        <v>114.84</v>
      </c>
      <c r="BC103" s="212">
        <v>0.7228</v>
      </c>
      <c r="BD103" s="211">
        <v>11607</v>
      </c>
      <c r="BE103" s="210">
        <v>0</v>
      </c>
      <c r="BF103" s="209">
        <v>0.19</v>
      </c>
      <c r="BG103" s="210">
        <v>133.33000000000001</v>
      </c>
      <c r="BH103" s="210">
        <v>63.75</v>
      </c>
      <c r="BI103" s="210">
        <v>106.66</v>
      </c>
      <c r="BJ103" s="212">
        <v>0.61960000000000004</v>
      </c>
      <c r="BK103" s="211">
        <v>11241</v>
      </c>
      <c r="BL103" s="210">
        <v>0</v>
      </c>
      <c r="BM103" s="209">
        <v>0.38</v>
      </c>
      <c r="BN103" s="210">
        <v>133.33000000000001</v>
      </c>
      <c r="BO103" s="210">
        <v>56.34</v>
      </c>
      <c r="BP103" s="210">
        <v>106.66</v>
      </c>
      <c r="BQ103" s="212">
        <v>0.61460000000000004</v>
      </c>
      <c r="BR103" s="211">
        <v>9648</v>
      </c>
      <c r="BS103" s="210">
        <v>0</v>
      </c>
      <c r="BT103" s="209">
        <v>0.37</v>
      </c>
      <c r="BU103" s="210">
        <v>133.33000000000001</v>
      </c>
      <c r="BV103" s="210">
        <v>100.29</v>
      </c>
      <c r="BW103" s="210">
        <v>106.66</v>
      </c>
      <c r="BX103" s="212">
        <v>0.71419999999999995</v>
      </c>
      <c r="BY103" s="211">
        <v>12267</v>
      </c>
      <c r="BZ103" s="210">
        <v>0</v>
      </c>
      <c r="CA103" s="209">
        <v>0.25</v>
      </c>
      <c r="CB103" s="210">
        <v>133.33000000000001</v>
      </c>
      <c r="CC103" s="210">
        <v>109.38</v>
      </c>
      <c r="CD103" s="210">
        <v>109.38</v>
      </c>
      <c r="CE103" s="212">
        <v>0.83109999999999995</v>
      </c>
      <c r="CF103" s="211">
        <v>20397</v>
      </c>
      <c r="CG103" s="210">
        <v>0</v>
      </c>
      <c r="CH103" s="209">
        <v>0.25</v>
      </c>
      <c r="CI103" s="210">
        <v>133.33000000000001</v>
      </c>
      <c r="CJ103" s="210">
        <v>156.93</v>
      </c>
      <c r="CK103" s="210">
        <v>156.93</v>
      </c>
      <c r="CL103" s="212">
        <v>0.85270000000000001</v>
      </c>
      <c r="CM103" s="211">
        <v>22626</v>
      </c>
      <c r="CN103" s="210">
        <v>0</v>
      </c>
      <c r="CO103" s="209">
        <v>0.23</v>
      </c>
      <c r="CP103" s="210">
        <v>133.33000000000001</v>
      </c>
      <c r="CQ103" s="210">
        <v>153.75</v>
      </c>
      <c r="CR103" s="210">
        <v>153.75</v>
      </c>
      <c r="CS103" s="212">
        <v>0.88149999999999995</v>
      </c>
      <c r="CT103" s="211">
        <v>27258</v>
      </c>
      <c r="CU103" s="210">
        <v>0</v>
      </c>
      <c r="CV103" s="209">
        <v>0.27</v>
      </c>
      <c r="CW103" s="210">
        <v>133.33000000000001</v>
      </c>
      <c r="CX103" s="210">
        <v>145.94999999999999</v>
      </c>
      <c r="CY103" s="210">
        <v>145.94999999999999</v>
      </c>
      <c r="CZ103" s="212">
        <v>0.87150000000000005</v>
      </c>
      <c r="DA103" s="211">
        <v>26265</v>
      </c>
      <c r="DB103" s="210">
        <v>0</v>
      </c>
      <c r="DC103" s="209">
        <v>0.28999999999999998</v>
      </c>
      <c r="DD103" s="210">
        <v>133.33000000000001</v>
      </c>
      <c r="DE103" s="210">
        <v>143.34</v>
      </c>
      <c r="DF103" s="210">
        <v>143.34</v>
      </c>
      <c r="DG103" s="212">
        <v>0.86729999999999996</v>
      </c>
      <c r="DH103" s="211">
        <v>24696</v>
      </c>
      <c r="DI103" s="210">
        <v>0</v>
      </c>
      <c r="DJ103" s="209">
        <v>0.27</v>
      </c>
      <c r="DK103" s="210">
        <v>133.33000000000001</v>
      </c>
      <c r="DL103" s="210">
        <v>142.11000000000001</v>
      </c>
      <c r="DM103" s="210">
        <v>142.11000000000001</v>
      </c>
      <c r="DN103" s="212">
        <v>0.87319999999999998</v>
      </c>
      <c r="DO103" s="211">
        <v>27267</v>
      </c>
      <c r="DP103" s="210">
        <v>0</v>
      </c>
      <c r="DQ103" s="209">
        <v>0.3</v>
      </c>
      <c r="DR103" s="210">
        <v>133.33000000000001</v>
      </c>
      <c r="DS103" s="210">
        <v>137.25</v>
      </c>
      <c r="DT103" s="210">
        <v>137.25</v>
      </c>
      <c r="DU103" s="212">
        <v>0.85909999999999997</v>
      </c>
      <c r="DV103" s="211">
        <v>21234</v>
      </c>
      <c r="DW103" s="210">
        <v>0</v>
      </c>
      <c r="DX103" s="209">
        <v>0.25</v>
      </c>
    </row>
    <row r="104" spans="1:128">
      <c r="A104" s="197">
        <v>100</v>
      </c>
      <c r="B104" s="197" t="s">
        <v>351</v>
      </c>
      <c r="C104" s="210">
        <v>133.33000000000001</v>
      </c>
      <c r="D104" s="210">
        <v>191.5</v>
      </c>
      <c r="E104" s="210">
        <v>191.5</v>
      </c>
      <c r="F104" s="212">
        <v>0.91590000000000005</v>
      </c>
      <c r="G104" s="211">
        <v>34055</v>
      </c>
      <c r="H104" s="210">
        <v>0</v>
      </c>
      <c r="I104" s="209">
        <v>0.27</v>
      </c>
      <c r="J104" s="210">
        <v>133.33000000000001</v>
      </c>
      <c r="K104" s="210">
        <v>166</v>
      </c>
      <c r="L104" s="210">
        <v>166</v>
      </c>
      <c r="M104" s="212">
        <v>0.90590000000000004</v>
      </c>
      <c r="N104" s="211">
        <v>37100</v>
      </c>
      <c r="O104" s="210">
        <v>0</v>
      </c>
      <c r="P104" s="209">
        <v>0.33</v>
      </c>
      <c r="Q104" s="210">
        <v>133.33000000000001</v>
      </c>
      <c r="R104" s="210">
        <v>181</v>
      </c>
      <c r="S104" s="210">
        <v>181</v>
      </c>
      <c r="T104" s="212">
        <v>0.90339999999999998</v>
      </c>
      <c r="U104" s="211">
        <v>38535</v>
      </c>
      <c r="V104" s="210">
        <v>0</v>
      </c>
      <c r="W104" s="209">
        <v>0.33</v>
      </c>
      <c r="X104" s="210">
        <v>133.33000000000001</v>
      </c>
      <c r="Y104" s="210">
        <v>149</v>
      </c>
      <c r="Z104" s="210">
        <v>149</v>
      </c>
      <c r="AA104" s="212">
        <v>0.88790000000000002</v>
      </c>
      <c r="AB104" s="211">
        <v>36090</v>
      </c>
      <c r="AC104" s="210">
        <v>0</v>
      </c>
      <c r="AD104" s="209">
        <v>0.37</v>
      </c>
      <c r="AE104" s="210">
        <v>133.33000000000001</v>
      </c>
      <c r="AF104" s="210">
        <v>162</v>
      </c>
      <c r="AG104" s="210">
        <v>162</v>
      </c>
      <c r="AH104" s="212">
        <v>0.88270000000000004</v>
      </c>
      <c r="AI104" s="211">
        <v>38665</v>
      </c>
      <c r="AJ104" s="210">
        <v>0</v>
      </c>
      <c r="AK104" s="209">
        <v>0.36</v>
      </c>
      <c r="AL104" s="210">
        <v>133.33000000000001</v>
      </c>
      <c r="AM104" s="210">
        <v>148.80000000000001</v>
      </c>
      <c r="AN104" s="210">
        <v>148.80000000000001</v>
      </c>
      <c r="AO104" s="212">
        <v>0.90839999999999999</v>
      </c>
      <c r="AP104" s="211">
        <v>24697</v>
      </c>
      <c r="AQ104" s="210">
        <v>0</v>
      </c>
      <c r="AR104" s="209">
        <v>0.25</v>
      </c>
      <c r="AS104" s="210">
        <v>133.33000000000001</v>
      </c>
      <c r="AT104" s="210">
        <v>165.8</v>
      </c>
      <c r="AU104" s="210">
        <v>165.8</v>
      </c>
      <c r="AV104" s="212">
        <v>0.93989999999999996</v>
      </c>
      <c r="AW104" s="211">
        <v>42323</v>
      </c>
      <c r="AX104" s="210">
        <v>0</v>
      </c>
      <c r="AY104" s="209">
        <v>0.37</v>
      </c>
      <c r="AZ104" s="210">
        <v>133.33000000000001</v>
      </c>
      <c r="BA104" s="210">
        <v>135</v>
      </c>
      <c r="BB104" s="210">
        <v>137.5</v>
      </c>
      <c r="BC104" s="212">
        <v>0.94889999999999997</v>
      </c>
      <c r="BD104" s="211">
        <v>26018</v>
      </c>
      <c r="BE104" s="210">
        <v>0</v>
      </c>
      <c r="BF104" s="209">
        <v>0.26</v>
      </c>
      <c r="BG104" s="210">
        <v>133.33000000000001</v>
      </c>
      <c r="BH104" s="210">
        <v>109.8</v>
      </c>
      <c r="BI104" s="210">
        <v>112.3</v>
      </c>
      <c r="BJ104" s="212">
        <v>0.97289999999999999</v>
      </c>
      <c r="BK104" s="211">
        <v>17777</v>
      </c>
      <c r="BL104" s="210">
        <v>0</v>
      </c>
      <c r="BM104" s="209">
        <v>0.2</v>
      </c>
      <c r="BN104" s="210">
        <v>133.33000000000001</v>
      </c>
      <c r="BO104" s="210">
        <v>99.9</v>
      </c>
      <c r="BP104" s="210">
        <v>106.66</v>
      </c>
      <c r="BQ104" s="212">
        <v>0.97350000000000003</v>
      </c>
      <c r="BR104" s="211">
        <v>17798</v>
      </c>
      <c r="BS104" s="210">
        <v>0</v>
      </c>
      <c r="BT104" s="209">
        <v>0.22</v>
      </c>
      <c r="BU104" s="210">
        <v>133.33000000000001</v>
      </c>
      <c r="BV104" s="210">
        <v>105.7</v>
      </c>
      <c r="BW104" s="210">
        <v>108.2</v>
      </c>
      <c r="BX104" s="212">
        <v>0.96130000000000004</v>
      </c>
      <c r="BY104" s="211">
        <v>19184</v>
      </c>
      <c r="BZ104" s="210">
        <v>0</v>
      </c>
      <c r="CA104" s="209">
        <v>0.25</v>
      </c>
      <c r="CB104" s="210">
        <v>133.33000000000001</v>
      </c>
      <c r="CC104" s="210">
        <v>135.80000000000001</v>
      </c>
      <c r="CD104" s="210">
        <v>138.30000000000001</v>
      </c>
      <c r="CE104" s="212">
        <v>0.95350000000000001</v>
      </c>
      <c r="CF104" s="211">
        <v>28063</v>
      </c>
      <c r="CG104" s="210">
        <v>0</v>
      </c>
      <c r="CH104" s="209">
        <v>0.25</v>
      </c>
      <c r="CI104" s="210">
        <v>133.33000000000001</v>
      </c>
      <c r="CJ104" s="210">
        <v>150.80000000000001</v>
      </c>
      <c r="CK104" s="210">
        <v>153.30000000000001</v>
      </c>
      <c r="CL104" s="212">
        <v>0.94420000000000004</v>
      </c>
      <c r="CM104" s="211">
        <v>32049</v>
      </c>
      <c r="CN104" s="210">
        <v>0</v>
      </c>
      <c r="CO104" s="209">
        <v>0.28999999999999998</v>
      </c>
      <c r="CP104" s="210">
        <v>133.33000000000001</v>
      </c>
      <c r="CQ104" s="210">
        <v>146.19999999999999</v>
      </c>
      <c r="CR104" s="210">
        <v>148.69999999999999</v>
      </c>
      <c r="CS104" s="212">
        <v>0.94240000000000002</v>
      </c>
      <c r="CT104" s="211">
        <v>35404</v>
      </c>
      <c r="CU104" s="210">
        <v>0</v>
      </c>
      <c r="CV104" s="209">
        <v>0.32</v>
      </c>
      <c r="CW104" s="210">
        <v>133.33000000000001</v>
      </c>
      <c r="CX104" s="210">
        <v>138.80000000000001</v>
      </c>
      <c r="CY104" s="210">
        <v>141.30000000000001</v>
      </c>
      <c r="CZ104" s="212">
        <v>0.93540000000000001</v>
      </c>
      <c r="DA104" s="211">
        <v>36950</v>
      </c>
      <c r="DB104" s="210">
        <v>0</v>
      </c>
      <c r="DC104" s="209">
        <v>0.37</v>
      </c>
      <c r="DD104" s="210">
        <v>133.33000000000001</v>
      </c>
      <c r="DE104" s="210">
        <v>153.1</v>
      </c>
      <c r="DF104" s="210">
        <v>155.6</v>
      </c>
      <c r="DG104" s="212">
        <v>0.9415</v>
      </c>
      <c r="DH104" s="211">
        <v>31772</v>
      </c>
      <c r="DI104" s="210">
        <v>0</v>
      </c>
      <c r="DJ104" s="209">
        <v>0.27</v>
      </c>
      <c r="DK104" s="210">
        <v>133.33000000000001</v>
      </c>
      <c r="DL104" s="210">
        <v>132.9</v>
      </c>
      <c r="DM104" s="210">
        <v>135.4</v>
      </c>
      <c r="DN104" s="212">
        <v>0.95250000000000001</v>
      </c>
      <c r="DO104" s="211">
        <v>33467</v>
      </c>
      <c r="DP104" s="210">
        <v>0</v>
      </c>
      <c r="DQ104" s="209">
        <v>0.33</v>
      </c>
      <c r="DR104" s="210">
        <v>133.33000000000001</v>
      </c>
      <c r="DS104" s="210">
        <v>122.8</v>
      </c>
      <c r="DT104" s="210">
        <v>125.3</v>
      </c>
      <c r="DU104" s="212">
        <v>0.94099999999999995</v>
      </c>
      <c r="DV104" s="211">
        <v>30452</v>
      </c>
      <c r="DW104" s="210">
        <v>0</v>
      </c>
      <c r="DX104" s="209">
        <v>0.34</v>
      </c>
    </row>
    <row r="105" spans="1:128">
      <c r="A105" s="197">
        <v>101</v>
      </c>
      <c r="B105" s="197" t="s">
        <v>352</v>
      </c>
      <c r="C105" s="210">
        <v>178</v>
      </c>
      <c r="D105" s="210">
        <v>103.2</v>
      </c>
      <c r="E105" s="210">
        <v>142.4</v>
      </c>
      <c r="F105" s="212">
        <v>0.96399999999999997</v>
      </c>
      <c r="G105" s="211">
        <v>21904</v>
      </c>
      <c r="H105" s="210">
        <v>0</v>
      </c>
      <c r="I105" s="209">
        <v>0.31</v>
      </c>
      <c r="J105" s="210">
        <v>178</v>
      </c>
      <c r="K105" s="210">
        <v>100.4</v>
      </c>
      <c r="L105" s="210">
        <v>142.4</v>
      </c>
      <c r="M105" s="212">
        <v>0.95279999999999998</v>
      </c>
      <c r="N105" s="211">
        <v>25128</v>
      </c>
      <c r="O105" s="210">
        <v>0</v>
      </c>
      <c r="P105" s="209">
        <v>0.35</v>
      </c>
      <c r="Q105" s="210">
        <v>178</v>
      </c>
      <c r="R105" s="210">
        <v>143.19999999999999</v>
      </c>
      <c r="S105" s="210">
        <v>143.19999999999999</v>
      </c>
      <c r="T105" s="212">
        <v>0.78010000000000002</v>
      </c>
      <c r="U105" s="211">
        <v>26614</v>
      </c>
      <c r="V105" s="210">
        <v>0</v>
      </c>
      <c r="W105" s="209">
        <v>0.33</v>
      </c>
      <c r="X105" s="210">
        <v>178</v>
      </c>
      <c r="Y105" s="210">
        <v>140.4</v>
      </c>
      <c r="Z105" s="210">
        <v>142.4</v>
      </c>
      <c r="AA105" s="212">
        <v>0.621</v>
      </c>
      <c r="AB105" s="211">
        <v>18824</v>
      </c>
      <c r="AC105" s="210">
        <v>0</v>
      </c>
      <c r="AD105" s="209">
        <v>0.28999999999999998</v>
      </c>
      <c r="AE105" s="210">
        <v>178</v>
      </c>
      <c r="AF105" s="210">
        <v>78.400000000000006</v>
      </c>
      <c r="AG105" s="210">
        <v>142.4</v>
      </c>
      <c r="AH105" s="212">
        <v>0.64549999999999996</v>
      </c>
      <c r="AI105" s="211">
        <v>15498</v>
      </c>
      <c r="AJ105" s="210">
        <v>0</v>
      </c>
      <c r="AK105" s="209">
        <v>0.41</v>
      </c>
      <c r="AL105" s="210">
        <v>178</v>
      </c>
      <c r="AM105" s="210">
        <v>82.4</v>
      </c>
      <c r="AN105" s="210">
        <v>142.4</v>
      </c>
      <c r="AO105" s="212">
        <v>0.60899999999999999</v>
      </c>
      <c r="AP105" s="211">
        <v>14092</v>
      </c>
      <c r="AQ105" s="210">
        <v>0</v>
      </c>
      <c r="AR105" s="209">
        <v>0.39</v>
      </c>
      <c r="AS105" s="210">
        <v>178</v>
      </c>
      <c r="AT105" s="210">
        <v>78.8</v>
      </c>
      <c r="AU105" s="210">
        <v>142.4</v>
      </c>
      <c r="AV105" s="212">
        <v>0.58909999999999996</v>
      </c>
      <c r="AW105" s="211">
        <v>12528</v>
      </c>
      <c r="AX105" s="210">
        <v>0</v>
      </c>
      <c r="AY105" s="209">
        <v>0.36</v>
      </c>
      <c r="AZ105" s="210">
        <v>178</v>
      </c>
      <c r="BA105" s="210">
        <v>77.2</v>
      </c>
      <c r="BB105" s="210">
        <v>142.4</v>
      </c>
      <c r="BC105" s="212">
        <v>0.5464</v>
      </c>
      <c r="BD105" s="211">
        <v>10316</v>
      </c>
      <c r="BE105" s="210">
        <v>0</v>
      </c>
      <c r="BF105" s="209">
        <v>0.34</v>
      </c>
      <c r="BG105" s="210">
        <v>178</v>
      </c>
      <c r="BH105" s="210">
        <v>76</v>
      </c>
      <c r="BI105" s="210">
        <v>142.4</v>
      </c>
      <c r="BJ105" s="212">
        <v>0.48299999999999998</v>
      </c>
      <c r="BK105" s="211">
        <v>8000</v>
      </c>
      <c r="BL105" s="210">
        <v>0</v>
      </c>
      <c r="BM105" s="209">
        <v>0.28999999999999998</v>
      </c>
      <c r="BN105" s="210">
        <v>178</v>
      </c>
      <c r="BO105" s="210">
        <v>59.6</v>
      </c>
      <c r="BP105" s="210">
        <v>142.4</v>
      </c>
      <c r="BQ105" s="212">
        <v>0.6048</v>
      </c>
      <c r="BR105" s="211">
        <v>7818</v>
      </c>
      <c r="BS105" s="210">
        <v>0</v>
      </c>
      <c r="BT105" s="209">
        <v>0.28999999999999998</v>
      </c>
      <c r="BU105" s="210">
        <v>178</v>
      </c>
      <c r="BV105" s="210">
        <v>82</v>
      </c>
      <c r="BW105" s="210">
        <v>142.4</v>
      </c>
      <c r="BX105" s="212">
        <v>0.56899999999999995</v>
      </c>
      <c r="BY105" s="211">
        <v>9176</v>
      </c>
      <c r="BZ105" s="210">
        <v>0</v>
      </c>
      <c r="CA105" s="209">
        <v>0.28999999999999998</v>
      </c>
      <c r="CB105" s="210">
        <v>178</v>
      </c>
      <c r="CC105" s="210">
        <v>73.2</v>
      </c>
      <c r="CD105" s="210">
        <v>142.4</v>
      </c>
      <c r="CE105" s="212">
        <v>0.77959999999999996</v>
      </c>
      <c r="CF105" s="211">
        <v>13606</v>
      </c>
      <c r="CG105" s="210">
        <v>0</v>
      </c>
      <c r="CH105" s="209">
        <v>0.28999999999999998</v>
      </c>
      <c r="CI105" s="210">
        <v>178</v>
      </c>
      <c r="CJ105" s="210">
        <v>61.6</v>
      </c>
      <c r="CK105" s="210">
        <v>142.4</v>
      </c>
      <c r="CL105" s="212">
        <v>0.89859999999999995</v>
      </c>
      <c r="CM105" s="211">
        <v>15506</v>
      </c>
      <c r="CN105" s="210">
        <v>0</v>
      </c>
      <c r="CO105" s="209">
        <v>0.39</v>
      </c>
      <c r="CP105" s="210">
        <v>178</v>
      </c>
      <c r="CQ105" s="210">
        <v>66</v>
      </c>
      <c r="CR105" s="210">
        <v>142.4</v>
      </c>
      <c r="CS105" s="212">
        <v>0.89739999999999998</v>
      </c>
      <c r="CT105" s="211">
        <v>15966</v>
      </c>
      <c r="CU105" s="210">
        <v>0</v>
      </c>
      <c r="CV105" s="209">
        <v>0.36</v>
      </c>
      <c r="CW105" s="210">
        <v>178</v>
      </c>
      <c r="CX105" s="210">
        <v>59.6</v>
      </c>
      <c r="CY105" s="210">
        <v>142.4</v>
      </c>
      <c r="CZ105" s="212">
        <v>0.94869999999999999</v>
      </c>
      <c r="DA105" s="211">
        <v>14864</v>
      </c>
      <c r="DB105" s="210">
        <v>0</v>
      </c>
      <c r="DC105" s="209">
        <v>0.37</v>
      </c>
      <c r="DD105" s="210">
        <v>178</v>
      </c>
      <c r="DE105" s="210">
        <v>73.599999999999994</v>
      </c>
      <c r="DF105" s="210">
        <v>142.4</v>
      </c>
      <c r="DG105" s="212">
        <v>0.74639999999999995</v>
      </c>
      <c r="DH105" s="211">
        <v>15208</v>
      </c>
      <c r="DI105" s="210">
        <v>0</v>
      </c>
      <c r="DJ105" s="209">
        <v>0.37</v>
      </c>
      <c r="DK105" s="210">
        <v>178</v>
      </c>
      <c r="DL105" s="210">
        <v>75.2</v>
      </c>
      <c r="DM105" s="210">
        <v>142.4</v>
      </c>
      <c r="DN105" s="212">
        <v>0.72219999999999995</v>
      </c>
      <c r="DO105" s="211">
        <v>14678</v>
      </c>
      <c r="DP105" s="210">
        <v>0</v>
      </c>
      <c r="DQ105" s="209">
        <v>0.36</v>
      </c>
      <c r="DR105" s="210">
        <v>178</v>
      </c>
      <c r="DS105" s="210">
        <v>66.400000000000006</v>
      </c>
      <c r="DT105" s="210">
        <v>142.4</v>
      </c>
      <c r="DU105" s="212">
        <v>0.68659999999999999</v>
      </c>
      <c r="DV105" s="211">
        <v>12582</v>
      </c>
      <c r="DW105" s="210">
        <v>0</v>
      </c>
      <c r="DX105" s="209">
        <v>0.38</v>
      </c>
    </row>
    <row r="106" spans="1:128">
      <c r="A106" s="197">
        <v>102</v>
      </c>
      <c r="B106" s="197" t="s">
        <v>353</v>
      </c>
      <c r="C106" s="210">
        <v>278</v>
      </c>
      <c r="D106" s="210">
        <v>130</v>
      </c>
      <c r="E106" s="210">
        <v>222.4</v>
      </c>
      <c r="F106" s="212">
        <v>0.99619999999999997</v>
      </c>
      <c r="G106" s="211">
        <v>37440</v>
      </c>
      <c r="H106" s="210">
        <v>0</v>
      </c>
      <c r="I106" s="209">
        <v>0.35</v>
      </c>
      <c r="J106" s="210">
        <v>278</v>
      </c>
      <c r="K106" s="210">
        <v>130</v>
      </c>
      <c r="L106" s="210">
        <v>222.4</v>
      </c>
      <c r="M106" s="212">
        <v>0.99580000000000002</v>
      </c>
      <c r="N106" s="211">
        <v>37170</v>
      </c>
      <c r="O106" s="210">
        <v>0</v>
      </c>
      <c r="P106" s="209">
        <v>0.34</v>
      </c>
      <c r="Q106" s="210">
        <v>278</v>
      </c>
      <c r="R106" s="210">
        <v>125.8</v>
      </c>
      <c r="S106" s="210">
        <v>222.4</v>
      </c>
      <c r="T106" s="212">
        <v>0.99399999999999999</v>
      </c>
      <c r="U106" s="211">
        <v>30350</v>
      </c>
      <c r="V106" s="210">
        <v>0</v>
      </c>
      <c r="W106" s="209">
        <v>0.28999999999999998</v>
      </c>
      <c r="X106" s="210">
        <v>278</v>
      </c>
      <c r="Y106" s="210">
        <v>101.4</v>
      </c>
      <c r="Z106" s="210">
        <v>222.4</v>
      </c>
      <c r="AA106" s="212">
        <v>0.99360000000000004</v>
      </c>
      <c r="AB106" s="211">
        <v>31450</v>
      </c>
      <c r="AC106" s="210">
        <v>0</v>
      </c>
      <c r="AD106" s="209">
        <v>0.35</v>
      </c>
      <c r="AE106" s="210">
        <v>278</v>
      </c>
      <c r="AF106" s="210">
        <v>99</v>
      </c>
      <c r="AG106" s="210">
        <v>222.4</v>
      </c>
      <c r="AH106" s="212">
        <v>0.99270000000000003</v>
      </c>
      <c r="AI106" s="211">
        <v>21350</v>
      </c>
      <c r="AJ106" s="210">
        <v>0</v>
      </c>
      <c r="AK106" s="209">
        <v>0.23</v>
      </c>
      <c r="AL106" s="210">
        <v>278</v>
      </c>
      <c r="AM106" s="210">
        <v>119</v>
      </c>
      <c r="AN106" s="210">
        <v>222.4</v>
      </c>
      <c r="AO106" s="212">
        <v>0.98780000000000001</v>
      </c>
      <c r="AP106" s="211">
        <v>13340</v>
      </c>
      <c r="AQ106" s="210">
        <v>0</v>
      </c>
      <c r="AR106" s="209">
        <v>0.11</v>
      </c>
      <c r="AS106" s="210">
        <v>278</v>
      </c>
      <c r="AT106" s="210">
        <v>102.2</v>
      </c>
      <c r="AU106" s="210">
        <v>222.4</v>
      </c>
      <c r="AV106" s="212">
        <v>0.97150000000000003</v>
      </c>
      <c r="AW106" s="211">
        <v>13200</v>
      </c>
      <c r="AX106" s="210">
        <v>0</v>
      </c>
      <c r="AY106" s="209">
        <v>0.12</v>
      </c>
      <c r="AZ106" s="210">
        <v>278</v>
      </c>
      <c r="BA106" s="210">
        <v>180.6</v>
      </c>
      <c r="BB106" s="210">
        <v>222.4</v>
      </c>
      <c r="BC106" s="212">
        <v>0.95599999999999996</v>
      </c>
      <c r="BD106" s="211">
        <v>48140</v>
      </c>
      <c r="BE106" s="210">
        <v>0</v>
      </c>
      <c r="BF106" s="209">
        <v>0.35</v>
      </c>
      <c r="BG106" s="210">
        <v>278</v>
      </c>
      <c r="BH106" s="210">
        <v>157.80000000000001</v>
      </c>
      <c r="BI106" s="210">
        <v>222.4</v>
      </c>
      <c r="BJ106" s="212">
        <v>0.96160000000000001</v>
      </c>
      <c r="BK106" s="211">
        <v>27200</v>
      </c>
      <c r="BL106" s="210">
        <v>0</v>
      </c>
      <c r="BM106" s="209">
        <v>0.2</v>
      </c>
      <c r="BN106" s="210">
        <v>278</v>
      </c>
      <c r="BO106" s="210">
        <v>189.2</v>
      </c>
      <c r="BP106" s="210">
        <v>222.4</v>
      </c>
      <c r="BQ106" s="212">
        <v>0.93779999999999997</v>
      </c>
      <c r="BR106" s="211">
        <v>36520</v>
      </c>
      <c r="BS106" s="210">
        <v>0</v>
      </c>
      <c r="BT106" s="209">
        <v>0.24</v>
      </c>
      <c r="BU106" s="210">
        <v>278</v>
      </c>
      <c r="BV106" s="210">
        <v>140.6</v>
      </c>
      <c r="BW106" s="210">
        <v>222.4</v>
      </c>
      <c r="BX106" s="212">
        <v>0.90480000000000005</v>
      </c>
      <c r="BY106" s="211">
        <v>41970</v>
      </c>
      <c r="BZ106" s="210">
        <v>0</v>
      </c>
      <c r="CA106" s="209">
        <v>0.43</v>
      </c>
      <c r="CB106" s="210">
        <v>278</v>
      </c>
      <c r="CC106" s="210">
        <v>157.19999999999999</v>
      </c>
      <c r="CD106" s="210">
        <v>222.4</v>
      </c>
      <c r="CE106" s="212">
        <v>0.92589999999999995</v>
      </c>
      <c r="CF106" s="211">
        <v>33500</v>
      </c>
      <c r="CG106" s="210">
        <v>0</v>
      </c>
      <c r="CH106" s="209">
        <v>0.43</v>
      </c>
      <c r="CI106" s="210">
        <v>278</v>
      </c>
      <c r="CJ106" s="210">
        <v>194.4</v>
      </c>
      <c r="CK106" s="210">
        <v>222.4</v>
      </c>
      <c r="CL106" s="212">
        <v>0.92610000000000003</v>
      </c>
      <c r="CM106" s="211">
        <v>34490</v>
      </c>
      <c r="CN106" s="210">
        <v>0</v>
      </c>
      <c r="CO106" s="209">
        <v>0.23</v>
      </c>
      <c r="CP106" s="210">
        <v>278</v>
      </c>
      <c r="CQ106" s="210">
        <v>184.2</v>
      </c>
      <c r="CR106" s="210">
        <v>222.4</v>
      </c>
      <c r="CS106" s="212">
        <v>0.92220000000000002</v>
      </c>
      <c r="CT106" s="211">
        <v>46320</v>
      </c>
      <c r="CU106" s="210">
        <v>0</v>
      </c>
      <c r="CV106" s="209">
        <v>0.33</v>
      </c>
      <c r="CW106" s="210">
        <v>278</v>
      </c>
      <c r="CX106" s="210">
        <v>182</v>
      </c>
      <c r="CY106" s="210">
        <v>222.4</v>
      </c>
      <c r="CZ106" s="212">
        <v>0.90359999999999996</v>
      </c>
      <c r="DA106" s="211">
        <v>49670</v>
      </c>
      <c r="DB106" s="210">
        <v>0</v>
      </c>
      <c r="DC106" s="209">
        <v>0.38</v>
      </c>
      <c r="DD106" s="210">
        <v>278</v>
      </c>
      <c r="DE106" s="210">
        <v>193.4</v>
      </c>
      <c r="DF106" s="210">
        <v>222.4</v>
      </c>
      <c r="DG106" s="212">
        <v>0.90100000000000002</v>
      </c>
      <c r="DH106" s="211">
        <v>29870</v>
      </c>
      <c r="DI106" s="210">
        <v>0</v>
      </c>
      <c r="DJ106" s="209">
        <v>0.2</v>
      </c>
      <c r="DK106" s="210">
        <v>278</v>
      </c>
      <c r="DL106" s="210">
        <v>155</v>
      </c>
      <c r="DM106" s="210">
        <v>222.4</v>
      </c>
      <c r="DN106" s="212">
        <v>0.91379999999999995</v>
      </c>
      <c r="DO106" s="211">
        <v>10330</v>
      </c>
      <c r="DP106" s="210">
        <v>0</v>
      </c>
      <c r="DQ106" s="209">
        <v>0.06</v>
      </c>
      <c r="DR106" s="210">
        <v>278</v>
      </c>
      <c r="DS106" s="210">
        <v>182.8</v>
      </c>
      <c r="DT106" s="210">
        <v>222.4</v>
      </c>
      <c r="DU106" s="212">
        <v>0.90490000000000004</v>
      </c>
      <c r="DV106" s="211">
        <v>28570</v>
      </c>
      <c r="DW106" s="210">
        <v>0</v>
      </c>
      <c r="DX106" s="209">
        <v>0.2</v>
      </c>
    </row>
    <row r="107" spans="1:128">
      <c r="A107" s="197">
        <v>103</v>
      </c>
      <c r="B107" s="197" t="s">
        <v>336</v>
      </c>
      <c r="C107" s="210">
        <v>138</v>
      </c>
      <c r="D107" s="210">
        <v>22.4</v>
      </c>
      <c r="E107" s="210">
        <v>110.4</v>
      </c>
      <c r="F107" s="212">
        <v>0.755</v>
      </c>
      <c r="G107" s="211">
        <v>5251</v>
      </c>
      <c r="H107" s="210">
        <v>0</v>
      </c>
      <c r="I107" s="209">
        <v>0.43</v>
      </c>
      <c r="J107" s="210">
        <v>138</v>
      </c>
      <c r="K107" s="210">
        <v>22.3</v>
      </c>
      <c r="L107" s="210">
        <v>110.4</v>
      </c>
      <c r="M107" s="212">
        <v>0.62490000000000001</v>
      </c>
      <c r="N107" s="211">
        <v>3777</v>
      </c>
      <c r="O107" s="210">
        <v>0</v>
      </c>
      <c r="P107" s="209">
        <v>0.36</v>
      </c>
      <c r="Q107" s="210">
        <v>138</v>
      </c>
      <c r="R107" s="210">
        <v>17.2</v>
      </c>
      <c r="S107" s="210">
        <v>110.4</v>
      </c>
      <c r="T107" s="212">
        <v>0.63390000000000002</v>
      </c>
      <c r="U107" s="211">
        <v>3233</v>
      </c>
      <c r="V107" s="210">
        <v>0</v>
      </c>
      <c r="W107" s="209">
        <v>0.41</v>
      </c>
      <c r="X107" s="210">
        <v>138</v>
      </c>
      <c r="Y107" s="210">
        <v>26.7</v>
      </c>
      <c r="Z107" s="210">
        <v>110.4</v>
      </c>
      <c r="AA107" s="212">
        <v>0.70320000000000005</v>
      </c>
      <c r="AB107" s="211">
        <v>5505</v>
      </c>
      <c r="AC107" s="210">
        <v>0</v>
      </c>
      <c r="AD107" s="209">
        <v>0.39</v>
      </c>
      <c r="AE107" s="210">
        <v>138</v>
      </c>
      <c r="AF107" s="210">
        <v>28.5</v>
      </c>
      <c r="AG107" s="210">
        <v>110.4</v>
      </c>
      <c r="AH107" s="212">
        <v>0.72799999999999998</v>
      </c>
      <c r="AI107" s="211">
        <v>6425</v>
      </c>
      <c r="AJ107" s="210">
        <v>0</v>
      </c>
      <c r="AK107" s="209">
        <v>0.42</v>
      </c>
      <c r="AL107" s="210">
        <v>138</v>
      </c>
      <c r="AM107" s="210">
        <v>41.4</v>
      </c>
      <c r="AN107" s="210">
        <v>110.4</v>
      </c>
      <c r="AO107" s="212">
        <v>0.74160000000000004</v>
      </c>
      <c r="AP107" s="211">
        <v>6464</v>
      </c>
      <c r="AQ107" s="210">
        <v>0</v>
      </c>
      <c r="AR107" s="209">
        <v>0.28999999999999998</v>
      </c>
      <c r="AS107" s="210">
        <v>138</v>
      </c>
      <c r="AT107" s="210">
        <v>26.3</v>
      </c>
      <c r="AU107" s="210">
        <v>110.4</v>
      </c>
      <c r="AV107" s="212">
        <v>0.64239999999999997</v>
      </c>
      <c r="AW107" s="211">
        <v>4303</v>
      </c>
      <c r="AX107" s="210">
        <v>0</v>
      </c>
      <c r="AY107" s="209">
        <v>0.34</v>
      </c>
      <c r="AZ107" s="210">
        <v>138</v>
      </c>
      <c r="BA107" s="210">
        <v>25.5</v>
      </c>
      <c r="BB107" s="210">
        <v>110.4</v>
      </c>
      <c r="BC107" s="212">
        <v>0.6401</v>
      </c>
      <c r="BD107" s="211">
        <v>5260</v>
      </c>
      <c r="BE107" s="210">
        <v>0</v>
      </c>
      <c r="BF107" s="209">
        <v>0.45</v>
      </c>
      <c r="BG107" s="210">
        <v>138</v>
      </c>
      <c r="BH107" s="210">
        <v>20.100000000000001</v>
      </c>
      <c r="BI107" s="210">
        <v>110.4</v>
      </c>
      <c r="BJ107" s="212">
        <v>0.55000000000000004</v>
      </c>
      <c r="BK107" s="211">
        <v>4196</v>
      </c>
      <c r="BL107" s="210">
        <v>0</v>
      </c>
      <c r="BM107" s="209">
        <v>0.51</v>
      </c>
      <c r="BN107" s="210">
        <v>138</v>
      </c>
      <c r="BO107" s="210">
        <v>17.2</v>
      </c>
      <c r="BP107" s="210">
        <v>110.4</v>
      </c>
      <c r="BQ107" s="212">
        <v>0.57189999999999996</v>
      </c>
      <c r="BR107" s="211">
        <v>3637</v>
      </c>
      <c r="BS107" s="210">
        <v>0</v>
      </c>
      <c r="BT107" s="209">
        <v>0.5</v>
      </c>
      <c r="BU107" s="210">
        <v>138</v>
      </c>
      <c r="BV107" s="210">
        <v>18.100000000000001</v>
      </c>
      <c r="BW107" s="210">
        <v>110.4</v>
      </c>
      <c r="BX107" s="212">
        <v>0.70469999999999999</v>
      </c>
      <c r="BY107" s="211">
        <v>5191</v>
      </c>
      <c r="BZ107" s="210">
        <v>5142.84</v>
      </c>
      <c r="CA107" s="209">
        <v>0.61</v>
      </c>
      <c r="CB107" s="210">
        <v>138</v>
      </c>
      <c r="CC107" s="210">
        <v>32.799999999999997</v>
      </c>
      <c r="CD107" s="210">
        <v>110.4</v>
      </c>
      <c r="CE107" s="212">
        <v>0.81220000000000003</v>
      </c>
      <c r="CF107" s="211">
        <v>6651</v>
      </c>
      <c r="CG107" s="210">
        <v>11892.17</v>
      </c>
      <c r="CH107" s="209">
        <v>0.61</v>
      </c>
      <c r="CI107" s="210">
        <v>138</v>
      </c>
      <c r="CJ107" s="210">
        <v>23.8</v>
      </c>
      <c r="CK107" s="210">
        <v>110.4</v>
      </c>
      <c r="CL107" s="212">
        <v>0.8216</v>
      </c>
      <c r="CM107" s="211">
        <v>6010</v>
      </c>
      <c r="CN107" s="210">
        <v>0</v>
      </c>
      <c r="CO107" s="209">
        <v>0.43</v>
      </c>
      <c r="CP107" s="210">
        <v>138</v>
      </c>
      <c r="CQ107" s="210">
        <v>22.8</v>
      </c>
      <c r="CR107" s="210">
        <v>110.4</v>
      </c>
      <c r="CS107" s="212">
        <v>0.78949999999999998</v>
      </c>
      <c r="CT107" s="211">
        <v>4644</v>
      </c>
      <c r="CU107" s="210">
        <v>0</v>
      </c>
      <c r="CV107" s="209">
        <v>0.35</v>
      </c>
      <c r="CW107" s="210">
        <v>138</v>
      </c>
      <c r="CX107" s="210">
        <v>15.5</v>
      </c>
      <c r="CY107" s="210">
        <v>110.4</v>
      </c>
      <c r="CZ107" s="212">
        <v>0.6895</v>
      </c>
      <c r="DA107" s="211">
        <v>3528</v>
      </c>
      <c r="DB107" s="210">
        <v>0</v>
      </c>
      <c r="DC107" s="209">
        <v>0.46</v>
      </c>
      <c r="DD107" s="210">
        <v>138</v>
      </c>
      <c r="DE107" s="210">
        <v>26.7</v>
      </c>
      <c r="DF107" s="210">
        <v>110.4</v>
      </c>
      <c r="DG107" s="212">
        <v>0.81840000000000002</v>
      </c>
      <c r="DH107" s="211">
        <v>6427</v>
      </c>
      <c r="DI107" s="210">
        <v>0</v>
      </c>
      <c r="DJ107" s="209">
        <v>0.4</v>
      </c>
      <c r="DK107" s="210">
        <v>138</v>
      </c>
      <c r="DL107" s="210">
        <v>30.3</v>
      </c>
      <c r="DM107" s="210">
        <v>110.4</v>
      </c>
      <c r="DN107" s="212">
        <v>0.83</v>
      </c>
      <c r="DO107" s="211">
        <v>6380</v>
      </c>
      <c r="DP107" s="210">
        <v>0</v>
      </c>
      <c r="DQ107" s="209">
        <v>0.34</v>
      </c>
      <c r="DR107" s="210">
        <v>138</v>
      </c>
      <c r="DS107" s="210">
        <v>27.9</v>
      </c>
      <c r="DT107" s="210">
        <v>110.4</v>
      </c>
      <c r="DU107" s="212">
        <v>0.82730000000000004</v>
      </c>
      <c r="DV107" s="211">
        <v>8633</v>
      </c>
      <c r="DW107" s="210">
        <v>0</v>
      </c>
      <c r="DX107" s="209">
        <v>0.52</v>
      </c>
    </row>
    <row r="108" spans="1:128">
      <c r="A108" s="197">
        <v>104</v>
      </c>
      <c r="B108" s="197" t="s">
        <v>354</v>
      </c>
      <c r="C108" s="210">
        <v>111.11</v>
      </c>
      <c r="D108" s="210">
        <v>126.5</v>
      </c>
      <c r="E108" s="210">
        <v>126.5</v>
      </c>
      <c r="F108" s="212">
        <v>0.8609</v>
      </c>
      <c r="G108" s="211">
        <v>29447</v>
      </c>
      <c r="H108" s="210">
        <v>0</v>
      </c>
      <c r="I108" s="209">
        <v>0.38</v>
      </c>
      <c r="J108" s="210">
        <v>111.11</v>
      </c>
      <c r="K108" s="210">
        <v>128.80000000000001</v>
      </c>
      <c r="L108" s="210">
        <v>128.80000000000001</v>
      </c>
      <c r="M108" s="212">
        <v>0.84809999999999997</v>
      </c>
      <c r="N108" s="211">
        <v>31857</v>
      </c>
      <c r="O108" s="210">
        <v>0</v>
      </c>
      <c r="P108" s="209">
        <v>0.39</v>
      </c>
      <c r="Q108" s="210">
        <v>111.11</v>
      </c>
      <c r="R108" s="210">
        <v>140.80000000000001</v>
      </c>
      <c r="S108" s="210">
        <v>140.80000000000001</v>
      </c>
      <c r="T108" s="212">
        <v>0.8498</v>
      </c>
      <c r="U108" s="211">
        <v>32863</v>
      </c>
      <c r="V108" s="210">
        <v>0</v>
      </c>
      <c r="W108" s="209">
        <v>0.38</v>
      </c>
      <c r="X108" s="210">
        <v>111.11</v>
      </c>
      <c r="Y108" s="210">
        <v>119.1</v>
      </c>
      <c r="Z108" s="210">
        <v>119.1</v>
      </c>
      <c r="AA108" s="212">
        <v>0.8014</v>
      </c>
      <c r="AB108" s="211">
        <v>27123</v>
      </c>
      <c r="AC108" s="210">
        <v>0</v>
      </c>
      <c r="AD108" s="209">
        <v>0.38</v>
      </c>
      <c r="AE108" s="210">
        <v>111.11</v>
      </c>
      <c r="AF108" s="210">
        <v>111.5</v>
      </c>
      <c r="AG108" s="210">
        <v>111.5</v>
      </c>
      <c r="AH108" s="212">
        <v>0.84570000000000001</v>
      </c>
      <c r="AI108" s="211">
        <v>24622</v>
      </c>
      <c r="AJ108" s="210">
        <v>0</v>
      </c>
      <c r="AK108" s="209">
        <v>0.35</v>
      </c>
      <c r="AL108" s="210">
        <v>111.11</v>
      </c>
      <c r="AM108" s="210">
        <v>112.4</v>
      </c>
      <c r="AN108" s="210">
        <v>112.4</v>
      </c>
      <c r="AO108" s="212">
        <v>0.84650000000000003</v>
      </c>
      <c r="AP108" s="211">
        <v>23439</v>
      </c>
      <c r="AQ108" s="210">
        <v>0</v>
      </c>
      <c r="AR108" s="209">
        <v>0.34</v>
      </c>
      <c r="AS108" s="210">
        <v>111.11</v>
      </c>
      <c r="AT108" s="210">
        <v>107.4</v>
      </c>
      <c r="AU108" s="210">
        <v>107.4</v>
      </c>
      <c r="AV108" s="212">
        <v>0.80820000000000003</v>
      </c>
      <c r="AW108" s="211">
        <v>22057</v>
      </c>
      <c r="AX108" s="210">
        <v>0</v>
      </c>
      <c r="AY108" s="209">
        <v>0.34</v>
      </c>
      <c r="AZ108" s="210">
        <v>111.11</v>
      </c>
      <c r="BA108" s="210">
        <v>87.7</v>
      </c>
      <c r="BB108" s="210">
        <v>88.89</v>
      </c>
      <c r="BC108" s="212">
        <v>0.77</v>
      </c>
      <c r="BD108" s="211">
        <v>18619</v>
      </c>
      <c r="BE108" s="210">
        <v>0</v>
      </c>
      <c r="BF108" s="209">
        <v>0.38</v>
      </c>
      <c r="BG108" s="210">
        <v>111.11</v>
      </c>
      <c r="BH108" s="210">
        <v>94.6</v>
      </c>
      <c r="BI108" s="210">
        <v>94.6</v>
      </c>
      <c r="BJ108" s="212">
        <v>0.76919999999999999</v>
      </c>
      <c r="BK108" s="211">
        <v>15035</v>
      </c>
      <c r="BL108" s="210">
        <v>0</v>
      </c>
      <c r="BM108" s="209">
        <v>0.28000000000000003</v>
      </c>
      <c r="BN108" s="210">
        <v>111.11</v>
      </c>
      <c r="BO108" s="210">
        <v>97.3</v>
      </c>
      <c r="BP108" s="210">
        <v>97.3</v>
      </c>
      <c r="BQ108" s="212">
        <v>0.77049999999999996</v>
      </c>
      <c r="BR108" s="211">
        <v>14810</v>
      </c>
      <c r="BS108" s="210">
        <v>0</v>
      </c>
      <c r="BT108" s="209">
        <v>0.27</v>
      </c>
      <c r="BU108" s="210">
        <v>111.11</v>
      </c>
      <c r="BV108" s="210">
        <v>112.2</v>
      </c>
      <c r="BW108" s="210">
        <v>112.2</v>
      </c>
      <c r="BX108" s="212">
        <v>0.80059999999999998</v>
      </c>
      <c r="BY108" s="211">
        <v>17996</v>
      </c>
      <c r="BZ108" s="210">
        <v>0</v>
      </c>
      <c r="CA108" s="209">
        <v>0.3</v>
      </c>
      <c r="CB108" s="210">
        <v>111.11</v>
      </c>
      <c r="CC108" s="210">
        <v>112.2</v>
      </c>
      <c r="CD108" s="210">
        <v>112.2</v>
      </c>
      <c r="CE108" s="212">
        <v>0.85040000000000004</v>
      </c>
      <c r="CF108" s="211">
        <v>22395</v>
      </c>
      <c r="CG108" s="210">
        <v>0</v>
      </c>
      <c r="CH108" s="209">
        <v>0.3</v>
      </c>
      <c r="CI108" s="210">
        <v>111.11</v>
      </c>
      <c r="CJ108" s="210">
        <v>130.4</v>
      </c>
      <c r="CK108" s="210">
        <v>130.4</v>
      </c>
      <c r="CL108" s="212">
        <v>0.85240000000000005</v>
      </c>
      <c r="CM108" s="211">
        <v>28296</v>
      </c>
      <c r="CN108" s="210">
        <v>0</v>
      </c>
      <c r="CO108" s="209">
        <v>0.35</v>
      </c>
      <c r="CP108" s="210">
        <v>111.11</v>
      </c>
      <c r="CQ108" s="210">
        <v>125</v>
      </c>
      <c r="CR108" s="210">
        <v>125</v>
      </c>
      <c r="CS108" s="212">
        <v>0.87819999999999998</v>
      </c>
      <c r="CT108" s="211">
        <v>34811</v>
      </c>
      <c r="CU108" s="210">
        <v>0</v>
      </c>
      <c r="CV108" s="209">
        <v>0.43</v>
      </c>
      <c r="CW108" s="210">
        <v>111.11</v>
      </c>
      <c r="CX108" s="210">
        <v>143.69999999999999</v>
      </c>
      <c r="CY108" s="210">
        <v>143.69999999999999</v>
      </c>
      <c r="CZ108" s="212">
        <v>0.84840000000000004</v>
      </c>
      <c r="DA108" s="211">
        <v>31073</v>
      </c>
      <c r="DB108" s="210">
        <v>0</v>
      </c>
      <c r="DC108" s="209">
        <v>0.35</v>
      </c>
      <c r="DD108" s="210">
        <v>111.11</v>
      </c>
      <c r="DE108" s="210">
        <v>105.8</v>
      </c>
      <c r="DF108" s="210">
        <v>105.8</v>
      </c>
      <c r="DG108" s="212">
        <v>0.83960000000000001</v>
      </c>
      <c r="DH108" s="211">
        <v>26567</v>
      </c>
      <c r="DI108" s="210">
        <v>0</v>
      </c>
      <c r="DJ108" s="209">
        <v>0.4</v>
      </c>
      <c r="DK108" s="210">
        <v>111.11</v>
      </c>
      <c r="DL108" s="210">
        <v>117.2</v>
      </c>
      <c r="DM108" s="210">
        <v>117.2</v>
      </c>
      <c r="DN108" s="212">
        <v>0.82269999999999999</v>
      </c>
      <c r="DO108" s="211">
        <v>27533</v>
      </c>
      <c r="DP108" s="210">
        <v>0</v>
      </c>
      <c r="DQ108" s="209">
        <v>0.38</v>
      </c>
      <c r="DR108" s="210">
        <v>111.11</v>
      </c>
      <c r="DS108" s="210">
        <v>125</v>
      </c>
      <c r="DT108" s="210">
        <v>125</v>
      </c>
      <c r="DU108" s="212">
        <v>0.81459999999999999</v>
      </c>
      <c r="DV108" s="211">
        <v>23695</v>
      </c>
      <c r="DW108" s="210">
        <v>0</v>
      </c>
      <c r="DX108" s="209">
        <v>0.32</v>
      </c>
    </row>
    <row r="109" spans="1:128">
      <c r="A109" s="197">
        <v>105</v>
      </c>
      <c r="B109" s="197" t="s">
        <v>336</v>
      </c>
      <c r="C109" s="210">
        <v>111.11</v>
      </c>
      <c r="D109" s="210">
        <v>13.8</v>
      </c>
      <c r="E109" s="210">
        <v>89.2</v>
      </c>
      <c r="F109" s="212">
        <v>0.88759999999999994</v>
      </c>
      <c r="G109" s="211">
        <v>1429</v>
      </c>
      <c r="H109" s="210">
        <v>0</v>
      </c>
      <c r="I109" s="209">
        <v>0.16</v>
      </c>
      <c r="J109" s="210">
        <v>111.11</v>
      </c>
      <c r="K109" s="210">
        <v>15.9</v>
      </c>
      <c r="L109" s="210">
        <v>89.2</v>
      </c>
      <c r="M109" s="212">
        <v>0.87</v>
      </c>
      <c r="N109" s="211">
        <v>1493</v>
      </c>
      <c r="O109" s="210">
        <v>0</v>
      </c>
      <c r="P109" s="209">
        <v>0.15</v>
      </c>
      <c r="Q109" s="210">
        <v>111.11</v>
      </c>
      <c r="R109" s="210">
        <v>21.5</v>
      </c>
      <c r="S109" s="210">
        <v>89.2</v>
      </c>
      <c r="T109" s="212">
        <v>0.86229999999999996</v>
      </c>
      <c r="U109" s="211">
        <v>1816</v>
      </c>
      <c r="V109" s="210">
        <v>0</v>
      </c>
      <c r="W109" s="209">
        <v>0.14000000000000001</v>
      </c>
      <c r="X109" s="210">
        <v>111.11</v>
      </c>
      <c r="Y109" s="210">
        <v>13.7</v>
      </c>
      <c r="Z109" s="210">
        <v>89.2</v>
      </c>
      <c r="AA109" s="212">
        <v>0.8871</v>
      </c>
      <c r="AB109" s="211">
        <v>1611</v>
      </c>
      <c r="AC109" s="210">
        <v>0</v>
      </c>
      <c r="AD109" s="209">
        <v>0.18</v>
      </c>
      <c r="AE109" s="210">
        <v>111.11</v>
      </c>
      <c r="AF109" s="210">
        <v>12.1</v>
      </c>
      <c r="AG109" s="210">
        <v>89.2</v>
      </c>
      <c r="AH109" s="212">
        <v>0.88600000000000001</v>
      </c>
      <c r="AI109" s="211">
        <v>1251</v>
      </c>
      <c r="AJ109" s="210">
        <v>0</v>
      </c>
      <c r="AK109" s="209">
        <v>0.16</v>
      </c>
      <c r="AL109" s="210">
        <v>111.11</v>
      </c>
      <c r="AM109" s="210">
        <v>16</v>
      </c>
      <c r="AN109" s="210">
        <v>89.2</v>
      </c>
      <c r="AO109" s="212">
        <v>0.88749999999999996</v>
      </c>
      <c r="AP109" s="211">
        <v>1128</v>
      </c>
      <c r="AQ109" s="210">
        <v>0</v>
      </c>
      <c r="AR109" s="209">
        <v>0.11</v>
      </c>
      <c r="AS109" s="210">
        <v>111.11</v>
      </c>
      <c r="AT109" s="210">
        <v>10.1</v>
      </c>
      <c r="AU109" s="210">
        <v>89.2</v>
      </c>
      <c r="AV109" s="212">
        <v>0.90249999999999997</v>
      </c>
      <c r="AW109" s="211">
        <v>889</v>
      </c>
      <c r="AX109" s="210">
        <v>0</v>
      </c>
      <c r="AY109" s="209">
        <v>0.13</v>
      </c>
      <c r="AZ109" s="210">
        <v>111.11</v>
      </c>
      <c r="BA109" s="210">
        <v>8.9</v>
      </c>
      <c r="BB109" s="210">
        <v>89.2</v>
      </c>
      <c r="BC109" s="212">
        <v>0.91</v>
      </c>
      <c r="BD109" s="211">
        <v>698</v>
      </c>
      <c r="BE109" s="210">
        <v>0</v>
      </c>
      <c r="BF109" s="209">
        <v>0.12</v>
      </c>
      <c r="BG109" s="210">
        <v>111.11</v>
      </c>
      <c r="BH109" s="210">
        <v>4.8</v>
      </c>
      <c r="BI109" s="210">
        <v>89.2</v>
      </c>
      <c r="BJ109" s="212">
        <v>0.91159999999999997</v>
      </c>
      <c r="BK109" s="211">
        <v>588</v>
      </c>
      <c r="BL109" s="210">
        <v>0</v>
      </c>
      <c r="BM109" s="209">
        <v>0.18</v>
      </c>
      <c r="BN109" s="210">
        <v>111.11</v>
      </c>
      <c r="BO109" s="210">
        <v>3.2</v>
      </c>
      <c r="BP109" s="210">
        <v>89.2</v>
      </c>
      <c r="BQ109" s="212">
        <v>0.90029999999999999</v>
      </c>
      <c r="BR109" s="211">
        <v>524</v>
      </c>
      <c r="BS109" s="210">
        <v>0</v>
      </c>
      <c r="BT109" s="209">
        <v>0.24</v>
      </c>
      <c r="BU109" s="210">
        <v>111.11</v>
      </c>
      <c r="BV109" s="210">
        <v>5.5</v>
      </c>
      <c r="BW109" s="210">
        <v>89.2</v>
      </c>
      <c r="BX109" s="212">
        <v>0.88949999999999996</v>
      </c>
      <c r="BY109" s="211">
        <v>475</v>
      </c>
      <c r="BZ109" s="210">
        <v>0</v>
      </c>
      <c r="CA109" s="209">
        <v>0.14000000000000001</v>
      </c>
      <c r="CB109" s="210">
        <v>111.11</v>
      </c>
      <c r="CC109" s="210">
        <v>8.3000000000000007</v>
      </c>
      <c r="CD109" s="210">
        <v>89.2</v>
      </c>
      <c r="CE109" s="212">
        <v>0.90110000000000001</v>
      </c>
      <c r="CF109" s="211">
        <v>756</v>
      </c>
      <c r="CG109" s="210">
        <v>0</v>
      </c>
      <c r="CH109" s="209">
        <v>0.14000000000000001</v>
      </c>
      <c r="CI109" s="210">
        <v>111.11</v>
      </c>
      <c r="CJ109" s="210">
        <v>10.9</v>
      </c>
      <c r="CK109" s="210">
        <v>89.2</v>
      </c>
      <c r="CL109" s="212">
        <v>0.9254</v>
      </c>
      <c r="CM109" s="211">
        <v>1029</v>
      </c>
      <c r="CN109" s="210">
        <v>0</v>
      </c>
      <c r="CO109" s="209">
        <v>0.14000000000000001</v>
      </c>
      <c r="CP109" s="210">
        <v>111.11</v>
      </c>
      <c r="CQ109" s="210">
        <v>13.3</v>
      </c>
      <c r="CR109" s="210">
        <v>89.2</v>
      </c>
      <c r="CS109" s="212">
        <v>0.94479999999999997</v>
      </c>
      <c r="CT109" s="211">
        <v>1522</v>
      </c>
      <c r="CU109" s="210">
        <v>0</v>
      </c>
      <c r="CV109" s="209">
        <v>0.16</v>
      </c>
      <c r="CW109" s="210">
        <v>111.11</v>
      </c>
      <c r="CX109" s="210">
        <v>11.9</v>
      </c>
      <c r="CY109" s="210">
        <v>89.2</v>
      </c>
      <c r="CZ109" s="212">
        <v>0.92820000000000003</v>
      </c>
      <c r="DA109" s="211">
        <v>1189</v>
      </c>
      <c r="DB109" s="210">
        <v>0</v>
      </c>
      <c r="DC109" s="209">
        <v>0.15</v>
      </c>
      <c r="DD109" s="210">
        <v>111.11</v>
      </c>
      <c r="DE109" s="210">
        <v>11.5</v>
      </c>
      <c r="DF109" s="210">
        <v>89.2</v>
      </c>
      <c r="DG109" s="212">
        <v>0.93200000000000005</v>
      </c>
      <c r="DH109" s="211">
        <v>1234</v>
      </c>
      <c r="DI109" s="210">
        <v>0</v>
      </c>
      <c r="DJ109" s="209">
        <v>0.15</v>
      </c>
      <c r="DK109" s="210">
        <v>111.11</v>
      </c>
      <c r="DL109" s="210">
        <v>13.3</v>
      </c>
      <c r="DM109" s="210">
        <v>89.2</v>
      </c>
      <c r="DN109" s="212">
        <v>0.94059999999999999</v>
      </c>
      <c r="DO109" s="211">
        <v>1363</v>
      </c>
      <c r="DP109" s="210">
        <v>0</v>
      </c>
      <c r="DQ109" s="209">
        <v>0.15</v>
      </c>
      <c r="DR109" s="210">
        <v>111.11</v>
      </c>
      <c r="DS109" s="210">
        <v>17.3</v>
      </c>
      <c r="DT109" s="210">
        <v>89.2</v>
      </c>
      <c r="DU109" s="212">
        <v>0.93740000000000001</v>
      </c>
      <c r="DV109" s="211">
        <v>1796</v>
      </c>
      <c r="DW109" s="210">
        <v>0</v>
      </c>
      <c r="DX109" s="209">
        <v>0.15</v>
      </c>
    </row>
    <row r="110" spans="1:128">
      <c r="A110" s="197">
        <v>106</v>
      </c>
      <c r="B110" s="197" t="s">
        <v>337</v>
      </c>
      <c r="C110" s="210">
        <v>166.67</v>
      </c>
      <c r="D110" s="210">
        <v>18.72</v>
      </c>
      <c r="E110" s="210">
        <v>133.6</v>
      </c>
      <c r="F110" s="212">
        <v>0.91859999999999997</v>
      </c>
      <c r="G110" s="211">
        <v>1874</v>
      </c>
      <c r="H110" s="210">
        <v>0</v>
      </c>
      <c r="I110" s="209">
        <v>0.15</v>
      </c>
      <c r="J110" s="210">
        <v>166.67</v>
      </c>
      <c r="K110" s="210">
        <v>10.28</v>
      </c>
      <c r="L110" s="210">
        <v>133.6</v>
      </c>
      <c r="M110" s="212">
        <v>0.92879999999999996</v>
      </c>
      <c r="N110" s="211">
        <v>2428</v>
      </c>
      <c r="O110" s="210">
        <v>0</v>
      </c>
      <c r="P110" s="209">
        <v>0.34</v>
      </c>
      <c r="Q110" s="210">
        <v>166.67</v>
      </c>
      <c r="R110" s="210">
        <v>20.399999999999999</v>
      </c>
      <c r="S110" s="210">
        <v>133.6</v>
      </c>
      <c r="T110" s="212">
        <v>0.90359999999999996</v>
      </c>
      <c r="U110" s="211">
        <v>1988</v>
      </c>
      <c r="V110" s="210">
        <v>0</v>
      </c>
      <c r="W110" s="209">
        <v>0.15</v>
      </c>
      <c r="X110" s="210">
        <v>166.67</v>
      </c>
      <c r="Y110" s="210">
        <v>20.6</v>
      </c>
      <c r="Z110" s="210">
        <v>133.6</v>
      </c>
      <c r="AA110" s="212">
        <v>0.88229999999999997</v>
      </c>
      <c r="AB110" s="211">
        <v>2354</v>
      </c>
      <c r="AC110" s="210">
        <v>0</v>
      </c>
      <c r="AD110" s="209">
        <v>0.17</v>
      </c>
      <c r="AE110" s="210">
        <v>166.67</v>
      </c>
      <c r="AF110" s="210">
        <v>10.4</v>
      </c>
      <c r="AG110" s="210">
        <v>133.6</v>
      </c>
      <c r="AH110" s="212">
        <v>0.90410000000000001</v>
      </c>
      <c r="AI110" s="211">
        <v>2018</v>
      </c>
      <c r="AJ110" s="210">
        <v>0</v>
      </c>
      <c r="AK110" s="209">
        <v>0.28999999999999998</v>
      </c>
      <c r="AL110" s="210">
        <v>166.67</v>
      </c>
      <c r="AM110" s="210">
        <v>0</v>
      </c>
      <c r="AN110" s="210">
        <v>133.6</v>
      </c>
      <c r="AO110" s="212">
        <v>0.88109999999999999</v>
      </c>
      <c r="AP110" s="211">
        <v>1986</v>
      </c>
      <c r="AQ110" s="210">
        <v>0</v>
      </c>
      <c r="AR110" s="209">
        <v>0</v>
      </c>
      <c r="AS110" s="210">
        <v>166.67</v>
      </c>
      <c r="AT110" s="210">
        <v>0</v>
      </c>
      <c r="AU110" s="210">
        <v>133.6</v>
      </c>
      <c r="AV110" s="212">
        <v>0.93879999999999997</v>
      </c>
      <c r="AW110" s="211">
        <v>5126</v>
      </c>
      <c r="AX110" s="210">
        <v>0</v>
      </c>
      <c r="AY110" s="209">
        <v>0</v>
      </c>
      <c r="AZ110" s="210">
        <v>166.67</v>
      </c>
      <c r="BA110" s="210">
        <v>9.9600000000000009</v>
      </c>
      <c r="BB110" s="210">
        <v>133.6</v>
      </c>
      <c r="BC110" s="212">
        <v>0.87139999999999995</v>
      </c>
      <c r="BD110" s="211">
        <v>1708</v>
      </c>
      <c r="BE110" s="210">
        <v>0</v>
      </c>
      <c r="BF110" s="209">
        <v>0.27</v>
      </c>
      <c r="BG110" s="210">
        <v>166.67</v>
      </c>
      <c r="BH110" s="210">
        <v>11.2</v>
      </c>
      <c r="BI110" s="210">
        <v>133.6</v>
      </c>
      <c r="BJ110" s="212">
        <v>0.84760000000000002</v>
      </c>
      <c r="BK110" s="211">
        <v>1246</v>
      </c>
      <c r="BL110" s="210">
        <v>0</v>
      </c>
      <c r="BM110" s="209">
        <v>0.18</v>
      </c>
      <c r="BN110" s="210">
        <v>166.67</v>
      </c>
      <c r="BO110" s="210">
        <v>12.2</v>
      </c>
      <c r="BP110" s="210">
        <v>133.6</v>
      </c>
      <c r="BQ110" s="212">
        <v>0.84099999999999997</v>
      </c>
      <c r="BR110" s="211">
        <v>1978</v>
      </c>
      <c r="BS110" s="210">
        <v>0</v>
      </c>
      <c r="BT110" s="209">
        <v>0.26</v>
      </c>
      <c r="BU110" s="210">
        <v>166.67</v>
      </c>
      <c r="BV110" s="210">
        <v>18.600000000000001</v>
      </c>
      <c r="BW110" s="210">
        <v>133.6</v>
      </c>
      <c r="BX110" s="212">
        <v>0.85370000000000001</v>
      </c>
      <c r="BY110" s="211">
        <v>2124</v>
      </c>
      <c r="BZ110" s="210">
        <v>0</v>
      </c>
      <c r="CA110" s="209">
        <v>0.2</v>
      </c>
      <c r="CB110" s="210">
        <v>166.67</v>
      </c>
      <c r="CC110" s="210">
        <v>16.399999999999999</v>
      </c>
      <c r="CD110" s="210">
        <v>133.6</v>
      </c>
      <c r="CE110" s="212">
        <v>0.90310000000000001</v>
      </c>
      <c r="CF110" s="211">
        <v>2592</v>
      </c>
      <c r="CG110" s="210">
        <v>0</v>
      </c>
      <c r="CH110" s="209">
        <v>0.2</v>
      </c>
      <c r="CI110" s="210">
        <v>166.67</v>
      </c>
      <c r="CJ110" s="210">
        <v>18.48</v>
      </c>
      <c r="CK110" s="210">
        <v>133.6</v>
      </c>
      <c r="CL110" s="212">
        <v>0.92779999999999996</v>
      </c>
      <c r="CM110" s="211">
        <v>3292</v>
      </c>
      <c r="CN110" s="210">
        <v>0</v>
      </c>
      <c r="CO110" s="209">
        <v>0.27</v>
      </c>
      <c r="CP110" s="210">
        <v>166.67</v>
      </c>
      <c r="CQ110" s="210">
        <v>20.96</v>
      </c>
      <c r="CR110" s="210">
        <v>133.6</v>
      </c>
      <c r="CS110" s="212">
        <v>0.95</v>
      </c>
      <c r="CT110" s="211">
        <v>3194</v>
      </c>
      <c r="CU110" s="210">
        <v>0</v>
      </c>
      <c r="CV110" s="209">
        <v>0.22</v>
      </c>
      <c r="CW110" s="210">
        <v>166.67</v>
      </c>
      <c r="CX110" s="210">
        <v>20.399999999999999</v>
      </c>
      <c r="CY110" s="210">
        <v>133.6</v>
      </c>
      <c r="CZ110" s="212">
        <v>0.94220000000000004</v>
      </c>
      <c r="DA110" s="211">
        <v>3556</v>
      </c>
      <c r="DB110" s="210">
        <v>0</v>
      </c>
      <c r="DC110" s="209">
        <v>0.26</v>
      </c>
      <c r="DD110" s="210">
        <v>166.67</v>
      </c>
      <c r="DE110" s="210">
        <v>5.44</v>
      </c>
      <c r="DF110" s="210">
        <v>133.6</v>
      </c>
      <c r="DG110" s="212">
        <v>0.94330000000000003</v>
      </c>
      <c r="DH110" s="211">
        <v>2560</v>
      </c>
      <c r="DI110" s="210">
        <v>0</v>
      </c>
      <c r="DJ110" s="209">
        <v>0.67</v>
      </c>
      <c r="DK110" s="210">
        <v>166.67</v>
      </c>
      <c r="DL110" s="210">
        <v>5.26</v>
      </c>
      <c r="DM110" s="210">
        <v>133.6</v>
      </c>
      <c r="DN110" s="212">
        <v>0.93659999999999999</v>
      </c>
      <c r="DO110" s="211">
        <v>2540</v>
      </c>
      <c r="DP110" s="210">
        <v>0</v>
      </c>
      <c r="DQ110" s="209">
        <v>0.69</v>
      </c>
      <c r="DR110" s="210">
        <v>166.67</v>
      </c>
      <c r="DS110" s="210">
        <v>7.56</v>
      </c>
      <c r="DT110" s="210">
        <v>133.6</v>
      </c>
      <c r="DU110" s="212">
        <v>0.93469999999999998</v>
      </c>
      <c r="DV110" s="211">
        <v>2234</v>
      </c>
      <c r="DW110" s="210">
        <v>0</v>
      </c>
      <c r="DX110" s="209">
        <v>0.44</v>
      </c>
    </row>
    <row r="111" spans="1:128">
      <c r="A111" s="197">
        <v>107</v>
      </c>
      <c r="B111" s="197" t="s">
        <v>355</v>
      </c>
      <c r="C111" s="210">
        <v>283</v>
      </c>
      <c r="D111" s="210">
        <v>134</v>
      </c>
      <c r="E111" s="210">
        <v>226.4</v>
      </c>
      <c r="F111" s="212">
        <v>0.97599999999999998</v>
      </c>
      <c r="G111" s="211">
        <v>24370</v>
      </c>
      <c r="H111" s="210">
        <v>0</v>
      </c>
      <c r="I111" s="209">
        <v>0.26</v>
      </c>
      <c r="J111" s="210">
        <v>283</v>
      </c>
      <c r="K111" s="210">
        <v>138</v>
      </c>
      <c r="L111" s="210">
        <v>226.4</v>
      </c>
      <c r="M111" s="212">
        <v>0.96930000000000005</v>
      </c>
      <c r="N111" s="211">
        <v>24310</v>
      </c>
      <c r="O111" s="210">
        <v>0</v>
      </c>
      <c r="P111" s="209">
        <v>0.24</v>
      </c>
      <c r="Q111" s="210">
        <v>283</v>
      </c>
      <c r="R111" s="210">
        <v>140</v>
      </c>
      <c r="S111" s="210">
        <v>226.4</v>
      </c>
      <c r="T111" s="212">
        <v>0.95989999999999998</v>
      </c>
      <c r="U111" s="211">
        <v>22495</v>
      </c>
      <c r="V111" s="210">
        <v>0</v>
      </c>
      <c r="W111" s="209">
        <v>0.23</v>
      </c>
      <c r="X111" s="210">
        <v>283</v>
      </c>
      <c r="Y111" s="210">
        <v>146</v>
      </c>
      <c r="Z111" s="210">
        <v>226.4</v>
      </c>
      <c r="AA111" s="212">
        <v>0.95760000000000001</v>
      </c>
      <c r="AB111" s="211">
        <v>27665</v>
      </c>
      <c r="AC111" s="210">
        <v>0</v>
      </c>
      <c r="AD111" s="209">
        <v>0.27</v>
      </c>
      <c r="AE111" s="210">
        <v>283</v>
      </c>
      <c r="AF111" s="210">
        <v>128</v>
      </c>
      <c r="AG111" s="210">
        <v>226.4</v>
      </c>
      <c r="AH111" s="212">
        <v>0.9365</v>
      </c>
      <c r="AI111" s="211">
        <v>25460</v>
      </c>
      <c r="AJ111" s="210">
        <v>0</v>
      </c>
      <c r="AK111" s="209">
        <v>0.28999999999999998</v>
      </c>
      <c r="AL111" s="210">
        <v>283</v>
      </c>
      <c r="AM111" s="210">
        <v>128</v>
      </c>
      <c r="AN111" s="210">
        <v>226.4</v>
      </c>
      <c r="AO111" s="212">
        <v>0.85580000000000001</v>
      </c>
      <c r="AP111" s="211">
        <v>19740</v>
      </c>
      <c r="AQ111" s="210">
        <v>0</v>
      </c>
      <c r="AR111" s="209">
        <v>0.25</v>
      </c>
      <c r="AS111" s="210">
        <v>283</v>
      </c>
      <c r="AT111" s="210">
        <v>143</v>
      </c>
      <c r="AU111" s="210">
        <v>226.4</v>
      </c>
      <c r="AV111" s="212">
        <v>0.91200000000000003</v>
      </c>
      <c r="AW111" s="211">
        <v>27885</v>
      </c>
      <c r="AX111" s="210">
        <v>0</v>
      </c>
      <c r="AY111" s="209">
        <v>0.28999999999999998</v>
      </c>
      <c r="AZ111" s="210">
        <v>283</v>
      </c>
      <c r="BA111" s="210">
        <v>131</v>
      </c>
      <c r="BB111" s="210">
        <v>226.4</v>
      </c>
      <c r="BC111" s="212">
        <v>0.9325</v>
      </c>
      <c r="BD111" s="211">
        <v>30595</v>
      </c>
      <c r="BE111" s="210">
        <v>0</v>
      </c>
      <c r="BF111" s="209">
        <v>0.35</v>
      </c>
      <c r="BG111" s="210">
        <v>283</v>
      </c>
      <c r="BH111" s="210">
        <v>130</v>
      </c>
      <c r="BI111" s="210">
        <v>226.4</v>
      </c>
      <c r="BJ111" s="212">
        <v>0.91659999999999997</v>
      </c>
      <c r="BK111" s="211">
        <v>26880</v>
      </c>
      <c r="BL111" s="210">
        <v>0</v>
      </c>
      <c r="BM111" s="209">
        <v>0.3</v>
      </c>
      <c r="BN111" s="210">
        <v>283</v>
      </c>
      <c r="BO111" s="210">
        <v>132</v>
      </c>
      <c r="BP111" s="210">
        <v>226.4</v>
      </c>
      <c r="BQ111" s="212">
        <v>0.90720000000000001</v>
      </c>
      <c r="BR111" s="211">
        <v>25620</v>
      </c>
      <c r="BS111" s="210">
        <v>0</v>
      </c>
      <c r="BT111" s="209">
        <v>0.28999999999999998</v>
      </c>
      <c r="BU111" s="210">
        <v>283</v>
      </c>
      <c r="BV111" s="210">
        <v>138</v>
      </c>
      <c r="BW111" s="210">
        <v>226.4</v>
      </c>
      <c r="BX111" s="212">
        <v>0.90980000000000005</v>
      </c>
      <c r="BY111" s="211">
        <v>27240</v>
      </c>
      <c r="BZ111" s="210">
        <v>0</v>
      </c>
      <c r="CA111" s="209">
        <v>0.32</v>
      </c>
      <c r="CB111" s="210">
        <v>283</v>
      </c>
      <c r="CC111" s="210">
        <v>137</v>
      </c>
      <c r="CD111" s="210">
        <v>226.4</v>
      </c>
      <c r="CE111" s="212">
        <v>0.89249999999999996</v>
      </c>
      <c r="CF111" s="211">
        <v>25785</v>
      </c>
      <c r="CG111" s="210">
        <v>0</v>
      </c>
      <c r="CH111" s="209">
        <v>0.32</v>
      </c>
      <c r="CI111" s="210">
        <v>283</v>
      </c>
      <c r="CJ111" s="210">
        <v>137</v>
      </c>
      <c r="CK111" s="210">
        <v>226.4</v>
      </c>
      <c r="CL111" s="212">
        <v>0.878</v>
      </c>
      <c r="CM111" s="211">
        <v>23060</v>
      </c>
      <c r="CN111" s="210">
        <v>0</v>
      </c>
      <c r="CO111" s="209">
        <v>0.27</v>
      </c>
      <c r="CP111" s="210">
        <v>283</v>
      </c>
      <c r="CQ111" s="210">
        <v>141</v>
      </c>
      <c r="CR111" s="210">
        <v>226.4</v>
      </c>
      <c r="CS111" s="212">
        <v>0.92800000000000005</v>
      </c>
      <c r="CT111" s="211">
        <v>29920</v>
      </c>
      <c r="CU111" s="210">
        <v>0</v>
      </c>
      <c r="CV111" s="209">
        <v>0.31</v>
      </c>
      <c r="CW111" s="210">
        <v>283</v>
      </c>
      <c r="CX111" s="210">
        <v>137</v>
      </c>
      <c r="CY111" s="210">
        <v>226.4</v>
      </c>
      <c r="CZ111" s="212">
        <v>0.93230000000000002</v>
      </c>
      <c r="DA111" s="211">
        <v>30000</v>
      </c>
      <c r="DB111" s="210">
        <v>0</v>
      </c>
      <c r="DC111" s="209">
        <v>0.33</v>
      </c>
      <c r="DD111" s="210">
        <v>283</v>
      </c>
      <c r="DE111" s="210">
        <v>150</v>
      </c>
      <c r="DF111" s="210">
        <v>226.4</v>
      </c>
      <c r="DG111" s="212">
        <v>0.91439999999999999</v>
      </c>
      <c r="DH111" s="211">
        <v>28095</v>
      </c>
      <c r="DI111" s="210">
        <v>0</v>
      </c>
      <c r="DJ111" s="209">
        <v>0.28000000000000003</v>
      </c>
      <c r="DK111" s="210">
        <v>283</v>
      </c>
      <c r="DL111" s="210">
        <v>131</v>
      </c>
      <c r="DM111" s="210">
        <v>226.4</v>
      </c>
      <c r="DN111" s="212">
        <v>0.93089999999999995</v>
      </c>
      <c r="DO111" s="211">
        <v>20340</v>
      </c>
      <c r="DP111" s="210">
        <v>0</v>
      </c>
      <c r="DQ111" s="209">
        <v>0.22</v>
      </c>
      <c r="DR111" s="210">
        <v>283</v>
      </c>
      <c r="DS111" s="210">
        <v>149</v>
      </c>
      <c r="DT111" s="210">
        <v>226.4</v>
      </c>
      <c r="DU111" s="212">
        <v>0.92959999999999998</v>
      </c>
      <c r="DV111" s="211">
        <v>24360</v>
      </c>
      <c r="DW111" s="210">
        <v>0</v>
      </c>
      <c r="DX111" s="209">
        <v>0.24</v>
      </c>
    </row>
    <row r="112" spans="1:128">
      <c r="A112" s="197">
        <v>108</v>
      </c>
      <c r="B112" s="197" t="s">
        <v>356</v>
      </c>
      <c r="C112" s="210">
        <v>110</v>
      </c>
      <c r="D112" s="210">
        <v>46.21</v>
      </c>
      <c r="E112" s="210">
        <v>88</v>
      </c>
      <c r="F112" s="212">
        <v>0.91910000000000003</v>
      </c>
      <c r="G112" s="211">
        <v>10594</v>
      </c>
      <c r="H112" s="210">
        <v>0</v>
      </c>
      <c r="I112" s="209">
        <v>0.35</v>
      </c>
      <c r="J112" s="210">
        <v>110</v>
      </c>
      <c r="K112" s="210">
        <v>56</v>
      </c>
      <c r="L112" s="210">
        <v>88</v>
      </c>
      <c r="M112" s="212">
        <v>0.90339999999999998</v>
      </c>
      <c r="N112" s="211">
        <v>11664</v>
      </c>
      <c r="O112" s="210">
        <v>0</v>
      </c>
      <c r="P112" s="209">
        <v>0.31</v>
      </c>
      <c r="Q112" s="210">
        <v>110</v>
      </c>
      <c r="R112" s="210">
        <v>67.56</v>
      </c>
      <c r="S112" s="210">
        <v>88</v>
      </c>
      <c r="T112" s="212">
        <v>0.90620000000000001</v>
      </c>
      <c r="U112" s="211">
        <v>13644</v>
      </c>
      <c r="V112" s="210">
        <v>0</v>
      </c>
      <c r="W112" s="209">
        <v>0.31</v>
      </c>
      <c r="X112" s="210">
        <v>110</v>
      </c>
      <c r="Y112" s="210">
        <v>59.62</v>
      </c>
      <c r="Z112" s="210">
        <v>88</v>
      </c>
      <c r="AA112" s="212">
        <v>0.84409999999999996</v>
      </c>
      <c r="AB112" s="211">
        <v>11856</v>
      </c>
      <c r="AC112" s="210">
        <v>0</v>
      </c>
      <c r="AD112" s="209">
        <v>0.32</v>
      </c>
      <c r="AE112" s="210">
        <v>110</v>
      </c>
      <c r="AF112" s="210">
        <v>53.87</v>
      </c>
      <c r="AG112" s="210">
        <v>88</v>
      </c>
      <c r="AH112" s="212">
        <v>0.84799999999999998</v>
      </c>
      <c r="AI112" s="211">
        <v>11346</v>
      </c>
      <c r="AJ112" s="210">
        <v>0</v>
      </c>
      <c r="AK112" s="209">
        <v>0.33</v>
      </c>
      <c r="AL112" s="210">
        <v>110</v>
      </c>
      <c r="AM112" s="210">
        <v>55.46</v>
      </c>
      <c r="AN112" s="210">
        <v>88</v>
      </c>
      <c r="AO112" s="212">
        <v>0.82709999999999995</v>
      </c>
      <c r="AP112" s="211">
        <v>11160</v>
      </c>
      <c r="AQ112" s="210">
        <v>0</v>
      </c>
      <c r="AR112" s="209">
        <v>0.34</v>
      </c>
      <c r="AS112" s="210">
        <v>110</v>
      </c>
      <c r="AT112" s="210">
        <v>52.12</v>
      </c>
      <c r="AU112" s="210">
        <v>88</v>
      </c>
      <c r="AV112" s="212">
        <v>0.81910000000000005</v>
      </c>
      <c r="AW112" s="211">
        <v>8996</v>
      </c>
      <c r="AX112" s="210">
        <v>0</v>
      </c>
      <c r="AY112" s="209">
        <v>0.28000000000000003</v>
      </c>
      <c r="AZ112" s="210">
        <v>110</v>
      </c>
      <c r="BA112" s="210">
        <v>45.56</v>
      </c>
      <c r="BB112" s="210">
        <v>88</v>
      </c>
      <c r="BC112" s="212">
        <v>0.77559999999999996</v>
      </c>
      <c r="BD112" s="211">
        <v>8376</v>
      </c>
      <c r="BE112" s="210">
        <v>0</v>
      </c>
      <c r="BF112" s="209">
        <v>0.33</v>
      </c>
      <c r="BG112" s="210">
        <v>110</v>
      </c>
      <c r="BH112" s="210">
        <v>37.06</v>
      </c>
      <c r="BI112" s="210">
        <v>88</v>
      </c>
      <c r="BJ112" s="212">
        <v>0.72419999999999995</v>
      </c>
      <c r="BK112" s="211">
        <v>7177</v>
      </c>
      <c r="BL112" s="210">
        <v>0</v>
      </c>
      <c r="BM112" s="209">
        <v>0.36</v>
      </c>
      <c r="BN112" s="210">
        <v>110</v>
      </c>
      <c r="BO112" s="210">
        <v>37.619999999999997</v>
      </c>
      <c r="BP112" s="210">
        <v>88</v>
      </c>
      <c r="BQ112" s="212">
        <v>0.71970000000000001</v>
      </c>
      <c r="BR112" s="211">
        <v>6625</v>
      </c>
      <c r="BS112" s="210">
        <v>0</v>
      </c>
      <c r="BT112" s="209">
        <v>0.33</v>
      </c>
      <c r="BU112" s="210">
        <v>110</v>
      </c>
      <c r="BV112" s="210">
        <v>35.43</v>
      </c>
      <c r="BW112" s="210">
        <v>88</v>
      </c>
      <c r="BX112" s="212">
        <v>0.76370000000000005</v>
      </c>
      <c r="BY112" s="211">
        <v>6366</v>
      </c>
      <c r="BZ112" s="210">
        <v>0</v>
      </c>
      <c r="CA112" s="209">
        <v>0.35</v>
      </c>
      <c r="CB112" s="210">
        <v>110</v>
      </c>
      <c r="CC112" s="210">
        <v>38.15</v>
      </c>
      <c r="CD112" s="210">
        <v>88</v>
      </c>
      <c r="CE112" s="212">
        <v>0.84460000000000002</v>
      </c>
      <c r="CF112" s="211">
        <v>8216</v>
      </c>
      <c r="CG112" s="210">
        <v>0</v>
      </c>
      <c r="CH112" s="209">
        <v>0.35</v>
      </c>
      <c r="CI112" s="210">
        <v>110</v>
      </c>
      <c r="CJ112" s="210">
        <v>49.87</v>
      </c>
      <c r="CK112" s="210">
        <v>88</v>
      </c>
      <c r="CL112" s="212">
        <v>0.87280000000000002</v>
      </c>
      <c r="CM112" s="211">
        <v>9054</v>
      </c>
      <c r="CN112" s="210">
        <v>0</v>
      </c>
      <c r="CO112" s="209">
        <v>0.28999999999999998</v>
      </c>
      <c r="CP112" s="210">
        <v>110</v>
      </c>
      <c r="CQ112" s="210">
        <v>60.59</v>
      </c>
      <c r="CR112" s="210">
        <v>88</v>
      </c>
      <c r="CS112" s="212">
        <v>0.89790000000000003</v>
      </c>
      <c r="CT112" s="211">
        <v>11915</v>
      </c>
      <c r="CU112" s="210">
        <v>0</v>
      </c>
      <c r="CV112" s="209">
        <v>0.28999999999999998</v>
      </c>
      <c r="CW112" s="210">
        <v>110</v>
      </c>
      <c r="CX112" s="210">
        <v>62.37</v>
      </c>
      <c r="CY112" s="210">
        <v>88</v>
      </c>
      <c r="CZ112" s="212">
        <v>0.874</v>
      </c>
      <c r="DA112" s="211">
        <v>11074</v>
      </c>
      <c r="DB112" s="210">
        <v>0</v>
      </c>
      <c r="DC112" s="209">
        <v>0.28000000000000003</v>
      </c>
      <c r="DD112" s="210">
        <v>110</v>
      </c>
      <c r="DE112" s="210">
        <v>52.53</v>
      </c>
      <c r="DF112" s="210">
        <v>88</v>
      </c>
      <c r="DG112" s="212">
        <v>0.90910000000000002</v>
      </c>
      <c r="DH112" s="211">
        <v>10839</v>
      </c>
      <c r="DI112" s="210">
        <v>0</v>
      </c>
      <c r="DJ112" s="209">
        <v>0.31</v>
      </c>
      <c r="DK112" s="210">
        <v>110</v>
      </c>
      <c r="DL112" s="210">
        <v>50.81</v>
      </c>
      <c r="DM112" s="210">
        <v>88</v>
      </c>
      <c r="DN112" s="212">
        <v>0.94869999999999999</v>
      </c>
      <c r="DO112" s="211">
        <v>10238</v>
      </c>
      <c r="DP112" s="210">
        <v>0</v>
      </c>
      <c r="DQ112" s="209">
        <v>0.28999999999999998</v>
      </c>
      <c r="DR112" s="210">
        <v>110</v>
      </c>
      <c r="DS112" s="210">
        <v>45.25</v>
      </c>
      <c r="DT112" s="210">
        <v>88</v>
      </c>
      <c r="DU112" s="212">
        <v>0.93420000000000003</v>
      </c>
      <c r="DV112" s="211">
        <v>8963</v>
      </c>
      <c r="DW112" s="210">
        <v>0</v>
      </c>
      <c r="DX112" s="209">
        <v>0.28999999999999998</v>
      </c>
    </row>
    <row r="113" spans="1:128">
      <c r="A113" s="197">
        <v>109</v>
      </c>
      <c r="B113" s="197" t="s">
        <v>357</v>
      </c>
      <c r="C113" s="210">
        <v>110</v>
      </c>
      <c r="D113" s="210">
        <v>60.8</v>
      </c>
      <c r="E113" s="210">
        <v>88</v>
      </c>
      <c r="F113" s="212">
        <v>0.83850000000000002</v>
      </c>
      <c r="G113" s="211">
        <v>18718</v>
      </c>
      <c r="H113" s="210">
        <v>0</v>
      </c>
      <c r="I113" s="209">
        <v>0.51</v>
      </c>
      <c r="J113" s="210">
        <v>110</v>
      </c>
      <c r="K113" s="210">
        <v>61.6</v>
      </c>
      <c r="L113" s="210">
        <v>88</v>
      </c>
      <c r="M113" s="212">
        <v>0.86150000000000004</v>
      </c>
      <c r="N113" s="211">
        <v>17434</v>
      </c>
      <c r="O113" s="210">
        <v>0</v>
      </c>
      <c r="P113" s="209">
        <v>0.44</v>
      </c>
      <c r="Q113" s="210">
        <v>110</v>
      </c>
      <c r="R113" s="210">
        <v>62</v>
      </c>
      <c r="S113" s="210">
        <v>88</v>
      </c>
      <c r="T113" s="212">
        <v>0.87760000000000005</v>
      </c>
      <c r="U113" s="211">
        <v>16990</v>
      </c>
      <c r="V113" s="210">
        <v>0</v>
      </c>
      <c r="W113" s="209">
        <v>0.43</v>
      </c>
      <c r="X113" s="210">
        <v>110</v>
      </c>
      <c r="Y113" s="210">
        <v>58</v>
      </c>
      <c r="Z113" s="210">
        <v>88</v>
      </c>
      <c r="AA113" s="212">
        <v>0.84309999999999996</v>
      </c>
      <c r="AB113" s="211">
        <v>16084</v>
      </c>
      <c r="AC113" s="210">
        <v>0</v>
      </c>
      <c r="AD113" s="209">
        <v>0.44</v>
      </c>
      <c r="AE113" s="210">
        <v>110</v>
      </c>
      <c r="AF113" s="210">
        <v>30</v>
      </c>
      <c r="AG113" s="210">
        <v>88</v>
      </c>
      <c r="AH113" s="212">
        <v>0.84870000000000001</v>
      </c>
      <c r="AI113" s="211">
        <v>16070</v>
      </c>
      <c r="AJ113" s="210">
        <v>11365.79</v>
      </c>
      <c r="AK113" s="209">
        <v>0.85</v>
      </c>
      <c r="AL113" s="210">
        <v>110</v>
      </c>
      <c r="AM113" s="210">
        <v>57.6</v>
      </c>
      <c r="AN113" s="210">
        <v>88</v>
      </c>
      <c r="AO113" s="212">
        <v>0.80889999999999995</v>
      </c>
      <c r="AP113" s="211">
        <v>17374</v>
      </c>
      <c r="AQ113" s="210">
        <v>0</v>
      </c>
      <c r="AR113" s="209">
        <v>0.52</v>
      </c>
      <c r="AS113" s="210">
        <v>110</v>
      </c>
      <c r="AT113" s="210">
        <v>55.6</v>
      </c>
      <c r="AU113" s="210">
        <v>88</v>
      </c>
      <c r="AV113" s="212">
        <v>0.81869999999999998</v>
      </c>
      <c r="AW113" s="211">
        <v>17266</v>
      </c>
      <c r="AX113" s="210">
        <v>0</v>
      </c>
      <c r="AY113" s="209">
        <v>0.51</v>
      </c>
      <c r="AZ113" s="210">
        <v>110</v>
      </c>
      <c r="BA113" s="210">
        <v>69.2</v>
      </c>
      <c r="BB113" s="210">
        <v>88</v>
      </c>
      <c r="BC113" s="212">
        <v>0.89419999999999999</v>
      </c>
      <c r="BD113" s="211">
        <v>22002</v>
      </c>
      <c r="BE113" s="210">
        <v>0</v>
      </c>
      <c r="BF113" s="209">
        <v>0.49</v>
      </c>
      <c r="BG113" s="210">
        <v>110</v>
      </c>
      <c r="BH113" s="210">
        <v>71.599999999999994</v>
      </c>
      <c r="BI113" s="210">
        <v>88</v>
      </c>
      <c r="BJ113" s="212">
        <v>0.94399999999999995</v>
      </c>
      <c r="BK113" s="211">
        <v>21800</v>
      </c>
      <c r="BL113" s="210">
        <v>0</v>
      </c>
      <c r="BM113" s="209">
        <v>0.43</v>
      </c>
      <c r="BN113" s="210">
        <v>110</v>
      </c>
      <c r="BO113" s="210">
        <v>70.8</v>
      </c>
      <c r="BP113" s="210">
        <v>88</v>
      </c>
      <c r="BQ113" s="212">
        <v>0.92889999999999995</v>
      </c>
      <c r="BR113" s="211">
        <v>24290</v>
      </c>
      <c r="BS113" s="210">
        <v>0</v>
      </c>
      <c r="BT113" s="209">
        <v>0.5</v>
      </c>
      <c r="BU113" s="210">
        <v>110</v>
      </c>
      <c r="BV113" s="210">
        <v>69.2</v>
      </c>
      <c r="BW113" s="210">
        <v>88</v>
      </c>
      <c r="BX113" s="212">
        <v>0.94220000000000004</v>
      </c>
      <c r="BY113" s="211">
        <v>21466</v>
      </c>
      <c r="BZ113" s="210">
        <v>0</v>
      </c>
      <c r="CA113" s="209">
        <v>0.49</v>
      </c>
      <c r="CB113" s="210">
        <v>110</v>
      </c>
      <c r="CC113" s="210">
        <v>78</v>
      </c>
      <c r="CD113" s="210">
        <v>88</v>
      </c>
      <c r="CE113" s="212">
        <v>0.95240000000000002</v>
      </c>
      <c r="CF113" s="211">
        <v>27878</v>
      </c>
      <c r="CG113" s="210">
        <v>0</v>
      </c>
      <c r="CH113" s="209">
        <v>0.49</v>
      </c>
      <c r="CI113" s="210">
        <v>110</v>
      </c>
      <c r="CJ113" s="210">
        <v>84.8</v>
      </c>
      <c r="CK113" s="210">
        <v>88</v>
      </c>
      <c r="CL113" s="212">
        <v>0.94850000000000001</v>
      </c>
      <c r="CM113" s="211">
        <v>29318</v>
      </c>
      <c r="CN113" s="210">
        <v>0</v>
      </c>
      <c r="CO113" s="209">
        <v>0.51</v>
      </c>
      <c r="CP113" s="210">
        <v>110</v>
      </c>
      <c r="CQ113" s="210">
        <v>98.4</v>
      </c>
      <c r="CR113" s="210">
        <v>98.4</v>
      </c>
      <c r="CS113" s="212">
        <v>0.93610000000000004</v>
      </c>
      <c r="CT113" s="211">
        <v>31634</v>
      </c>
      <c r="CU113" s="210">
        <v>0</v>
      </c>
      <c r="CV113" s="209">
        <v>0.46</v>
      </c>
      <c r="CW113" s="210">
        <v>110</v>
      </c>
      <c r="CX113" s="210">
        <v>92</v>
      </c>
      <c r="CY113" s="210">
        <v>92</v>
      </c>
      <c r="CZ113" s="212">
        <v>0.94030000000000002</v>
      </c>
      <c r="DA113" s="211">
        <v>28754</v>
      </c>
      <c r="DB113" s="210">
        <v>0</v>
      </c>
      <c r="DC113" s="209">
        <v>0.46</v>
      </c>
      <c r="DD113" s="210">
        <v>110</v>
      </c>
      <c r="DE113" s="210">
        <v>88</v>
      </c>
      <c r="DF113" s="210">
        <v>88</v>
      </c>
      <c r="DG113" s="212">
        <v>0.94359999999999999</v>
      </c>
      <c r="DH113" s="211">
        <v>29544</v>
      </c>
      <c r="DI113" s="210">
        <v>0</v>
      </c>
      <c r="DJ113" s="209">
        <v>0.48</v>
      </c>
      <c r="DK113" s="210">
        <v>110</v>
      </c>
      <c r="DL113" s="210">
        <v>86.4</v>
      </c>
      <c r="DM113" s="210">
        <v>88</v>
      </c>
      <c r="DN113" s="212">
        <v>0.94059999999999999</v>
      </c>
      <c r="DO113" s="211">
        <v>31006</v>
      </c>
      <c r="DP113" s="210">
        <v>0</v>
      </c>
      <c r="DQ113" s="209">
        <v>0.51</v>
      </c>
      <c r="DR113" s="210">
        <v>110</v>
      </c>
      <c r="DS113" s="210">
        <v>84.4</v>
      </c>
      <c r="DT113" s="210">
        <v>88</v>
      </c>
      <c r="DU113" s="212">
        <v>0.94030000000000002</v>
      </c>
      <c r="DV113" s="211">
        <v>28390</v>
      </c>
      <c r="DW113" s="210">
        <v>0</v>
      </c>
      <c r="DX113" s="209">
        <v>0.5</v>
      </c>
    </row>
    <row r="114" spans="1:128">
      <c r="A114" s="197">
        <v>110</v>
      </c>
      <c r="B114" s="197" t="s">
        <v>358</v>
      </c>
      <c r="C114" s="210">
        <v>110</v>
      </c>
      <c r="D114" s="210">
        <v>109.2</v>
      </c>
      <c r="E114" s="210">
        <v>109.2</v>
      </c>
      <c r="F114" s="212">
        <v>0.56620000000000004</v>
      </c>
      <c r="G114" s="211">
        <v>2604</v>
      </c>
      <c r="H114" s="210">
        <v>0</v>
      </c>
      <c r="I114" s="209">
        <v>0.06</v>
      </c>
      <c r="J114" s="210">
        <v>110</v>
      </c>
      <c r="K114" s="210">
        <v>87.6</v>
      </c>
      <c r="L114" s="210">
        <v>88</v>
      </c>
      <c r="M114" s="212">
        <v>0.4672</v>
      </c>
      <c r="N114" s="211">
        <v>1947</v>
      </c>
      <c r="O114" s="210">
        <v>0</v>
      </c>
      <c r="P114" s="209">
        <v>0.06</v>
      </c>
      <c r="Q114" s="210">
        <v>110</v>
      </c>
      <c r="R114" s="210">
        <v>90</v>
      </c>
      <c r="S114" s="210">
        <v>90</v>
      </c>
      <c r="T114" s="212">
        <v>0.53490000000000004</v>
      </c>
      <c r="U114" s="211">
        <v>2343</v>
      </c>
      <c r="V114" s="210">
        <v>0</v>
      </c>
      <c r="W114" s="209">
        <v>7.0000000000000007E-2</v>
      </c>
      <c r="X114" s="210">
        <v>110</v>
      </c>
      <c r="Y114" s="210">
        <v>105</v>
      </c>
      <c r="Z114" s="210">
        <v>105</v>
      </c>
      <c r="AA114" s="212">
        <v>0.65369999999999995</v>
      </c>
      <c r="AB114" s="211">
        <v>6015</v>
      </c>
      <c r="AC114" s="210">
        <v>0</v>
      </c>
      <c r="AD114" s="209">
        <v>0.12</v>
      </c>
      <c r="AE114" s="210">
        <v>110</v>
      </c>
      <c r="AF114" s="210">
        <v>90.6</v>
      </c>
      <c r="AG114" s="210">
        <v>90.6</v>
      </c>
      <c r="AH114" s="212">
        <v>0.5161</v>
      </c>
      <c r="AI114" s="211">
        <v>1929</v>
      </c>
      <c r="AJ114" s="210">
        <v>0</v>
      </c>
      <c r="AK114" s="209">
        <v>0.06</v>
      </c>
      <c r="AL114" s="210">
        <v>110</v>
      </c>
      <c r="AM114" s="210">
        <v>0</v>
      </c>
      <c r="AN114" s="210">
        <v>90.6</v>
      </c>
      <c r="AO114" s="212">
        <v>0.5161</v>
      </c>
      <c r="AP114" s="211">
        <v>1929</v>
      </c>
      <c r="AQ114" s="210">
        <v>0</v>
      </c>
      <c r="AR114" s="209">
        <v>0.06</v>
      </c>
      <c r="AS114" s="210">
        <v>110</v>
      </c>
      <c r="AT114" s="210">
        <v>45.6</v>
      </c>
      <c r="AU114" s="210">
        <v>88</v>
      </c>
      <c r="AV114" s="212">
        <v>0.82499999999999996</v>
      </c>
      <c r="AW114" s="211">
        <v>1018</v>
      </c>
      <c r="AX114" s="210">
        <v>0</v>
      </c>
      <c r="AY114" s="209">
        <v>0.04</v>
      </c>
      <c r="AZ114" s="210">
        <v>110</v>
      </c>
      <c r="BA114" s="210">
        <v>85.6</v>
      </c>
      <c r="BB114" s="210">
        <v>88</v>
      </c>
      <c r="BC114" s="212">
        <v>0.88219999999999998</v>
      </c>
      <c r="BD114" s="211">
        <v>3370</v>
      </c>
      <c r="BE114" s="210">
        <v>0</v>
      </c>
      <c r="BF114" s="209">
        <v>0.06</v>
      </c>
      <c r="BG114" s="210">
        <v>110</v>
      </c>
      <c r="BH114" s="210">
        <v>114.8</v>
      </c>
      <c r="BI114" s="210">
        <v>114.8</v>
      </c>
      <c r="BJ114" s="212">
        <v>0.88919999999999999</v>
      </c>
      <c r="BK114" s="211">
        <v>2102</v>
      </c>
      <c r="BL114" s="210">
        <v>0</v>
      </c>
      <c r="BM114" s="209">
        <v>0.03</v>
      </c>
      <c r="BN114" s="210">
        <v>110</v>
      </c>
      <c r="BO114" s="210">
        <v>99.6</v>
      </c>
      <c r="BP114" s="210">
        <v>99.6</v>
      </c>
      <c r="BQ114" s="212">
        <v>0.9052</v>
      </c>
      <c r="BR114" s="211">
        <v>2788</v>
      </c>
      <c r="BS114" s="210">
        <v>0</v>
      </c>
      <c r="BT114" s="209">
        <v>0.04</v>
      </c>
      <c r="BU114" s="210">
        <v>110</v>
      </c>
      <c r="BV114" s="210">
        <v>119.2</v>
      </c>
      <c r="BW114" s="210">
        <v>119.2</v>
      </c>
      <c r="BX114" s="212">
        <v>0.85599999999999998</v>
      </c>
      <c r="BY114" s="211">
        <v>6588</v>
      </c>
      <c r="BZ114" s="210">
        <v>0</v>
      </c>
      <c r="CA114" s="209">
        <v>0.1</v>
      </c>
      <c r="CB114" s="210">
        <v>110</v>
      </c>
      <c r="CC114" s="210">
        <v>106.8</v>
      </c>
      <c r="CD114" s="210">
        <v>106.8</v>
      </c>
      <c r="CE114" s="212">
        <v>0.90610000000000002</v>
      </c>
      <c r="CF114" s="211">
        <v>8416</v>
      </c>
      <c r="CG114" s="210">
        <v>0</v>
      </c>
      <c r="CH114" s="209">
        <v>0.1</v>
      </c>
      <c r="CI114" s="210">
        <v>110</v>
      </c>
      <c r="CJ114" s="210">
        <v>85.2</v>
      </c>
      <c r="CK114" s="210">
        <v>88</v>
      </c>
      <c r="CL114" s="212">
        <v>0.91300000000000003</v>
      </c>
      <c r="CM114" s="211">
        <v>2056</v>
      </c>
      <c r="CN114" s="210">
        <v>0</v>
      </c>
      <c r="CO114" s="209">
        <v>0.04</v>
      </c>
      <c r="CP114" s="210">
        <v>110</v>
      </c>
      <c r="CQ114" s="210">
        <v>103.2</v>
      </c>
      <c r="CR114" s="210">
        <v>103.2</v>
      </c>
      <c r="CS114" s="212">
        <v>0.89300000000000002</v>
      </c>
      <c r="CT114" s="211">
        <v>4088</v>
      </c>
      <c r="CU114" s="210">
        <v>0</v>
      </c>
      <c r="CV114" s="209">
        <v>0.06</v>
      </c>
      <c r="CW114" s="210">
        <v>110</v>
      </c>
      <c r="CX114" s="210">
        <v>111.2</v>
      </c>
      <c r="CY114" s="210">
        <v>111.2</v>
      </c>
      <c r="CZ114" s="212">
        <v>0.85750000000000004</v>
      </c>
      <c r="DA114" s="211">
        <v>2468</v>
      </c>
      <c r="DB114" s="210">
        <v>0</v>
      </c>
      <c r="DC114" s="209">
        <v>0.04</v>
      </c>
      <c r="DD114" s="210">
        <v>110</v>
      </c>
      <c r="DE114" s="210">
        <v>102</v>
      </c>
      <c r="DF114" s="210">
        <v>102</v>
      </c>
      <c r="DG114" s="212">
        <v>0.2145</v>
      </c>
      <c r="DH114" s="211">
        <v>2026</v>
      </c>
      <c r="DI114" s="210">
        <v>0</v>
      </c>
      <c r="DJ114" s="209">
        <v>0.12</v>
      </c>
      <c r="DK114" s="210">
        <v>110</v>
      </c>
      <c r="DL114" s="210">
        <v>106.4</v>
      </c>
      <c r="DM114" s="210">
        <v>106.4</v>
      </c>
      <c r="DN114" s="212">
        <v>0.77290000000000003</v>
      </c>
      <c r="DO114" s="211">
        <v>1932</v>
      </c>
      <c r="DP114" s="210">
        <v>0</v>
      </c>
      <c r="DQ114" s="209">
        <v>0.03</v>
      </c>
      <c r="DR114" s="210">
        <v>110</v>
      </c>
      <c r="DS114" s="210">
        <v>114.4</v>
      </c>
      <c r="DT114" s="210">
        <v>114.4</v>
      </c>
      <c r="DU114" s="212">
        <v>0.84689999999999999</v>
      </c>
      <c r="DV114" s="211">
        <v>1538</v>
      </c>
      <c r="DW114" s="210">
        <v>0</v>
      </c>
      <c r="DX114" s="209">
        <v>0.02</v>
      </c>
    </row>
    <row r="115" spans="1:128">
      <c r="A115" s="197">
        <v>111</v>
      </c>
      <c r="B115" s="197" t="s">
        <v>359</v>
      </c>
      <c r="C115" s="210">
        <v>110</v>
      </c>
      <c r="D115" s="210">
        <v>107.6</v>
      </c>
      <c r="E115" s="210">
        <v>107.6</v>
      </c>
      <c r="F115" s="212">
        <v>0.93659999999999999</v>
      </c>
      <c r="G115" s="211">
        <v>31473</v>
      </c>
      <c r="H115" s="210">
        <v>0</v>
      </c>
      <c r="I115" s="209">
        <v>0.43</v>
      </c>
      <c r="J115" s="210">
        <v>110</v>
      </c>
      <c r="K115" s="210">
        <v>109.4</v>
      </c>
      <c r="L115" s="210">
        <v>109.4</v>
      </c>
      <c r="M115" s="212">
        <v>0.93089999999999995</v>
      </c>
      <c r="N115" s="211">
        <v>35436</v>
      </c>
      <c r="O115" s="210">
        <v>0</v>
      </c>
      <c r="P115" s="209">
        <v>0.47</v>
      </c>
      <c r="Q115" s="210">
        <v>110</v>
      </c>
      <c r="R115" s="210">
        <v>126.8</v>
      </c>
      <c r="S115" s="210">
        <v>126.8</v>
      </c>
      <c r="T115" s="212">
        <v>0.92900000000000005</v>
      </c>
      <c r="U115" s="211">
        <v>34796</v>
      </c>
      <c r="V115" s="210">
        <v>0</v>
      </c>
      <c r="W115" s="209">
        <v>0.41</v>
      </c>
      <c r="X115" s="210">
        <v>110</v>
      </c>
      <c r="Y115" s="210">
        <v>108.2</v>
      </c>
      <c r="Z115" s="210">
        <v>108.2</v>
      </c>
      <c r="AA115" s="212">
        <v>0.89539999999999997</v>
      </c>
      <c r="AB115" s="211">
        <v>26268</v>
      </c>
      <c r="AC115" s="210">
        <v>0</v>
      </c>
      <c r="AD115" s="209">
        <v>0.36</v>
      </c>
      <c r="AE115" s="210">
        <v>110</v>
      </c>
      <c r="AF115" s="210">
        <v>109.4</v>
      </c>
      <c r="AG115" s="210">
        <v>109.4</v>
      </c>
      <c r="AH115" s="212">
        <v>0.89200000000000002</v>
      </c>
      <c r="AI115" s="211">
        <v>25656</v>
      </c>
      <c r="AJ115" s="210">
        <v>0</v>
      </c>
      <c r="AK115" s="209">
        <v>0.35</v>
      </c>
      <c r="AL115" s="210">
        <v>110</v>
      </c>
      <c r="AM115" s="210">
        <v>95.4</v>
      </c>
      <c r="AN115" s="210">
        <v>95.4</v>
      </c>
      <c r="AO115" s="212">
        <v>0.88490000000000002</v>
      </c>
      <c r="AP115" s="211">
        <v>23029</v>
      </c>
      <c r="AQ115" s="210">
        <v>0</v>
      </c>
      <c r="AR115" s="209">
        <v>0.38</v>
      </c>
      <c r="AS115" s="210">
        <v>110</v>
      </c>
      <c r="AT115" s="210">
        <v>84.4</v>
      </c>
      <c r="AU115" s="210">
        <v>88</v>
      </c>
      <c r="AV115" s="212">
        <v>0.87009999999999998</v>
      </c>
      <c r="AW115" s="211">
        <v>19951</v>
      </c>
      <c r="AX115" s="210">
        <v>0</v>
      </c>
      <c r="AY115" s="209">
        <v>0.37</v>
      </c>
      <c r="AZ115" s="210">
        <v>110</v>
      </c>
      <c r="BA115" s="210">
        <v>74.8</v>
      </c>
      <c r="BB115" s="210">
        <v>88</v>
      </c>
      <c r="BC115" s="212">
        <v>0.83460000000000001</v>
      </c>
      <c r="BD115" s="211">
        <v>15819</v>
      </c>
      <c r="BE115" s="210">
        <v>0</v>
      </c>
      <c r="BF115" s="209">
        <v>0.35</v>
      </c>
      <c r="BG115" s="210">
        <v>110</v>
      </c>
      <c r="BH115" s="210">
        <v>72</v>
      </c>
      <c r="BI115" s="210">
        <v>88</v>
      </c>
      <c r="BJ115" s="212">
        <v>0.83150000000000002</v>
      </c>
      <c r="BK115" s="211">
        <v>14946</v>
      </c>
      <c r="BL115" s="210">
        <v>0</v>
      </c>
      <c r="BM115" s="209">
        <v>0.34</v>
      </c>
      <c r="BN115" s="210">
        <v>110</v>
      </c>
      <c r="BO115" s="210">
        <v>65.8</v>
      </c>
      <c r="BP115" s="210">
        <v>88</v>
      </c>
      <c r="BQ115" s="212">
        <v>0.80830000000000002</v>
      </c>
      <c r="BR115" s="211">
        <v>13341</v>
      </c>
      <c r="BS115" s="210">
        <v>0</v>
      </c>
      <c r="BT115" s="209">
        <v>0.34</v>
      </c>
      <c r="BU115" s="210">
        <v>110</v>
      </c>
      <c r="BV115" s="210">
        <v>103.8</v>
      </c>
      <c r="BW115" s="210">
        <v>103.8</v>
      </c>
      <c r="BX115" s="212">
        <v>0.84440000000000004</v>
      </c>
      <c r="BY115" s="211">
        <v>17737</v>
      </c>
      <c r="BZ115" s="210">
        <v>0</v>
      </c>
      <c r="CA115" s="209">
        <v>0.3</v>
      </c>
      <c r="CB115" s="210">
        <v>110</v>
      </c>
      <c r="CC115" s="210">
        <v>100.6</v>
      </c>
      <c r="CD115" s="210">
        <v>100.6</v>
      </c>
      <c r="CE115" s="212">
        <v>0.88680000000000003</v>
      </c>
      <c r="CF115" s="211">
        <v>22348</v>
      </c>
      <c r="CG115" s="210">
        <v>0</v>
      </c>
      <c r="CH115" s="209">
        <v>0.3</v>
      </c>
      <c r="CI115" s="210">
        <v>110</v>
      </c>
      <c r="CJ115" s="210">
        <v>118.8</v>
      </c>
      <c r="CK115" s="210">
        <v>118.8</v>
      </c>
      <c r="CL115" s="212">
        <v>0.91579999999999995</v>
      </c>
      <c r="CM115" s="211">
        <v>28567</v>
      </c>
      <c r="CN115" s="210">
        <v>0</v>
      </c>
      <c r="CO115" s="209">
        <v>0.36</v>
      </c>
      <c r="CP115" s="210">
        <v>110</v>
      </c>
      <c r="CQ115" s="210">
        <v>135.4</v>
      </c>
      <c r="CR115" s="210">
        <v>135.4</v>
      </c>
      <c r="CS115" s="212">
        <v>0.93830000000000002</v>
      </c>
      <c r="CT115" s="211">
        <v>36467</v>
      </c>
      <c r="CU115" s="210">
        <v>0</v>
      </c>
      <c r="CV115" s="209">
        <v>0.39</v>
      </c>
      <c r="CW115" s="210">
        <v>110</v>
      </c>
      <c r="CX115" s="210">
        <v>127.2</v>
      </c>
      <c r="CY115" s="210">
        <v>127.2</v>
      </c>
      <c r="CZ115" s="212">
        <v>0.9254</v>
      </c>
      <c r="DA115" s="211">
        <v>33063</v>
      </c>
      <c r="DB115" s="210">
        <v>0</v>
      </c>
      <c r="DC115" s="209">
        <v>0.39</v>
      </c>
      <c r="DD115" s="210">
        <v>110</v>
      </c>
      <c r="DE115" s="210">
        <v>109</v>
      </c>
      <c r="DF115" s="210">
        <v>109</v>
      </c>
      <c r="DG115" s="212">
        <v>0.92190000000000005</v>
      </c>
      <c r="DH115" s="211">
        <v>27988</v>
      </c>
      <c r="DI115" s="210">
        <v>0</v>
      </c>
      <c r="DJ115" s="209">
        <v>0.37</v>
      </c>
      <c r="DK115" s="210">
        <v>110</v>
      </c>
      <c r="DL115" s="210">
        <v>99</v>
      </c>
      <c r="DM115" s="210">
        <v>99</v>
      </c>
      <c r="DN115" s="212">
        <v>0.92600000000000005</v>
      </c>
      <c r="DO115" s="211">
        <v>26828</v>
      </c>
      <c r="DP115" s="210">
        <v>0</v>
      </c>
      <c r="DQ115" s="209">
        <v>0.39</v>
      </c>
      <c r="DR115" s="210">
        <v>110</v>
      </c>
      <c r="DS115" s="210">
        <v>86.4</v>
      </c>
      <c r="DT115" s="210">
        <v>88</v>
      </c>
      <c r="DU115" s="212">
        <v>0.91239999999999999</v>
      </c>
      <c r="DV115" s="211">
        <v>21585</v>
      </c>
      <c r="DW115" s="210">
        <v>0</v>
      </c>
      <c r="DX115" s="209">
        <v>0.38</v>
      </c>
    </row>
    <row r="116" spans="1:128">
      <c r="A116" s="197">
        <v>112</v>
      </c>
      <c r="B116" s="197" t="s">
        <v>360</v>
      </c>
      <c r="C116" s="210">
        <v>320</v>
      </c>
      <c r="D116" s="210">
        <v>253.86</v>
      </c>
      <c r="E116" s="210">
        <v>253.86</v>
      </c>
      <c r="F116" s="212">
        <v>0.99480000000000002</v>
      </c>
      <c r="G116" s="211">
        <v>87990</v>
      </c>
      <c r="H116" s="210">
        <v>0</v>
      </c>
      <c r="I116" s="209">
        <v>0.48</v>
      </c>
      <c r="J116" s="210">
        <v>320</v>
      </c>
      <c r="K116" s="210">
        <v>286.38</v>
      </c>
      <c r="L116" s="210">
        <v>286.38</v>
      </c>
      <c r="M116" s="212">
        <v>0.99690000000000001</v>
      </c>
      <c r="N116" s="211">
        <v>89208</v>
      </c>
      <c r="O116" s="210">
        <v>0</v>
      </c>
      <c r="P116" s="209">
        <v>0.42</v>
      </c>
      <c r="Q116" s="210">
        <v>320</v>
      </c>
      <c r="R116" s="210">
        <v>315.42</v>
      </c>
      <c r="S116" s="210">
        <v>315.42</v>
      </c>
      <c r="T116" s="212">
        <v>0.99660000000000004</v>
      </c>
      <c r="U116" s="211">
        <v>115478</v>
      </c>
      <c r="V116" s="210">
        <v>0</v>
      </c>
      <c r="W116" s="209">
        <v>0.51</v>
      </c>
      <c r="X116" s="210">
        <v>320</v>
      </c>
      <c r="Y116" s="210">
        <v>294.62</v>
      </c>
      <c r="Z116" s="210">
        <v>294.62</v>
      </c>
      <c r="AA116" s="212">
        <v>0.99609999999999999</v>
      </c>
      <c r="AB116" s="211">
        <v>95522</v>
      </c>
      <c r="AC116" s="210">
        <v>0</v>
      </c>
      <c r="AD116" s="209">
        <v>0.44</v>
      </c>
      <c r="AE116" s="210">
        <v>320</v>
      </c>
      <c r="AF116" s="210">
        <v>271.18</v>
      </c>
      <c r="AG116" s="210">
        <v>271.18</v>
      </c>
      <c r="AH116" s="212">
        <v>0.99629999999999996</v>
      </c>
      <c r="AI116" s="211">
        <v>94918</v>
      </c>
      <c r="AJ116" s="210">
        <v>0</v>
      </c>
      <c r="AK116" s="209">
        <v>0.47</v>
      </c>
      <c r="AL116" s="210">
        <v>320</v>
      </c>
      <c r="AM116" s="210">
        <v>278.92</v>
      </c>
      <c r="AN116" s="210">
        <v>278.92</v>
      </c>
      <c r="AO116" s="212">
        <v>0.99619999999999997</v>
      </c>
      <c r="AP116" s="211">
        <v>83584</v>
      </c>
      <c r="AQ116" s="210">
        <v>0</v>
      </c>
      <c r="AR116" s="209">
        <v>0.42</v>
      </c>
      <c r="AS116" s="210">
        <v>320</v>
      </c>
      <c r="AT116" s="210">
        <v>287.12</v>
      </c>
      <c r="AU116" s="210">
        <v>287.12</v>
      </c>
      <c r="AV116" s="212">
        <v>0.99519999999999997</v>
      </c>
      <c r="AW116" s="211">
        <v>87710</v>
      </c>
      <c r="AX116" s="210">
        <v>0</v>
      </c>
      <c r="AY116" s="209">
        <v>0.41</v>
      </c>
      <c r="AZ116" s="210">
        <v>320</v>
      </c>
      <c r="BA116" s="210">
        <v>238.8</v>
      </c>
      <c r="BB116" s="210">
        <v>238.8</v>
      </c>
      <c r="BC116" s="212">
        <v>0.99380000000000002</v>
      </c>
      <c r="BD116" s="211">
        <v>86774</v>
      </c>
      <c r="BE116" s="210">
        <v>0</v>
      </c>
      <c r="BF116" s="209">
        <v>0.51</v>
      </c>
      <c r="BG116" s="210">
        <v>320</v>
      </c>
      <c r="BH116" s="210">
        <v>238.24</v>
      </c>
      <c r="BI116" s="210">
        <v>238.24</v>
      </c>
      <c r="BJ116" s="212">
        <v>0.99399999999999999</v>
      </c>
      <c r="BK116" s="211">
        <v>83072</v>
      </c>
      <c r="BL116" s="210">
        <v>0</v>
      </c>
      <c r="BM116" s="209">
        <v>0.47</v>
      </c>
      <c r="BN116" s="210">
        <v>320</v>
      </c>
      <c r="BO116" s="210">
        <v>210.74</v>
      </c>
      <c r="BP116" s="210">
        <v>210.74</v>
      </c>
      <c r="BQ116" s="212">
        <v>0.997</v>
      </c>
      <c r="BR116" s="211">
        <v>79760</v>
      </c>
      <c r="BS116" s="210">
        <v>0</v>
      </c>
      <c r="BT116" s="209">
        <v>0.51</v>
      </c>
      <c r="BU116" s="210">
        <v>320</v>
      </c>
      <c r="BV116" s="210">
        <v>235.5</v>
      </c>
      <c r="BW116" s="210">
        <v>235.5</v>
      </c>
      <c r="BX116" s="212">
        <v>0.998</v>
      </c>
      <c r="BY116" s="211">
        <v>75978</v>
      </c>
      <c r="BZ116" s="210">
        <v>0</v>
      </c>
      <c r="CA116" s="209">
        <v>0.48</v>
      </c>
      <c r="CB116" s="210">
        <v>320</v>
      </c>
      <c r="CC116" s="210">
        <v>255.62</v>
      </c>
      <c r="CD116" s="210">
        <v>255.62</v>
      </c>
      <c r="CE116" s="212">
        <v>0.99919999999999998</v>
      </c>
      <c r="CF116" s="211">
        <v>97312</v>
      </c>
      <c r="CG116" s="210">
        <v>0</v>
      </c>
      <c r="CH116" s="209">
        <v>0.48</v>
      </c>
      <c r="CI116" s="210">
        <v>320</v>
      </c>
      <c r="CJ116" s="210">
        <v>306.06</v>
      </c>
      <c r="CK116" s="210">
        <v>306.06</v>
      </c>
      <c r="CL116" s="212">
        <v>0.99909999999999999</v>
      </c>
      <c r="CM116" s="211">
        <v>105006</v>
      </c>
      <c r="CN116" s="210">
        <v>0</v>
      </c>
      <c r="CO116" s="209">
        <v>0.48</v>
      </c>
      <c r="CP116" s="210">
        <v>320</v>
      </c>
      <c r="CQ116" s="210">
        <v>332.24</v>
      </c>
      <c r="CR116" s="210">
        <v>332.24</v>
      </c>
      <c r="CS116" s="212">
        <v>0.99919999999999998</v>
      </c>
      <c r="CT116" s="211">
        <v>117458</v>
      </c>
      <c r="CU116" s="210">
        <v>0</v>
      </c>
      <c r="CV116" s="209">
        <v>0.48</v>
      </c>
      <c r="CW116" s="210">
        <v>320</v>
      </c>
      <c r="CX116" s="210">
        <v>318.62</v>
      </c>
      <c r="CY116" s="210">
        <v>318.62</v>
      </c>
      <c r="CZ116" s="212">
        <v>0.99960000000000004</v>
      </c>
      <c r="DA116" s="211">
        <v>116832</v>
      </c>
      <c r="DB116" s="210">
        <v>0</v>
      </c>
      <c r="DC116" s="209">
        <v>0.51</v>
      </c>
      <c r="DD116" s="210">
        <v>320</v>
      </c>
      <c r="DE116" s="210">
        <v>290.86</v>
      </c>
      <c r="DF116" s="210">
        <v>290.86</v>
      </c>
      <c r="DG116" s="212">
        <v>0.99970000000000003</v>
      </c>
      <c r="DH116" s="211">
        <v>109752</v>
      </c>
      <c r="DI116" s="210">
        <v>0</v>
      </c>
      <c r="DJ116" s="209">
        <v>0.51</v>
      </c>
      <c r="DK116" s="210">
        <v>320</v>
      </c>
      <c r="DL116" s="210">
        <v>353.86</v>
      </c>
      <c r="DM116" s="210">
        <v>353.86</v>
      </c>
      <c r="DN116" s="212">
        <v>0.99860000000000004</v>
      </c>
      <c r="DO116" s="211">
        <v>114274</v>
      </c>
      <c r="DP116" s="210">
        <v>0</v>
      </c>
      <c r="DQ116" s="209">
        <v>0.43</v>
      </c>
      <c r="DR116" s="210">
        <v>320</v>
      </c>
      <c r="DS116" s="210">
        <v>296</v>
      </c>
      <c r="DT116" s="210">
        <v>296</v>
      </c>
      <c r="DU116" s="212">
        <v>0.99939999999999996</v>
      </c>
      <c r="DV116" s="211">
        <v>99376</v>
      </c>
      <c r="DW116" s="210">
        <v>0</v>
      </c>
      <c r="DX116" s="209">
        <v>0.47</v>
      </c>
    </row>
    <row r="117" spans="1:128">
      <c r="A117" s="197">
        <v>113</v>
      </c>
      <c r="B117" s="197" t="s">
        <v>361</v>
      </c>
      <c r="C117" s="210">
        <v>245</v>
      </c>
      <c r="D117" s="210">
        <v>276.89999999999998</v>
      </c>
      <c r="E117" s="210">
        <v>276.89999999999998</v>
      </c>
      <c r="F117" s="212">
        <v>0.92090000000000005</v>
      </c>
      <c r="G117" s="211">
        <v>50181</v>
      </c>
      <c r="H117" s="210">
        <v>0</v>
      </c>
      <c r="I117" s="209">
        <v>0.27</v>
      </c>
      <c r="J117" s="210">
        <v>245</v>
      </c>
      <c r="K117" s="210">
        <v>262.8</v>
      </c>
      <c r="L117" s="210">
        <v>262.8</v>
      </c>
      <c r="M117" s="212">
        <v>0.92100000000000004</v>
      </c>
      <c r="N117" s="211">
        <v>70122</v>
      </c>
      <c r="O117" s="210">
        <v>0</v>
      </c>
      <c r="P117" s="209">
        <v>0.39</v>
      </c>
      <c r="Q117" s="210">
        <v>245</v>
      </c>
      <c r="R117" s="210">
        <v>272.39999999999998</v>
      </c>
      <c r="S117" s="210">
        <v>272.39999999999998</v>
      </c>
      <c r="T117" s="212">
        <v>0.91949999999999998</v>
      </c>
      <c r="U117" s="211">
        <v>69999</v>
      </c>
      <c r="V117" s="210">
        <v>0</v>
      </c>
      <c r="W117" s="209">
        <v>0.39</v>
      </c>
      <c r="X117" s="210">
        <v>245</v>
      </c>
      <c r="Y117" s="210">
        <v>263.39999999999998</v>
      </c>
      <c r="Z117" s="210">
        <v>263.39999999999998</v>
      </c>
      <c r="AA117" s="212">
        <v>0.90800000000000003</v>
      </c>
      <c r="AB117" s="211">
        <v>63750</v>
      </c>
      <c r="AC117" s="210">
        <v>0</v>
      </c>
      <c r="AD117" s="209">
        <v>0.36</v>
      </c>
      <c r="AE117" s="210">
        <v>245</v>
      </c>
      <c r="AF117" s="210">
        <v>281.7</v>
      </c>
      <c r="AG117" s="210">
        <v>281.7</v>
      </c>
      <c r="AH117" s="212">
        <v>0.90880000000000005</v>
      </c>
      <c r="AI117" s="211">
        <v>68952</v>
      </c>
      <c r="AJ117" s="210">
        <v>0</v>
      </c>
      <c r="AK117" s="209">
        <v>0.36</v>
      </c>
      <c r="AL117" s="210">
        <v>245</v>
      </c>
      <c r="AM117" s="210">
        <v>309</v>
      </c>
      <c r="AN117" s="210">
        <v>309</v>
      </c>
      <c r="AO117" s="212">
        <v>0.89570000000000005</v>
      </c>
      <c r="AP117" s="211">
        <v>69975</v>
      </c>
      <c r="AQ117" s="210">
        <v>0</v>
      </c>
      <c r="AR117" s="209">
        <v>0.35</v>
      </c>
      <c r="AS117" s="210">
        <v>245</v>
      </c>
      <c r="AT117" s="210">
        <v>315.89999999999998</v>
      </c>
      <c r="AU117" s="210">
        <v>315.89999999999998</v>
      </c>
      <c r="AV117" s="212">
        <v>0.9002</v>
      </c>
      <c r="AW117" s="211">
        <v>69276</v>
      </c>
      <c r="AX117" s="210">
        <v>0</v>
      </c>
      <c r="AY117" s="209">
        <v>0.33</v>
      </c>
      <c r="AZ117" s="210">
        <v>245</v>
      </c>
      <c r="BA117" s="210">
        <v>228.6</v>
      </c>
      <c r="BB117" s="210">
        <v>228.6</v>
      </c>
      <c r="BC117" s="212">
        <v>0.9103</v>
      </c>
      <c r="BD117" s="211">
        <v>50571</v>
      </c>
      <c r="BE117" s="210">
        <v>0</v>
      </c>
      <c r="BF117" s="209">
        <v>0.34</v>
      </c>
      <c r="BG117" s="210">
        <v>245</v>
      </c>
      <c r="BH117" s="210">
        <v>164.1</v>
      </c>
      <c r="BI117" s="210">
        <v>196</v>
      </c>
      <c r="BJ117" s="212">
        <v>0.89239999999999997</v>
      </c>
      <c r="BK117" s="211">
        <v>27681</v>
      </c>
      <c r="BL117" s="210">
        <v>0</v>
      </c>
      <c r="BM117" s="209">
        <v>0.25</v>
      </c>
      <c r="BN117" s="210">
        <v>245</v>
      </c>
      <c r="BO117" s="210">
        <v>131.4</v>
      </c>
      <c r="BP117" s="210">
        <v>196</v>
      </c>
      <c r="BQ117" s="212">
        <v>0.88929999999999998</v>
      </c>
      <c r="BR117" s="211">
        <v>25671</v>
      </c>
      <c r="BS117" s="210">
        <v>0</v>
      </c>
      <c r="BT117" s="209">
        <v>0.3</v>
      </c>
      <c r="BU117" s="210">
        <v>245</v>
      </c>
      <c r="BV117" s="210">
        <v>126.3</v>
      </c>
      <c r="BW117" s="210">
        <v>196</v>
      </c>
      <c r="BX117" s="212">
        <v>0.88680000000000003</v>
      </c>
      <c r="BY117" s="211">
        <v>26241</v>
      </c>
      <c r="BZ117" s="210">
        <v>0</v>
      </c>
      <c r="CA117" s="209">
        <v>0.35</v>
      </c>
      <c r="CB117" s="210">
        <v>245</v>
      </c>
      <c r="CC117" s="210">
        <v>182.1</v>
      </c>
      <c r="CD117" s="210">
        <v>196</v>
      </c>
      <c r="CE117" s="212">
        <v>0.90900000000000003</v>
      </c>
      <c r="CF117" s="211">
        <v>36408</v>
      </c>
      <c r="CG117" s="210">
        <v>0</v>
      </c>
      <c r="CH117" s="209">
        <v>0.35</v>
      </c>
      <c r="CI117" s="210">
        <v>245</v>
      </c>
      <c r="CJ117" s="210">
        <v>156.9</v>
      </c>
      <c r="CK117" s="210">
        <v>196</v>
      </c>
      <c r="CL117" s="212">
        <v>0.93200000000000005</v>
      </c>
      <c r="CM117" s="211">
        <v>41295</v>
      </c>
      <c r="CN117" s="210">
        <v>0</v>
      </c>
      <c r="CO117" s="209">
        <v>0.39</v>
      </c>
      <c r="CP117" s="210">
        <v>245</v>
      </c>
      <c r="CQ117" s="210">
        <v>174.9</v>
      </c>
      <c r="CR117" s="210">
        <v>196</v>
      </c>
      <c r="CS117" s="212">
        <v>0.92559999999999998</v>
      </c>
      <c r="CT117" s="211">
        <v>47463</v>
      </c>
      <c r="CU117" s="210">
        <v>0</v>
      </c>
      <c r="CV117" s="209">
        <v>0.39</v>
      </c>
      <c r="CW117" s="210">
        <v>245</v>
      </c>
      <c r="CX117" s="210">
        <v>192.3</v>
      </c>
      <c r="CY117" s="210">
        <v>196</v>
      </c>
      <c r="CZ117" s="212">
        <v>0.91220000000000001</v>
      </c>
      <c r="DA117" s="211">
        <v>44244</v>
      </c>
      <c r="DB117" s="210">
        <v>0</v>
      </c>
      <c r="DC117" s="209">
        <v>0.35</v>
      </c>
      <c r="DD117" s="210">
        <v>245</v>
      </c>
      <c r="DE117" s="210">
        <v>168</v>
      </c>
      <c r="DF117" s="210">
        <v>196</v>
      </c>
      <c r="DG117" s="212">
        <v>0.90720000000000001</v>
      </c>
      <c r="DH117" s="211">
        <v>41274</v>
      </c>
      <c r="DI117" s="210">
        <v>0</v>
      </c>
      <c r="DJ117" s="209">
        <v>0.36</v>
      </c>
      <c r="DK117" s="210">
        <v>245</v>
      </c>
      <c r="DL117" s="210">
        <v>163.5</v>
      </c>
      <c r="DM117" s="210">
        <v>196</v>
      </c>
      <c r="DN117" s="212">
        <v>0.90110000000000001</v>
      </c>
      <c r="DO117" s="211">
        <v>42303</v>
      </c>
      <c r="DP117" s="210">
        <v>0</v>
      </c>
      <c r="DQ117" s="209">
        <v>0.39</v>
      </c>
      <c r="DR117" s="210">
        <v>245</v>
      </c>
      <c r="DS117" s="210">
        <v>171.9</v>
      </c>
      <c r="DT117" s="210">
        <v>196</v>
      </c>
      <c r="DU117" s="212">
        <v>0.8982</v>
      </c>
      <c r="DV117" s="211">
        <v>35850</v>
      </c>
      <c r="DW117" s="210">
        <v>0</v>
      </c>
      <c r="DX117" s="209">
        <v>0.32</v>
      </c>
    </row>
    <row r="118" spans="1:128">
      <c r="A118" s="197">
        <v>114</v>
      </c>
      <c r="B118" s="197" t="s">
        <v>362</v>
      </c>
      <c r="C118" s="210">
        <v>212</v>
      </c>
      <c r="D118" s="210">
        <v>55.2</v>
      </c>
      <c r="E118" s="210">
        <v>169.6</v>
      </c>
      <c r="F118" s="212">
        <v>0.85840000000000005</v>
      </c>
      <c r="G118" s="211">
        <v>22364</v>
      </c>
      <c r="H118" s="210">
        <v>20469.75</v>
      </c>
      <c r="I118" s="209">
        <v>0.66</v>
      </c>
      <c r="J118" s="210">
        <v>212</v>
      </c>
      <c r="K118" s="210">
        <v>57.6</v>
      </c>
      <c r="L118" s="210">
        <v>169.6</v>
      </c>
      <c r="M118" s="212">
        <v>0.85170000000000001</v>
      </c>
      <c r="N118" s="211">
        <v>23096</v>
      </c>
      <c r="O118" s="210">
        <v>21899.46</v>
      </c>
      <c r="P118" s="209">
        <v>0.63</v>
      </c>
      <c r="Q118" s="210">
        <v>212</v>
      </c>
      <c r="R118" s="210">
        <v>59.2</v>
      </c>
      <c r="S118" s="210">
        <v>169.6</v>
      </c>
      <c r="T118" s="212">
        <v>0.86770000000000003</v>
      </c>
      <c r="U118" s="211">
        <v>21716</v>
      </c>
      <c r="V118" s="210">
        <v>0</v>
      </c>
      <c r="W118" s="209">
        <v>0.59</v>
      </c>
      <c r="X118" s="210">
        <v>212</v>
      </c>
      <c r="Y118" s="210">
        <v>56</v>
      </c>
      <c r="Z118" s="210">
        <v>169.6</v>
      </c>
      <c r="AA118" s="212">
        <v>0.83579999999999999</v>
      </c>
      <c r="AB118" s="211">
        <v>21616</v>
      </c>
      <c r="AC118" s="210">
        <v>20893.66</v>
      </c>
      <c r="AD118" s="209">
        <v>0.62</v>
      </c>
      <c r="AE118" s="210">
        <v>212</v>
      </c>
      <c r="AF118" s="210">
        <v>52</v>
      </c>
      <c r="AG118" s="210">
        <v>169.6</v>
      </c>
      <c r="AH118" s="212">
        <v>0.82879999999999998</v>
      </c>
      <c r="AI118" s="211">
        <v>19796</v>
      </c>
      <c r="AJ118" s="210">
        <v>19238.77</v>
      </c>
      <c r="AK118" s="209">
        <v>0.62</v>
      </c>
      <c r="AL118" s="210">
        <v>212</v>
      </c>
      <c r="AM118" s="210">
        <v>55.2</v>
      </c>
      <c r="AN118" s="210">
        <v>169.6</v>
      </c>
      <c r="AO118" s="212">
        <v>0.81759999999999999</v>
      </c>
      <c r="AP118" s="211">
        <v>18864</v>
      </c>
      <c r="AQ118" s="210">
        <v>0</v>
      </c>
      <c r="AR118" s="209">
        <v>0.57999999999999996</v>
      </c>
      <c r="AS118" s="210">
        <v>212</v>
      </c>
      <c r="AT118" s="210">
        <v>54.4</v>
      </c>
      <c r="AU118" s="210">
        <v>169.6</v>
      </c>
      <c r="AV118" s="212">
        <v>0.84099999999999997</v>
      </c>
      <c r="AW118" s="211">
        <v>24568</v>
      </c>
      <c r="AX118" s="210">
        <v>20422.98</v>
      </c>
      <c r="AY118" s="209">
        <v>0.72</v>
      </c>
      <c r="AZ118" s="210">
        <v>212</v>
      </c>
      <c r="BA118" s="210">
        <v>54.4</v>
      </c>
      <c r="BB118" s="210">
        <v>169.6</v>
      </c>
      <c r="BC118" s="212">
        <v>0.82789999999999997</v>
      </c>
      <c r="BD118" s="211">
        <v>19380</v>
      </c>
      <c r="BE118" s="210">
        <v>0</v>
      </c>
      <c r="BF118" s="209">
        <v>0.6</v>
      </c>
      <c r="BG118" s="210">
        <v>212</v>
      </c>
      <c r="BH118" s="210">
        <v>45.6</v>
      </c>
      <c r="BI118" s="210">
        <v>169.6</v>
      </c>
      <c r="BJ118" s="212">
        <v>0.81510000000000005</v>
      </c>
      <c r="BK118" s="211">
        <v>18776</v>
      </c>
      <c r="BL118" s="210">
        <v>16592.05</v>
      </c>
      <c r="BM118" s="209">
        <v>0.68</v>
      </c>
      <c r="BN118" s="210">
        <v>212</v>
      </c>
      <c r="BO118" s="210">
        <v>48.8</v>
      </c>
      <c r="BP118" s="210">
        <v>169.6</v>
      </c>
      <c r="BQ118" s="212">
        <v>0.81799999999999995</v>
      </c>
      <c r="BR118" s="211">
        <v>17668</v>
      </c>
      <c r="BS118" s="210">
        <v>0</v>
      </c>
      <c r="BT118" s="209">
        <v>0.59</v>
      </c>
      <c r="BU118" s="210">
        <v>212</v>
      </c>
      <c r="BV118" s="210">
        <v>48</v>
      </c>
      <c r="BW118" s="210">
        <v>169.6</v>
      </c>
      <c r="BX118" s="212">
        <v>0.8266</v>
      </c>
      <c r="BY118" s="211">
        <v>17672</v>
      </c>
      <c r="BZ118" s="210">
        <v>15997.69</v>
      </c>
      <c r="CA118" s="209">
        <v>0.66</v>
      </c>
      <c r="CB118" s="210">
        <v>212</v>
      </c>
      <c r="CC118" s="210">
        <v>53.6</v>
      </c>
      <c r="CD118" s="210">
        <v>169.6</v>
      </c>
      <c r="CE118" s="212">
        <v>0.86009999999999998</v>
      </c>
      <c r="CF118" s="211">
        <v>19976</v>
      </c>
      <c r="CG118" s="210">
        <v>20579.650000000001</v>
      </c>
      <c r="CH118" s="209">
        <v>0.66</v>
      </c>
      <c r="CI118" s="210">
        <v>212</v>
      </c>
      <c r="CJ118" s="210">
        <v>52</v>
      </c>
      <c r="CK118" s="210">
        <v>169.6</v>
      </c>
      <c r="CL118" s="212">
        <v>0.87060000000000004</v>
      </c>
      <c r="CM118" s="211">
        <v>21336</v>
      </c>
      <c r="CN118" s="210">
        <v>19557</v>
      </c>
      <c r="CO118" s="209">
        <v>0.65</v>
      </c>
      <c r="CP118" s="210">
        <v>212</v>
      </c>
      <c r="CQ118" s="210">
        <v>56.8</v>
      </c>
      <c r="CR118" s="210">
        <v>169.6</v>
      </c>
      <c r="CS118" s="212">
        <v>0.88870000000000005</v>
      </c>
      <c r="CT118" s="211">
        <v>25288</v>
      </c>
      <c r="CU118" s="210">
        <v>22533</v>
      </c>
      <c r="CV118" s="209">
        <v>0.67</v>
      </c>
      <c r="CW118" s="210">
        <v>212</v>
      </c>
      <c r="CX118" s="210">
        <v>58.4</v>
      </c>
      <c r="CY118" s="210">
        <v>169.6</v>
      </c>
      <c r="CZ118" s="212">
        <v>0.87</v>
      </c>
      <c r="DA118" s="211">
        <v>22844</v>
      </c>
      <c r="DB118" s="210">
        <v>21949</v>
      </c>
      <c r="DC118" s="209">
        <v>0.62</v>
      </c>
      <c r="DD118" s="210">
        <v>212</v>
      </c>
      <c r="DE118" s="210">
        <v>57.6</v>
      </c>
      <c r="DF118" s="210">
        <v>169.6</v>
      </c>
      <c r="DG118" s="212">
        <v>0.87460000000000004</v>
      </c>
      <c r="DH118" s="211">
        <v>22744</v>
      </c>
      <c r="DI118" s="210">
        <v>22488</v>
      </c>
      <c r="DJ118" s="209">
        <v>0.61</v>
      </c>
      <c r="DK118" s="210">
        <v>212</v>
      </c>
      <c r="DL118" s="210">
        <v>56</v>
      </c>
      <c r="DM118" s="210">
        <v>169.6</v>
      </c>
      <c r="DN118" s="212">
        <v>0.86819999999999997</v>
      </c>
      <c r="DO118" s="211">
        <v>22312</v>
      </c>
      <c r="DP118" s="210">
        <v>21704</v>
      </c>
      <c r="DQ118" s="209">
        <v>0.62</v>
      </c>
      <c r="DR118" s="210">
        <v>212</v>
      </c>
      <c r="DS118" s="210">
        <v>55.2</v>
      </c>
      <c r="DT118" s="210">
        <v>169.6</v>
      </c>
      <c r="DU118" s="212">
        <v>0.86680000000000001</v>
      </c>
      <c r="DV118" s="211">
        <v>20880</v>
      </c>
      <c r="DW118" s="210">
        <v>20670</v>
      </c>
      <c r="DX118" s="209">
        <v>0.61</v>
      </c>
    </row>
    <row r="119" spans="1:128">
      <c r="A119" s="197">
        <v>115</v>
      </c>
      <c r="B119" s="197" t="s">
        <v>363</v>
      </c>
      <c r="C119" s="210">
        <v>110</v>
      </c>
      <c r="D119" s="210">
        <v>100.92</v>
      </c>
      <c r="E119" s="210">
        <v>100.92</v>
      </c>
      <c r="F119" s="212">
        <v>0.99970000000000003</v>
      </c>
      <c r="G119" s="211">
        <v>15274</v>
      </c>
      <c r="H119" s="210">
        <v>0</v>
      </c>
      <c r="I119" s="209">
        <v>0.21</v>
      </c>
      <c r="J119" s="210">
        <v>110</v>
      </c>
      <c r="K119" s="210">
        <v>105.86</v>
      </c>
      <c r="L119" s="210">
        <v>105.86</v>
      </c>
      <c r="M119" s="212">
        <v>0.99929999999999997</v>
      </c>
      <c r="N119" s="211">
        <v>14062</v>
      </c>
      <c r="O119" s="210">
        <v>0</v>
      </c>
      <c r="P119" s="209">
        <v>0.18</v>
      </c>
      <c r="Q119" s="210">
        <v>110</v>
      </c>
      <c r="R119" s="210">
        <v>114.5</v>
      </c>
      <c r="S119" s="210">
        <v>114.5</v>
      </c>
      <c r="T119" s="212">
        <v>0.999</v>
      </c>
      <c r="U119" s="211">
        <v>15780</v>
      </c>
      <c r="V119" s="210">
        <v>0</v>
      </c>
      <c r="W119" s="209">
        <v>0.19</v>
      </c>
      <c r="X119" s="210">
        <v>110</v>
      </c>
      <c r="Y119" s="210">
        <v>105.56</v>
      </c>
      <c r="Z119" s="210">
        <v>105.56</v>
      </c>
      <c r="AA119" s="212">
        <v>0.99870000000000003</v>
      </c>
      <c r="AB119" s="211">
        <v>10494</v>
      </c>
      <c r="AC119" s="210">
        <v>0</v>
      </c>
      <c r="AD119" s="209">
        <v>0.13</v>
      </c>
      <c r="AE119" s="210">
        <v>110</v>
      </c>
      <c r="AF119" s="210">
        <v>102.12</v>
      </c>
      <c r="AG119" s="210">
        <v>102.12</v>
      </c>
      <c r="AH119" s="212">
        <v>0.99719999999999998</v>
      </c>
      <c r="AI119" s="211">
        <v>11430</v>
      </c>
      <c r="AJ119" s="210">
        <v>0</v>
      </c>
      <c r="AK119" s="209">
        <v>0.15</v>
      </c>
      <c r="AL119" s="210">
        <v>110</v>
      </c>
      <c r="AM119" s="210">
        <v>104.12</v>
      </c>
      <c r="AN119" s="210">
        <v>104.12</v>
      </c>
      <c r="AO119" s="212">
        <v>0.99670000000000003</v>
      </c>
      <c r="AP119" s="211">
        <v>11356</v>
      </c>
      <c r="AQ119" s="210">
        <v>0</v>
      </c>
      <c r="AR119" s="209">
        <v>0.15</v>
      </c>
      <c r="AS119" s="210">
        <v>110</v>
      </c>
      <c r="AT119" s="210">
        <v>99.74</v>
      </c>
      <c r="AU119" s="210">
        <v>99.74</v>
      </c>
      <c r="AV119" s="212">
        <v>0.99670000000000003</v>
      </c>
      <c r="AW119" s="211">
        <v>15618</v>
      </c>
      <c r="AX119" s="210">
        <v>0</v>
      </c>
      <c r="AY119" s="209">
        <v>0.21</v>
      </c>
      <c r="AZ119" s="210">
        <v>110</v>
      </c>
      <c r="BA119" s="210">
        <v>93.18</v>
      </c>
      <c r="BB119" s="210">
        <v>93.18</v>
      </c>
      <c r="BC119" s="212">
        <v>0.99939999999999996</v>
      </c>
      <c r="BD119" s="211">
        <v>6264</v>
      </c>
      <c r="BE119" s="210">
        <v>0</v>
      </c>
      <c r="BF119" s="209">
        <v>0.09</v>
      </c>
      <c r="BG119" s="210">
        <v>110</v>
      </c>
      <c r="BH119" s="210">
        <v>62.42</v>
      </c>
      <c r="BI119" s="210">
        <v>88</v>
      </c>
      <c r="BJ119" s="212">
        <v>1</v>
      </c>
      <c r="BK119" s="211">
        <v>5662</v>
      </c>
      <c r="BL119" s="210">
        <v>0</v>
      </c>
      <c r="BM119" s="209">
        <v>0.12</v>
      </c>
      <c r="BN119" s="210">
        <v>110</v>
      </c>
      <c r="BO119" s="210">
        <v>60.68</v>
      </c>
      <c r="BP119" s="210">
        <v>88</v>
      </c>
      <c r="BQ119" s="212">
        <v>1</v>
      </c>
      <c r="BR119" s="211">
        <v>6854</v>
      </c>
      <c r="BS119" s="210">
        <v>0</v>
      </c>
      <c r="BT119" s="209">
        <v>0.15</v>
      </c>
      <c r="BU119" s="210">
        <v>110</v>
      </c>
      <c r="BV119" s="210">
        <v>68.42</v>
      </c>
      <c r="BW119" s="210">
        <v>88</v>
      </c>
      <c r="BX119" s="212">
        <v>1</v>
      </c>
      <c r="BY119" s="211">
        <v>7100</v>
      </c>
      <c r="BZ119" s="210">
        <v>0</v>
      </c>
      <c r="CA119" s="209">
        <v>0.15</v>
      </c>
      <c r="CB119" s="210">
        <v>110</v>
      </c>
      <c r="CC119" s="210">
        <v>68</v>
      </c>
      <c r="CD119" s="210">
        <v>88</v>
      </c>
      <c r="CE119" s="212">
        <v>1</v>
      </c>
      <c r="CF119" s="211">
        <v>6976</v>
      </c>
      <c r="CG119" s="210">
        <v>0</v>
      </c>
      <c r="CH119" s="209">
        <v>0.15</v>
      </c>
      <c r="CI119" s="210">
        <v>110</v>
      </c>
      <c r="CJ119" s="210">
        <v>103.12</v>
      </c>
      <c r="CK119" s="210">
        <v>103.12</v>
      </c>
      <c r="CL119" s="212">
        <v>0.99970000000000003</v>
      </c>
      <c r="CM119" s="211">
        <v>11944</v>
      </c>
      <c r="CN119" s="210">
        <v>0</v>
      </c>
      <c r="CO119" s="209">
        <v>0.16</v>
      </c>
      <c r="CP119" s="210">
        <v>110</v>
      </c>
      <c r="CQ119" s="210">
        <v>108.18</v>
      </c>
      <c r="CR119" s="210">
        <v>108.18</v>
      </c>
      <c r="CS119" s="212">
        <v>0.99950000000000006</v>
      </c>
      <c r="CT119" s="211">
        <v>17228</v>
      </c>
      <c r="CU119" s="210">
        <v>0</v>
      </c>
      <c r="CV119" s="209">
        <v>0.21</v>
      </c>
      <c r="CW119" s="210">
        <v>110</v>
      </c>
      <c r="CX119" s="210">
        <v>107.56</v>
      </c>
      <c r="CY119" s="210">
        <v>107.56</v>
      </c>
      <c r="CZ119" s="212">
        <v>0.99880000000000002</v>
      </c>
      <c r="DA119" s="211">
        <v>21806</v>
      </c>
      <c r="DB119" s="210">
        <v>0</v>
      </c>
      <c r="DC119" s="209">
        <v>0.28000000000000003</v>
      </c>
      <c r="DD119" s="210">
        <v>110</v>
      </c>
      <c r="DE119" s="210">
        <v>109.68</v>
      </c>
      <c r="DF119" s="210">
        <v>109.68</v>
      </c>
      <c r="DG119" s="212">
        <v>0.99870000000000003</v>
      </c>
      <c r="DH119" s="211">
        <v>22562</v>
      </c>
      <c r="DI119" s="210">
        <v>0</v>
      </c>
      <c r="DJ119" s="209">
        <v>0.28000000000000003</v>
      </c>
      <c r="DK119" s="210">
        <v>110</v>
      </c>
      <c r="DL119" s="210">
        <v>107.68</v>
      </c>
      <c r="DM119" s="210">
        <v>107.68</v>
      </c>
      <c r="DN119" s="212">
        <v>0.99819999999999998</v>
      </c>
      <c r="DO119" s="211">
        <v>22506</v>
      </c>
      <c r="DP119" s="210">
        <v>0</v>
      </c>
      <c r="DQ119" s="209">
        <v>0.28000000000000003</v>
      </c>
      <c r="DR119" s="210">
        <v>110</v>
      </c>
      <c r="DS119" s="210">
        <v>95.56</v>
      </c>
      <c r="DT119" s="210">
        <v>95.56</v>
      </c>
      <c r="DU119" s="212">
        <v>0.99970000000000003</v>
      </c>
      <c r="DV119" s="211">
        <v>7782</v>
      </c>
      <c r="DW119" s="210">
        <v>0</v>
      </c>
      <c r="DX119" s="209">
        <v>0.11</v>
      </c>
    </row>
    <row r="120" spans="1:128">
      <c r="A120" s="197">
        <v>116</v>
      </c>
      <c r="B120" s="197" t="s">
        <v>364</v>
      </c>
      <c r="C120" s="210">
        <v>167</v>
      </c>
      <c r="D120" s="210">
        <v>51.8</v>
      </c>
      <c r="E120" s="210">
        <v>133.6</v>
      </c>
      <c r="F120" s="212">
        <v>0.91930000000000001</v>
      </c>
      <c r="G120" s="211">
        <v>9910</v>
      </c>
      <c r="H120" s="210">
        <v>0</v>
      </c>
      <c r="I120" s="209">
        <v>0.28999999999999998</v>
      </c>
      <c r="J120" s="210">
        <v>167</v>
      </c>
      <c r="K120" s="210">
        <v>60.6</v>
      </c>
      <c r="L120" s="210">
        <v>133.6</v>
      </c>
      <c r="M120" s="212">
        <v>0.92449999999999999</v>
      </c>
      <c r="N120" s="211">
        <v>10530</v>
      </c>
      <c r="O120" s="210">
        <v>0</v>
      </c>
      <c r="P120" s="209">
        <v>0.25</v>
      </c>
      <c r="Q120" s="210">
        <v>167</v>
      </c>
      <c r="R120" s="210">
        <v>71.400000000000006</v>
      </c>
      <c r="S120" s="210">
        <v>133.6</v>
      </c>
      <c r="T120" s="212">
        <v>0.91890000000000005</v>
      </c>
      <c r="U120" s="211">
        <v>11560</v>
      </c>
      <c r="V120" s="210">
        <v>0</v>
      </c>
      <c r="W120" s="209">
        <v>0.24</v>
      </c>
      <c r="X120" s="210">
        <v>167</v>
      </c>
      <c r="Y120" s="210">
        <v>60</v>
      </c>
      <c r="Z120" s="210">
        <v>133.6</v>
      </c>
      <c r="AA120" s="212">
        <v>0.91220000000000001</v>
      </c>
      <c r="AB120" s="211">
        <v>11120</v>
      </c>
      <c r="AC120" s="210">
        <v>0</v>
      </c>
      <c r="AD120" s="209">
        <v>0.27</v>
      </c>
      <c r="AE120" s="210">
        <v>167</v>
      </c>
      <c r="AF120" s="210">
        <v>60</v>
      </c>
      <c r="AG120" s="210">
        <v>133.6</v>
      </c>
      <c r="AH120" s="212">
        <v>0.9173</v>
      </c>
      <c r="AI120" s="211">
        <v>13750</v>
      </c>
      <c r="AJ120" s="210">
        <v>0</v>
      </c>
      <c r="AK120" s="209">
        <v>0.34</v>
      </c>
      <c r="AL120" s="210">
        <v>167</v>
      </c>
      <c r="AM120" s="210">
        <v>60</v>
      </c>
      <c r="AN120" s="210">
        <v>133.6</v>
      </c>
      <c r="AO120" s="212">
        <v>0.91979999999999995</v>
      </c>
      <c r="AP120" s="211">
        <v>16050</v>
      </c>
      <c r="AQ120" s="210">
        <v>0</v>
      </c>
      <c r="AR120" s="209">
        <v>0.4</v>
      </c>
      <c r="AS120" s="210">
        <v>167</v>
      </c>
      <c r="AT120" s="210">
        <v>60</v>
      </c>
      <c r="AU120" s="210">
        <v>133.6</v>
      </c>
      <c r="AV120" s="212">
        <v>0.9224</v>
      </c>
      <c r="AW120" s="211">
        <v>12360</v>
      </c>
      <c r="AX120" s="210">
        <v>0</v>
      </c>
      <c r="AY120" s="209">
        <v>0.3</v>
      </c>
      <c r="AZ120" s="210">
        <v>167</v>
      </c>
      <c r="BA120" s="210">
        <v>50</v>
      </c>
      <c r="BB120" s="210">
        <v>133.6</v>
      </c>
      <c r="BC120" s="212">
        <v>0.92549999999999999</v>
      </c>
      <c r="BD120" s="211">
        <v>13780</v>
      </c>
      <c r="BE120" s="210">
        <v>0</v>
      </c>
      <c r="BF120" s="209">
        <v>0.41</v>
      </c>
      <c r="BG120" s="210">
        <v>167</v>
      </c>
      <c r="BH120" s="210">
        <v>40</v>
      </c>
      <c r="BI120" s="210">
        <v>133.6</v>
      </c>
      <c r="BJ120" s="212">
        <v>0.93759999999999999</v>
      </c>
      <c r="BK120" s="211">
        <v>14480</v>
      </c>
      <c r="BL120" s="210">
        <v>0</v>
      </c>
      <c r="BM120" s="209">
        <v>0.4</v>
      </c>
      <c r="BN120" s="210">
        <v>167</v>
      </c>
      <c r="BO120" s="210">
        <v>50</v>
      </c>
      <c r="BP120" s="210">
        <v>133.6</v>
      </c>
      <c r="BQ120" s="212">
        <v>0.9415</v>
      </c>
      <c r="BR120" s="211">
        <v>11950</v>
      </c>
      <c r="BS120" s="210">
        <v>0</v>
      </c>
      <c r="BT120" s="209">
        <v>0.26</v>
      </c>
      <c r="BU120" s="210">
        <v>167</v>
      </c>
      <c r="BV120" s="210">
        <v>50</v>
      </c>
      <c r="BW120" s="210">
        <v>133.6</v>
      </c>
      <c r="BX120" s="212">
        <v>0.90820000000000001</v>
      </c>
      <c r="BY120" s="211">
        <v>15060</v>
      </c>
      <c r="BZ120" s="210">
        <v>0</v>
      </c>
      <c r="CA120" s="209">
        <v>0.39</v>
      </c>
      <c r="CB120" s="210">
        <v>167</v>
      </c>
      <c r="CC120" s="210">
        <v>60</v>
      </c>
      <c r="CD120" s="210">
        <v>133.6</v>
      </c>
      <c r="CE120" s="212">
        <v>0.87060000000000004</v>
      </c>
      <c r="CF120" s="211">
        <v>17780</v>
      </c>
      <c r="CG120" s="210">
        <v>0</v>
      </c>
      <c r="CH120" s="209">
        <v>0.39</v>
      </c>
      <c r="CI120" s="210">
        <v>167</v>
      </c>
      <c r="CJ120" s="210">
        <v>58.4</v>
      </c>
      <c r="CK120" s="210">
        <v>133.6</v>
      </c>
      <c r="CL120" s="212">
        <v>0.86329999999999996</v>
      </c>
      <c r="CM120" s="211">
        <v>18660</v>
      </c>
      <c r="CN120" s="210">
        <v>0</v>
      </c>
      <c r="CO120" s="209">
        <v>0.43</v>
      </c>
      <c r="CP120" s="210">
        <v>167</v>
      </c>
      <c r="CQ120" s="210">
        <v>84</v>
      </c>
      <c r="CR120" s="210">
        <v>133.6</v>
      </c>
      <c r="CS120" s="212">
        <v>0.8478</v>
      </c>
      <c r="CT120" s="211">
        <v>22460</v>
      </c>
      <c r="CU120" s="210">
        <v>0</v>
      </c>
      <c r="CV120" s="209">
        <v>0.37</v>
      </c>
      <c r="CW120" s="210">
        <v>167</v>
      </c>
      <c r="CX120" s="210">
        <v>72.400000000000006</v>
      </c>
      <c r="CY120" s="210">
        <v>133.6</v>
      </c>
      <c r="CZ120" s="212">
        <v>0.85140000000000005</v>
      </c>
      <c r="DA120" s="211">
        <v>22870</v>
      </c>
      <c r="DB120" s="210">
        <v>0</v>
      </c>
      <c r="DC120" s="209">
        <v>0.44</v>
      </c>
      <c r="DD120" s="210">
        <v>167</v>
      </c>
      <c r="DE120" s="210">
        <v>66</v>
      </c>
      <c r="DF120" s="210">
        <v>133.6</v>
      </c>
      <c r="DG120" s="212">
        <v>0.84819999999999995</v>
      </c>
      <c r="DH120" s="211">
        <v>19570</v>
      </c>
      <c r="DI120" s="210">
        <v>0</v>
      </c>
      <c r="DJ120" s="209">
        <v>0.4</v>
      </c>
      <c r="DK120" s="210">
        <v>167</v>
      </c>
      <c r="DL120" s="210">
        <v>75</v>
      </c>
      <c r="DM120" s="210">
        <v>133.6</v>
      </c>
      <c r="DN120" s="212">
        <v>0.84460000000000002</v>
      </c>
      <c r="DO120" s="211">
        <v>20290</v>
      </c>
      <c r="DP120" s="210">
        <v>0</v>
      </c>
      <c r="DQ120" s="209">
        <v>0.37</v>
      </c>
      <c r="DR120" s="210">
        <v>167</v>
      </c>
      <c r="DS120" s="210">
        <v>63</v>
      </c>
      <c r="DT120" s="210">
        <v>133.6</v>
      </c>
      <c r="DU120" s="212">
        <v>0.82769999999999999</v>
      </c>
      <c r="DV120" s="211">
        <v>15220</v>
      </c>
      <c r="DW120" s="210">
        <v>0</v>
      </c>
      <c r="DX120" s="209">
        <v>0.33</v>
      </c>
    </row>
    <row r="121" spans="1:128">
      <c r="A121" s="197">
        <v>117</v>
      </c>
      <c r="B121" s="197" t="s">
        <v>365</v>
      </c>
      <c r="C121" s="210">
        <v>120</v>
      </c>
      <c r="D121" s="210">
        <v>0</v>
      </c>
      <c r="E121" s="210"/>
      <c r="F121" s="212"/>
      <c r="G121" s="211"/>
      <c r="H121" s="210">
        <v>0</v>
      </c>
      <c r="I121" s="209"/>
      <c r="J121" s="210">
        <v>120</v>
      </c>
      <c r="K121" s="210">
        <v>0</v>
      </c>
      <c r="L121" s="210"/>
      <c r="M121" s="212"/>
      <c r="N121" s="211"/>
      <c r="O121" s="210">
        <v>0</v>
      </c>
      <c r="P121" s="209"/>
      <c r="Q121" s="210">
        <v>120</v>
      </c>
      <c r="R121" s="210">
        <v>0</v>
      </c>
      <c r="S121" s="210"/>
      <c r="T121" s="212"/>
      <c r="U121" s="211"/>
      <c r="V121" s="210">
        <v>0</v>
      </c>
      <c r="W121" s="209"/>
      <c r="X121" s="210">
        <v>120</v>
      </c>
      <c r="Y121" s="210">
        <v>80</v>
      </c>
      <c r="Z121" s="210">
        <v>96</v>
      </c>
      <c r="AA121" s="212">
        <v>0.87780000000000002</v>
      </c>
      <c r="AB121" s="211">
        <v>16770</v>
      </c>
      <c r="AC121" s="210">
        <v>0</v>
      </c>
      <c r="AD121" s="209">
        <v>0.33</v>
      </c>
      <c r="AE121" s="210">
        <v>120</v>
      </c>
      <c r="AF121" s="210">
        <v>83</v>
      </c>
      <c r="AG121" s="210">
        <v>96</v>
      </c>
      <c r="AH121" s="212">
        <v>0.87549999999999994</v>
      </c>
      <c r="AI121" s="211">
        <v>20635</v>
      </c>
      <c r="AJ121" s="210">
        <v>0</v>
      </c>
      <c r="AK121" s="209">
        <v>0.38</v>
      </c>
      <c r="AL121" s="210">
        <v>120</v>
      </c>
      <c r="AM121" s="210">
        <v>80</v>
      </c>
      <c r="AN121" s="210">
        <v>96</v>
      </c>
      <c r="AO121" s="212">
        <v>0.89459999999999995</v>
      </c>
      <c r="AP121" s="211">
        <v>16980</v>
      </c>
      <c r="AQ121" s="210">
        <v>0</v>
      </c>
      <c r="AR121" s="209">
        <v>0.33</v>
      </c>
      <c r="AS121" s="210">
        <v>120</v>
      </c>
      <c r="AT121" s="210">
        <v>65</v>
      </c>
      <c r="AU121" s="210">
        <v>96</v>
      </c>
      <c r="AV121" s="212">
        <v>0.97609999999999997</v>
      </c>
      <c r="AW121" s="211">
        <v>20435</v>
      </c>
      <c r="AX121" s="210">
        <v>0</v>
      </c>
      <c r="AY121" s="209">
        <v>0.43</v>
      </c>
      <c r="AZ121" s="210">
        <v>120</v>
      </c>
      <c r="BA121" s="210">
        <v>60</v>
      </c>
      <c r="BB121" s="210">
        <v>96</v>
      </c>
      <c r="BC121" s="212">
        <v>0.97799999999999998</v>
      </c>
      <c r="BD121" s="211">
        <v>17800</v>
      </c>
      <c r="BE121" s="210">
        <v>0</v>
      </c>
      <c r="BF121" s="209">
        <v>0.42</v>
      </c>
      <c r="BG121" s="210">
        <v>120</v>
      </c>
      <c r="BH121" s="210">
        <v>55</v>
      </c>
      <c r="BI121" s="210">
        <v>96</v>
      </c>
      <c r="BJ121" s="212">
        <v>0.98019999999999996</v>
      </c>
      <c r="BK121" s="211">
        <v>17080</v>
      </c>
      <c r="BL121" s="210">
        <v>0</v>
      </c>
      <c r="BM121" s="209">
        <v>0.43</v>
      </c>
      <c r="BN121" s="210">
        <v>120</v>
      </c>
      <c r="BO121" s="210">
        <v>60</v>
      </c>
      <c r="BP121" s="210">
        <v>96</v>
      </c>
      <c r="BQ121" s="212">
        <v>0.97040000000000004</v>
      </c>
      <c r="BR121" s="211">
        <v>18030</v>
      </c>
      <c r="BS121" s="210">
        <v>0</v>
      </c>
      <c r="BT121" s="209">
        <v>0.42</v>
      </c>
      <c r="BU121" s="210">
        <v>120</v>
      </c>
      <c r="BV121" s="210">
        <v>69</v>
      </c>
      <c r="BW121" s="210">
        <v>96</v>
      </c>
      <c r="BX121" s="212">
        <v>0.9849</v>
      </c>
      <c r="BY121" s="211">
        <v>17295</v>
      </c>
      <c r="BZ121" s="210">
        <v>0</v>
      </c>
      <c r="CA121" s="209">
        <v>0.38</v>
      </c>
      <c r="CB121" s="210">
        <v>120</v>
      </c>
      <c r="CC121" s="210">
        <v>67</v>
      </c>
      <c r="CD121" s="210">
        <v>96</v>
      </c>
      <c r="CE121" s="212">
        <v>0.98570000000000002</v>
      </c>
      <c r="CF121" s="211">
        <v>20035</v>
      </c>
      <c r="CG121" s="210">
        <v>0</v>
      </c>
      <c r="CH121" s="209">
        <v>0.38</v>
      </c>
      <c r="CI121" s="210">
        <v>120</v>
      </c>
      <c r="CJ121" s="210">
        <v>80</v>
      </c>
      <c r="CK121" s="210">
        <v>96</v>
      </c>
      <c r="CL121" s="212">
        <v>0.94199999999999995</v>
      </c>
      <c r="CM121" s="211">
        <v>21780</v>
      </c>
      <c r="CN121" s="210">
        <v>0</v>
      </c>
      <c r="CO121" s="209">
        <v>0.4</v>
      </c>
      <c r="CP121" s="210">
        <v>120</v>
      </c>
      <c r="CQ121" s="210">
        <v>80</v>
      </c>
      <c r="CR121" s="210">
        <v>96</v>
      </c>
      <c r="CS121" s="212">
        <v>0.96430000000000005</v>
      </c>
      <c r="CT121" s="211">
        <v>23935</v>
      </c>
      <c r="CU121" s="210">
        <v>0</v>
      </c>
      <c r="CV121" s="209">
        <v>0.42</v>
      </c>
      <c r="CW121" s="210">
        <v>120</v>
      </c>
      <c r="CX121" s="210">
        <v>75</v>
      </c>
      <c r="CY121" s="210">
        <v>96</v>
      </c>
      <c r="CZ121" s="212">
        <v>0.94779999999999998</v>
      </c>
      <c r="DA121" s="211">
        <v>21620</v>
      </c>
      <c r="DB121" s="210">
        <v>0</v>
      </c>
      <c r="DC121" s="209">
        <v>0.42</v>
      </c>
      <c r="DD121" s="210">
        <v>120</v>
      </c>
      <c r="DE121" s="210">
        <v>71</v>
      </c>
      <c r="DF121" s="210">
        <v>96</v>
      </c>
      <c r="DG121" s="212">
        <v>0.95509999999999995</v>
      </c>
      <c r="DH121" s="211">
        <v>21250</v>
      </c>
      <c r="DI121" s="210">
        <v>0</v>
      </c>
      <c r="DJ121" s="209">
        <v>0.42</v>
      </c>
      <c r="DK121" s="210">
        <v>120</v>
      </c>
      <c r="DL121" s="210">
        <v>68</v>
      </c>
      <c r="DM121" s="210">
        <v>96</v>
      </c>
      <c r="DN121" s="212">
        <v>0.96340000000000003</v>
      </c>
      <c r="DO121" s="211">
        <v>21985</v>
      </c>
      <c r="DP121" s="210">
        <v>0</v>
      </c>
      <c r="DQ121" s="209">
        <v>0.45</v>
      </c>
      <c r="DR121" s="210">
        <v>120</v>
      </c>
      <c r="DS121" s="210">
        <v>68</v>
      </c>
      <c r="DT121" s="210">
        <v>96</v>
      </c>
      <c r="DU121" s="212">
        <v>0.94469999999999998</v>
      </c>
      <c r="DV121" s="211">
        <v>19475</v>
      </c>
      <c r="DW121" s="210">
        <v>0</v>
      </c>
      <c r="DX121" s="209">
        <v>0.42</v>
      </c>
    </row>
    <row r="122" spans="1:128">
      <c r="A122" s="197">
        <v>118</v>
      </c>
      <c r="B122" s="197" t="s">
        <v>366</v>
      </c>
      <c r="C122" s="210">
        <v>110</v>
      </c>
      <c r="D122" s="210">
        <v>0</v>
      </c>
      <c r="E122" s="210"/>
      <c r="F122" s="212"/>
      <c r="G122" s="211"/>
      <c r="H122" s="210">
        <v>0</v>
      </c>
      <c r="I122" s="209"/>
      <c r="J122" s="210">
        <v>110</v>
      </c>
      <c r="K122" s="210">
        <v>0</v>
      </c>
      <c r="L122" s="210"/>
      <c r="M122" s="212"/>
      <c r="N122" s="211"/>
      <c r="O122" s="210">
        <v>0</v>
      </c>
      <c r="P122" s="209"/>
      <c r="Q122" s="210">
        <v>110</v>
      </c>
      <c r="R122" s="210">
        <v>0</v>
      </c>
      <c r="S122" s="210"/>
      <c r="T122" s="212"/>
      <c r="U122" s="211"/>
      <c r="V122" s="210">
        <v>0</v>
      </c>
      <c r="W122" s="209"/>
      <c r="X122" s="210">
        <v>110</v>
      </c>
      <c r="Y122" s="210">
        <v>0</v>
      </c>
      <c r="Z122" s="210"/>
      <c r="AA122" s="212"/>
      <c r="AB122" s="211"/>
      <c r="AC122" s="210">
        <v>0</v>
      </c>
      <c r="AD122" s="209"/>
      <c r="AE122" s="210">
        <v>110</v>
      </c>
      <c r="AF122" s="210">
        <v>115.6</v>
      </c>
      <c r="AG122" s="210">
        <v>115.6</v>
      </c>
      <c r="AH122" s="212">
        <v>0.75319999999999998</v>
      </c>
      <c r="AI122" s="211">
        <v>21173</v>
      </c>
      <c r="AJ122" s="210">
        <v>0</v>
      </c>
      <c r="AK122" s="209">
        <v>0.34</v>
      </c>
      <c r="AL122" s="210">
        <v>110</v>
      </c>
      <c r="AM122" s="210">
        <v>121.2</v>
      </c>
      <c r="AN122" s="210">
        <v>121.2</v>
      </c>
      <c r="AO122" s="212">
        <v>0.74</v>
      </c>
      <c r="AP122" s="211">
        <v>24614</v>
      </c>
      <c r="AQ122" s="210">
        <v>0</v>
      </c>
      <c r="AR122" s="209">
        <v>0.38</v>
      </c>
      <c r="AS122" s="210">
        <v>110</v>
      </c>
      <c r="AT122" s="210">
        <v>125.6</v>
      </c>
      <c r="AU122" s="210">
        <v>125.6</v>
      </c>
      <c r="AV122" s="212">
        <v>0.74039999999999995</v>
      </c>
      <c r="AW122" s="211">
        <v>22950</v>
      </c>
      <c r="AX122" s="210">
        <v>0</v>
      </c>
      <c r="AY122" s="209">
        <v>0.33</v>
      </c>
      <c r="AZ122" s="210">
        <v>110</v>
      </c>
      <c r="BA122" s="210">
        <v>122</v>
      </c>
      <c r="BB122" s="210">
        <v>122</v>
      </c>
      <c r="BC122" s="212">
        <v>0.71879999999999999</v>
      </c>
      <c r="BD122" s="211">
        <v>20972</v>
      </c>
      <c r="BE122" s="210">
        <v>0</v>
      </c>
      <c r="BF122" s="209">
        <v>0.33</v>
      </c>
      <c r="BG122" s="210">
        <v>110</v>
      </c>
      <c r="BH122" s="210">
        <v>117.2</v>
      </c>
      <c r="BI122" s="210">
        <v>117.2</v>
      </c>
      <c r="BJ122" s="212">
        <v>0.70050000000000001</v>
      </c>
      <c r="BK122" s="211">
        <v>20223</v>
      </c>
      <c r="BL122" s="210">
        <v>0</v>
      </c>
      <c r="BM122" s="209">
        <v>0.33</v>
      </c>
      <c r="BN122" s="210">
        <v>110</v>
      </c>
      <c r="BO122" s="210">
        <v>123.6</v>
      </c>
      <c r="BP122" s="210">
        <v>123.6</v>
      </c>
      <c r="BQ122" s="212">
        <v>0.72160000000000002</v>
      </c>
      <c r="BR122" s="211">
        <v>22120</v>
      </c>
      <c r="BS122" s="210">
        <v>0</v>
      </c>
      <c r="BT122" s="209">
        <v>0.33</v>
      </c>
      <c r="BU122" s="210">
        <v>110</v>
      </c>
      <c r="BV122" s="210">
        <v>116.8</v>
      </c>
      <c r="BW122" s="210">
        <v>116.8</v>
      </c>
      <c r="BX122" s="212">
        <v>0.75180000000000002</v>
      </c>
      <c r="BY122" s="211">
        <v>22445</v>
      </c>
      <c r="BZ122" s="210">
        <v>0</v>
      </c>
      <c r="CA122" s="209">
        <v>0.38</v>
      </c>
      <c r="CB122" s="210">
        <v>110</v>
      </c>
      <c r="CC122" s="210">
        <v>111.4</v>
      </c>
      <c r="CD122" s="210">
        <v>111.4</v>
      </c>
      <c r="CE122" s="212">
        <v>0.78939999999999999</v>
      </c>
      <c r="CF122" s="211">
        <v>25086</v>
      </c>
      <c r="CG122" s="210">
        <v>0</v>
      </c>
      <c r="CH122" s="209">
        <v>0.38</v>
      </c>
      <c r="CI122" s="210">
        <v>110</v>
      </c>
      <c r="CJ122" s="210">
        <v>104</v>
      </c>
      <c r="CK122" s="210">
        <v>104</v>
      </c>
      <c r="CL122" s="212">
        <v>0.79610000000000003</v>
      </c>
      <c r="CM122" s="211">
        <v>22643</v>
      </c>
      <c r="CN122" s="210">
        <v>0</v>
      </c>
      <c r="CO122" s="209">
        <v>0.38</v>
      </c>
      <c r="CP122" s="210">
        <v>110</v>
      </c>
      <c r="CQ122" s="210">
        <v>91</v>
      </c>
      <c r="CR122" s="210">
        <v>91</v>
      </c>
      <c r="CS122" s="212">
        <v>0.77669999999999995</v>
      </c>
      <c r="CT122" s="211">
        <v>18353</v>
      </c>
      <c r="CU122" s="210">
        <v>0</v>
      </c>
      <c r="CV122" s="209">
        <v>0.35</v>
      </c>
      <c r="CW122" s="210">
        <v>110</v>
      </c>
      <c r="CX122" s="210">
        <v>112.8</v>
      </c>
      <c r="CY122" s="210">
        <v>112.8</v>
      </c>
      <c r="CZ122" s="212">
        <v>0.82679999999999998</v>
      </c>
      <c r="DA122" s="211">
        <v>19761</v>
      </c>
      <c r="DB122" s="210">
        <v>0</v>
      </c>
      <c r="DC122" s="209">
        <v>0.28999999999999998</v>
      </c>
      <c r="DD122" s="210">
        <v>110</v>
      </c>
      <c r="DE122" s="210">
        <v>85.8</v>
      </c>
      <c r="DF122" s="210">
        <v>88</v>
      </c>
      <c r="DG122" s="212">
        <v>0.86360000000000003</v>
      </c>
      <c r="DH122" s="211">
        <v>19699</v>
      </c>
      <c r="DI122" s="210">
        <v>0</v>
      </c>
      <c r="DJ122" s="209">
        <v>0.36</v>
      </c>
      <c r="DK122" s="210">
        <v>110</v>
      </c>
      <c r="DL122" s="210">
        <v>83.4</v>
      </c>
      <c r="DM122" s="210">
        <v>88</v>
      </c>
      <c r="DN122" s="212">
        <v>0.87080000000000002</v>
      </c>
      <c r="DO122" s="211">
        <v>19183</v>
      </c>
      <c r="DP122" s="210">
        <v>0</v>
      </c>
      <c r="DQ122" s="209">
        <v>0.36</v>
      </c>
      <c r="DR122" s="210">
        <v>110</v>
      </c>
      <c r="DS122" s="210">
        <v>80.599999999999994</v>
      </c>
      <c r="DT122" s="210">
        <v>88</v>
      </c>
      <c r="DU122" s="212">
        <v>0.86180000000000001</v>
      </c>
      <c r="DV122" s="211">
        <v>16665</v>
      </c>
      <c r="DW122" s="210">
        <v>0</v>
      </c>
      <c r="DX122" s="209">
        <v>0.33</v>
      </c>
    </row>
    <row r="123" spans="1:128">
      <c r="A123" s="197">
        <v>119</v>
      </c>
      <c r="B123" s="197" t="s">
        <v>367</v>
      </c>
      <c r="C123" s="210">
        <v>156</v>
      </c>
      <c r="D123" s="210">
        <v>0</v>
      </c>
      <c r="E123" s="210"/>
      <c r="F123" s="212"/>
      <c r="G123" s="211"/>
      <c r="H123" s="210">
        <v>0</v>
      </c>
      <c r="I123" s="209"/>
      <c r="J123" s="210">
        <v>156</v>
      </c>
      <c r="K123" s="210">
        <v>0</v>
      </c>
      <c r="L123" s="210"/>
      <c r="M123" s="212"/>
      <c r="N123" s="211"/>
      <c r="O123" s="210">
        <v>0</v>
      </c>
      <c r="P123" s="209"/>
      <c r="Q123" s="210">
        <v>156</v>
      </c>
      <c r="R123" s="210">
        <v>0</v>
      </c>
      <c r="S123" s="210"/>
      <c r="T123" s="212"/>
      <c r="U123" s="211"/>
      <c r="V123" s="210">
        <v>0</v>
      </c>
      <c r="W123" s="209"/>
      <c r="X123" s="210">
        <v>156</v>
      </c>
      <c r="Y123" s="210">
        <v>0</v>
      </c>
      <c r="Z123" s="210"/>
      <c r="AA123" s="212"/>
      <c r="AB123" s="211"/>
      <c r="AC123" s="210">
        <v>0</v>
      </c>
      <c r="AD123" s="209"/>
      <c r="AE123" s="210">
        <v>156</v>
      </c>
      <c r="AF123" s="210">
        <v>0</v>
      </c>
      <c r="AG123" s="210"/>
      <c r="AH123" s="212"/>
      <c r="AI123" s="211"/>
      <c r="AJ123" s="210">
        <v>0</v>
      </c>
      <c r="AK123" s="209"/>
      <c r="AL123" s="210">
        <v>156</v>
      </c>
      <c r="AM123" s="210">
        <v>0</v>
      </c>
      <c r="AN123" s="210"/>
      <c r="AO123" s="212"/>
      <c r="AP123" s="211"/>
      <c r="AQ123" s="210">
        <v>0</v>
      </c>
      <c r="AR123" s="209"/>
      <c r="AS123" s="210">
        <v>156</v>
      </c>
      <c r="AT123" s="210">
        <v>0</v>
      </c>
      <c r="AU123" s="210">
        <v>28.18</v>
      </c>
      <c r="AV123" s="212">
        <v>0</v>
      </c>
      <c r="AW123" s="211">
        <v>0</v>
      </c>
      <c r="AX123" s="210">
        <v>0</v>
      </c>
      <c r="AY123" s="209">
        <v>0</v>
      </c>
      <c r="AZ123" s="210">
        <v>156</v>
      </c>
      <c r="BA123" s="210">
        <v>87.4</v>
      </c>
      <c r="BB123" s="210">
        <v>124.8</v>
      </c>
      <c r="BC123" s="212">
        <v>0.58209999999999995</v>
      </c>
      <c r="BD123" s="211">
        <v>12224</v>
      </c>
      <c r="BE123" s="210">
        <v>0</v>
      </c>
      <c r="BF123" s="209">
        <v>0.33</v>
      </c>
      <c r="BG123" s="210">
        <v>156</v>
      </c>
      <c r="BH123" s="210">
        <v>89.2</v>
      </c>
      <c r="BI123" s="210">
        <v>124.8</v>
      </c>
      <c r="BJ123" s="212">
        <v>0.52880000000000005</v>
      </c>
      <c r="BK123" s="211">
        <v>8544</v>
      </c>
      <c r="BL123" s="210">
        <v>0</v>
      </c>
      <c r="BM123" s="209">
        <v>0.24</v>
      </c>
      <c r="BN123" s="210">
        <v>156</v>
      </c>
      <c r="BO123" s="210">
        <v>94.4</v>
      </c>
      <c r="BP123" s="210">
        <v>124.8</v>
      </c>
      <c r="BQ123" s="212">
        <v>0.51759999999999995</v>
      </c>
      <c r="BR123" s="211">
        <v>8398</v>
      </c>
      <c r="BS123" s="210">
        <v>0</v>
      </c>
      <c r="BT123" s="209">
        <v>0.23</v>
      </c>
      <c r="BU123" s="210">
        <v>156</v>
      </c>
      <c r="BV123" s="210">
        <v>90.4</v>
      </c>
      <c r="BW123" s="210">
        <v>124.8</v>
      </c>
      <c r="BX123" s="212">
        <v>0.55179999999999996</v>
      </c>
      <c r="BY123" s="211">
        <v>7906</v>
      </c>
      <c r="BZ123" s="210">
        <v>0</v>
      </c>
      <c r="CA123" s="209">
        <v>0.24</v>
      </c>
      <c r="CB123" s="210">
        <v>156</v>
      </c>
      <c r="CC123" s="210">
        <v>92.2</v>
      </c>
      <c r="CD123" s="210">
        <v>124.8</v>
      </c>
      <c r="CE123" s="212">
        <v>0.63639999999999997</v>
      </c>
      <c r="CF123" s="211">
        <v>11160</v>
      </c>
      <c r="CG123" s="210">
        <v>0</v>
      </c>
      <c r="CH123" s="209">
        <v>0.24</v>
      </c>
      <c r="CI123" s="210">
        <v>156</v>
      </c>
      <c r="CJ123" s="210">
        <v>75.599999999999994</v>
      </c>
      <c r="CK123" s="210">
        <v>124.8</v>
      </c>
      <c r="CL123" s="212">
        <v>0.91169999999999995</v>
      </c>
      <c r="CM123" s="211">
        <v>13426</v>
      </c>
      <c r="CN123" s="210">
        <v>0</v>
      </c>
      <c r="CO123" s="209">
        <v>0.27</v>
      </c>
      <c r="CP123" s="210">
        <v>156</v>
      </c>
      <c r="CQ123" s="210">
        <v>72.8</v>
      </c>
      <c r="CR123" s="210">
        <v>124.8</v>
      </c>
      <c r="CS123" s="212">
        <v>0.93930000000000002</v>
      </c>
      <c r="CT123" s="211">
        <v>17734</v>
      </c>
      <c r="CU123" s="210">
        <v>0</v>
      </c>
      <c r="CV123" s="209">
        <v>0.35</v>
      </c>
      <c r="CW123" s="210">
        <v>156</v>
      </c>
      <c r="CX123" s="210">
        <v>99.4</v>
      </c>
      <c r="CY123" s="210">
        <v>124.8</v>
      </c>
      <c r="CZ123" s="212">
        <v>0.76629999999999998</v>
      </c>
      <c r="DA123" s="211">
        <v>15148</v>
      </c>
      <c r="DB123" s="210">
        <v>0</v>
      </c>
      <c r="DC123" s="209">
        <v>0.28000000000000003</v>
      </c>
      <c r="DD123" s="210">
        <v>156</v>
      </c>
      <c r="DE123" s="210">
        <v>67.400000000000006</v>
      </c>
      <c r="DF123" s="210">
        <v>124.8</v>
      </c>
      <c r="DG123" s="212">
        <v>0.91490000000000005</v>
      </c>
      <c r="DH123" s="211">
        <v>14754</v>
      </c>
      <c r="DI123" s="210">
        <v>0</v>
      </c>
      <c r="DJ123" s="209">
        <v>0.32</v>
      </c>
      <c r="DK123" s="210">
        <v>156</v>
      </c>
      <c r="DL123" s="210">
        <v>68.400000000000006</v>
      </c>
      <c r="DM123" s="210">
        <v>124.8</v>
      </c>
      <c r="DN123" s="212">
        <v>0.91100000000000003</v>
      </c>
      <c r="DO123" s="211">
        <v>14492</v>
      </c>
      <c r="DP123" s="210">
        <v>0</v>
      </c>
      <c r="DQ123" s="209">
        <v>0.31</v>
      </c>
      <c r="DR123" s="210">
        <v>156</v>
      </c>
      <c r="DS123" s="210">
        <v>70.599999999999994</v>
      </c>
      <c r="DT123" s="210">
        <v>124.8</v>
      </c>
      <c r="DU123" s="212">
        <v>0.90080000000000005</v>
      </c>
      <c r="DV123" s="211">
        <v>12494</v>
      </c>
      <c r="DW123" s="210">
        <v>0</v>
      </c>
      <c r="DX123" s="209">
        <v>0.27</v>
      </c>
    </row>
    <row r="124" spans="1:128">
      <c r="A124" s="197">
        <v>120</v>
      </c>
      <c r="B124" s="197" t="s">
        <v>368</v>
      </c>
      <c r="C124" s="210">
        <v>278</v>
      </c>
      <c r="D124" s="210">
        <v>0</v>
      </c>
      <c r="E124" s="210"/>
      <c r="F124" s="212"/>
      <c r="G124" s="211"/>
      <c r="H124" s="210">
        <v>0</v>
      </c>
      <c r="I124" s="209"/>
      <c r="J124" s="210">
        <v>278</v>
      </c>
      <c r="K124" s="210">
        <v>0</v>
      </c>
      <c r="L124" s="210"/>
      <c r="M124" s="212"/>
      <c r="N124" s="211"/>
      <c r="O124" s="210">
        <v>0</v>
      </c>
      <c r="P124" s="209"/>
      <c r="Q124" s="210">
        <v>278</v>
      </c>
      <c r="R124" s="210">
        <v>0</v>
      </c>
      <c r="S124" s="210"/>
      <c r="T124" s="212"/>
      <c r="U124" s="211"/>
      <c r="V124" s="210">
        <v>0</v>
      </c>
      <c r="W124" s="209"/>
      <c r="X124" s="210">
        <v>278</v>
      </c>
      <c r="Y124" s="210">
        <v>0</v>
      </c>
      <c r="Z124" s="210"/>
      <c r="AA124" s="212"/>
      <c r="AB124" s="211"/>
      <c r="AC124" s="210">
        <v>0</v>
      </c>
      <c r="AD124" s="209"/>
      <c r="AE124" s="210">
        <v>278</v>
      </c>
      <c r="AF124" s="210">
        <v>0</v>
      </c>
      <c r="AG124" s="210"/>
      <c r="AH124" s="212"/>
      <c r="AI124" s="211"/>
      <c r="AJ124" s="210">
        <v>0</v>
      </c>
      <c r="AK124" s="209"/>
      <c r="AL124" s="210">
        <v>278</v>
      </c>
      <c r="AM124" s="210">
        <v>0</v>
      </c>
      <c r="AN124" s="210"/>
      <c r="AO124" s="212"/>
      <c r="AP124" s="211"/>
      <c r="AQ124" s="210">
        <v>0</v>
      </c>
      <c r="AR124" s="209"/>
      <c r="AS124" s="210">
        <v>278</v>
      </c>
      <c r="AT124" s="210">
        <v>0</v>
      </c>
      <c r="AU124" s="210"/>
      <c r="AV124" s="212"/>
      <c r="AW124" s="211"/>
      <c r="AX124" s="210">
        <v>0</v>
      </c>
      <c r="AY124" s="209"/>
      <c r="AZ124" s="210">
        <v>278</v>
      </c>
      <c r="BA124" s="210">
        <v>0</v>
      </c>
      <c r="BB124" s="210"/>
      <c r="BC124" s="212"/>
      <c r="BD124" s="211"/>
      <c r="BE124" s="210">
        <v>0</v>
      </c>
      <c r="BF124" s="209"/>
      <c r="BG124" s="210">
        <v>278</v>
      </c>
      <c r="BH124" s="210">
        <v>0</v>
      </c>
      <c r="BI124" s="210"/>
      <c r="BJ124" s="212"/>
      <c r="BK124" s="211"/>
      <c r="BL124" s="210">
        <v>0</v>
      </c>
      <c r="BM124" s="209"/>
      <c r="BN124" s="210">
        <v>278</v>
      </c>
      <c r="BO124" s="210">
        <v>75.27</v>
      </c>
      <c r="BP124" s="210">
        <v>294.14</v>
      </c>
      <c r="BQ124" s="212">
        <v>0.70660000000000001</v>
      </c>
      <c r="BR124" s="211">
        <v>10374</v>
      </c>
      <c r="BS124" s="210">
        <v>0</v>
      </c>
      <c r="BT124" s="209">
        <v>0.2</v>
      </c>
      <c r="BU124" s="210">
        <v>278</v>
      </c>
      <c r="BV124" s="210">
        <v>95.88</v>
      </c>
      <c r="BW124" s="210">
        <v>222.4</v>
      </c>
      <c r="BX124" s="212">
        <v>0.9073</v>
      </c>
      <c r="BY124" s="211">
        <v>25245</v>
      </c>
      <c r="BZ124" s="210">
        <v>0</v>
      </c>
      <c r="CA124" s="209">
        <v>0.43</v>
      </c>
      <c r="CB124" s="210">
        <v>278</v>
      </c>
      <c r="CC124" s="210">
        <v>106.2</v>
      </c>
      <c r="CD124" s="210">
        <v>222.4</v>
      </c>
      <c r="CE124" s="212">
        <v>0.87680000000000002</v>
      </c>
      <c r="CF124" s="211">
        <v>21708</v>
      </c>
      <c r="CG124" s="210">
        <v>0</v>
      </c>
      <c r="CH124" s="209">
        <v>0.43</v>
      </c>
      <c r="CI124" s="210">
        <v>278</v>
      </c>
      <c r="CJ124" s="210">
        <v>85.77</v>
      </c>
      <c r="CK124" s="210">
        <v>222.4</v>
      </c>
      <c r="CL124" s="212">
        <v>0.8931</v>
      </c>
      <c r="CM124" s="211">
        <v>18831</v>
      </c>
      <c r="CN124" s="210">
        <v>0</v>
      </c>
      <c r="CO124" s="209">
        <v>0.34</v>
      </c>
      <c r="CP124" s="210">
        <v>278</v>
      </c>
      <c r="CQ124" s="210">
        <v>73.77</v>
      </c>
      <c r="CR124" s="210">
        <v>222.4</v>
      </c>
      <c r="CS124" s="212">
        <v>0.86050000000000004</v>
      </c>
      <c r="CT124" s="211">
        <v>15822</v>
      </c>
      <c r="CU124" s="210">
        <v>0</v>
      </c>
      <c r="CV124" s="209">
        <v>0.34</v>
      </c>
      <c r="CW124" s="210">
        <v>278</v>
      </c>
      <c r="CX124" s="210">
        <v>97.2</v>
      </c>
      <c r="CY124" s="210">
        <v>222.4</v>
      </c>
      <c r="CZ124" s="212">
        <v>0.81240000000000001</v>
      </c>
      <c r="DA124" s="211">
        <v>18315</v>
      </c>
      <c r="DB124" s="210">
        <v>0</v>
      </c>
      <c r="DC124" s="209">
        <v>0.32</v>
      </c>
      <c r="DD124" s="210">
        <v>278</v>
      </c>
      <c r="DE124" s="210">
        <v>75.84</v>
      </c>
      <c r="DF124" s="210">
        <v>222.4</v>
      </c>
      <c r="DG124" s="212">
        <v>0.86170000000000002</v>
      </c>
      <c r="DH124" s="211">
        <v>16605</v>
      </c>
      <c r="DI124" s="210">
        <v>0</v>
      </c>
      <c r="DJ124" s="209">
        <v>0.34</v>
      </c>
      <c r="DK124" s="210">
        <v>278</v>
      </c>
      <c r="DL124" s="210">
        <v>73.41</v>
      </c>
      <c r="DM124" s="210">
        <v>222.4</v>
      </c>
      <c r="DN124" s="212">
        <v>0.8478</v>
      </c>
      <c r="DO124" s="211">
        <v>16899</v>
      </c>
      <c r="DP124" s="210">
        <v>0</v>
      </c>
      <c r="DQ124" s="209">
        <v>0.36</v>
      </c>
      <c r="DR124" s="210">
        <v>278</v>
      </c>
      <c r="DS124" s="210">
        <v>56.79</v>
      </c>
      <c r="DT124" s="210">
        <v>222.4</v>
      </c>
      <c r="DU124" s="212">
        <v>0.81710000000000005</v>
      </c>
      <c r="DV124" s="211">
        <v>13524</v>
      </c>
      <c r="DW124" s="210">
        <v>0</v>
      </c>
      <c r="DX124" s="209">
        <v>0.4</v>
      </c>
    </row>
    <row r="125" spans="1:128">
      <c r="A125" s="197">
        <v>121</v>
      </c>
      <c r="B125" s="197" t="s">
        <v>369</v>
      </c>
      <c r="C125" s="210">
        <v>178</v>
      </c>
      <c r="D125" s="210">
        <v>0</v>
      </c>
      <c r="E125" s="210"/>
      <c r="F125" s="212"/>
      <c r="G125" s="211"/>
      <c r="H125" s="210">
        <v>0</v>
      </c>
      <c r="I125" s="209"/>
      <c r="J125" s="210">
        <v>178</v>
      </c>
      <c r="K125" s="210">
        <v>0</v>
      </c>
      <c r="L125" s="210"/>
      <c r="M125" s="212"/>
      <c r="N125" s="211"/>
      <c r="O125" s="210">
        <v>0</v>
      </c>
      <c r="P125" s="209"/>
      <c r="Q125" s="210">
        <v>178</v>
      </c>
      <c r="R125" s="210">
        <v>0</v>
      </c>
      <c r="S125" s="210"/>
      <c r="T125" s="212"/>
      <c r="U125" s="211"/>
      <c r="V125" s="210">
        <v>0</v>
      </c>
      <c r="W125" s="209"/>
      <c r="X125" s="210">
        <v>178</v>
      </c>
      <c r="Y125" s="210">
        <v>0</v>
      </c>
      <c r="Z125" s="210"/>
      <c r="AA125" s="212"/>
      <c r="AB125" s="211"/>
      <c r="AC125" s="210">
        <v>0</v>
      </c>
      <c r="AD125" s="209"/>
      <c r="AE125" s="210">
        <v>178</v>
      </c>
      <c r="AF125" s="210">
        <v>0</v>
      </c>
      <c r="AG125" s="210"/>
      <c r="AH125" s="212"/>
      <c r="AI125" s="211"/>
      <c r="AJ125" s="210">
        <v>0</v>
      </c>
      <c r="AK125" s="209"/>
      <c r="AL125" s="210">
        <v>178</v>
      </c>
      <c r="AM125" s="210">
        <v>0</v>
      </c>
      <c r="AN125" s="210"/>
      <c r="AO125" s="212"/>
      <c r="AP125" s="211"/>
      <c r="AQ125" s="210">
        <v>0</v>
      </c>
      <c r="AR125" s="209"/>
      <c r="AS125" s="210">
        <v>178</v>
      </c>
      <c r="AT125" s="210">
        <v>0</v>
      </c>
      <c r="AU125" s="210"/>
      <c r="AV125" s="212"/>
      <c r="AW125" s="211"/>
      <c r="AX125" s="210">
        <v>0</v>
      </c>
      <c r="AY125" s="209"/>
      <c r="AZ125" s="210">
        <v>178</v>
      </c>
      <c r="BA125" s="210">
        <v>0</v>
      </c>
      <c r="BB125" s="210"/>
      <c r="BC125" s="212"/>
      <c r="BD125" s="211"/>
      <c r="BE125" s="210">
        <v>0</v>
      </c>
      <c r="BF125" s="209"/>
      <c r="BG125" s="210">
        <v>178</v>
      </c>
      <c r="BH125" s="210">
        <v>0</v>
      </c>
      <c r="BI125" s="210"/>
      <c r="BJ125" s="212"/>
      <c r="BK125" s="211"/>
      <c r="BL125" s="210">
        <v>0</v>
      </c>
      <c r="BM125" s="209"/>
      <c r="BN125" s="210">
        <v>178</v>
      </c>
      <c r="BO125" s="210">
        <v>0</v>
      </c>
      <c r="BP125" s="210"/>
      <c r="BQ125" s="212"/>
      <c r="BR125" s="211"/>
      <c r="BS125" s="210">
        <v>0</v>
      </c>
      <c r="BT125" s="209"/>
      <c r="BU125" s="210">
        <v>178</v>
      </c>
      <c r="BV125" s="210">
        <v>59.84</v>
      </c>
      <c r="BW125" s="210">
        <v>86.86</v>
      </c>
      <c r="BX125" s="212">
        <v>0.8488</v>
      </c>
      <c r="BY125" s="211">
        <v>14736</v>
      </c>
      <c r="BZ125" s="210">
        <v>0</v>
      </c>
      <c r="CA125" s="209">
        <v>0.75</v>
      </c>
      <c r="CB125" s="210">
        <v>178</v>
      </c>
      <c r="CC125" s="210">
        <v>54.56</v>
      </c>
      <c r="CD125" s="210">
        <v>160</v>
      </c>
      <c r="CE125" s="212">
        <v>0.94520000000000004</v>
      </c>
      <c r="CF125" s="211">
        <v>16100</v>
      </c>
      <c r="CG125" s="210">
        <v>0</v>
      </c>
      <c r="CH125" s="209">
        <v>0.75</v>
      </c>
      <c r="CI125" s="210">
        <v>178</v>
      </c>
      <c r="CJ125" s="210">
        <v>44.08</v>
      </c>
      <c r="CK125" s="210">
        <v>160</v>
      </c>
      <c r="CL125" s="212">
        <v>0.90339999999999998</v>
      </c>
      <c r="CM125" s="211">
        <v>17380</v>
      </c>
      <c r="CN125" s="210">
        <v>0</v>
      </c>
      <c r="CO125" s="209">
        <v>0.67</v>
      </c>
      <c r="CP125" s="210">
        <v>178</v>
      </c>
      <c r="CQ125" s="210">
        <v>38.64</v>
      </c>
      <c r="CR125" s="210">
        <v>160</v>
      </c>
      <c r="CS125" s="212">
        <v>0.85870000000000002</v>
      </c>
      <c r="CT125" s="211">
        <v>11526</v>
      </c>
      <c r="CU125" s="210">
        <v>0</v>
      </c>
      <c r="CV125" s="209">
        <v>0.52</v>
      </c>
      <c r="CW125" s="210">
        <v>178</v>
      </c>
      <c r="CX125" s="210">
        <v>40</v>
      </c>
      <c r="CY125" s="210">
        <v>160</v>
      </c>
      <c r="CZ125" s="212">
        <v>0.86970000000000003</v>
      </c>
      <c r="DA125" s="211">
        <v>13548</v>
      </c>
      <c r="DB125" s="210">
        <v>0</v>
      </c>
      <c r="DC125" s="209">
        <v>0.6</v>
      </c>
      <c r="DD125" s="210">
        <v>178</v>
      </c>
      <c r="DE125" s="210">
        <v>43.36</v>
      </c>
      <c r="DF125" s="210">
        <v>160</v>
      </c>
      <c r="DG125" s="212">
        <v>0.90069999999999995</v>
      </c>
      <c r="DH125" s="211">
        <v>16066</v>
      </c>
      <c r="DI125" s="210">
        <v>0</v>
      </c>
      <c r="DJ125" s="209">
        <v>0.61</v>
      </c>
      <c r="DK125" s="210">
        <v>178</v>
      </c>
      <c r="DL125" s="210">
        <v>36.24</v>
      </c>
      <c r="DM125" s="210">
        <v>160</v>
      </c>
      <c r="DN125" s="212">
        <v>0.85960000000000003</v>
      </c>
      <c r="DO125" s="211">
        <v>10042</v>
      </c>
      <c r="DP125" s="210">
        <v>0</v>
      </c>
      <c r="DQ125" s="209">
        <v>0.48</v>
      </c>
      <c r="DR125" s="210">
        <v>178</v>
      </c>
      <c r="DS125" s="210">
        <v>18.079999999999998</v>
      </c>
      <c r="DT125" s="210">
        <v>160</v>
      </c>
      <c r="DU125" s="212">
        <v>0.44950000000000001</v>
      </c>
      <c r="DV125" s="211">
        <v>1950</v>
      </c>
      <c r="DW125" s="210">
        <v>0</v>
      </c>
      <c r="DX125" s="209">
        <v>0.37</v>
      </c>
    </row>
    <row r="126" spans="1:128">
      <c r="A126" s="197">
        <v>122</v>
      </c>
      <c r="B126" s="197" t="s">
        <v>370</v>
      </c>
      <c r="C126" s="210">
        <v>350</v>
      </c>
      <c r="D126" s="210">
        <v>0</v>
      </c>
      <c r="E126" s="210"/>
      <c r="F126" s="212"/>
      <c r="G126" s="211"/>
      <c r="H126" s="210">
        <v>0</v>
      </c>
      <c r="I126" s="209"/>
      <c r="J126" s="210">
        <v>350</v>
      </c>
      <c r="K126" s="210">
        <v>0</v>
      </c>
      <c r="L126" s="210"/>
      <c r="M126" s="212"/>
      <c r="N126" s="211"/>
      <c r="O126" s="210">
        <v>0</v>
      </c>
      <c r="P126" s="209"/>
      <c r="Q126" s="210">
        <v>350</v>
      </c>
      <c r="R126" s="210">
        <v>0</v>
      </c>
      <c r="S126" s="210"/>
      <c r="T126" s="212"/>
      <c r="U126" s="211"/>
      <c r="V126" s="210">
        <v>0</v>
      </c>
      <c r="W126" s="209"/>
      <c r="X126" s="210">
        <v>350</v>
      </c>
      <c r="Y126" s="210">
        <v>0</v>
      </c>
      <c r="Z126" s="210"/>
      <c r="AA126" s="212"/>
      <c r="AB126" s="211"/>
      <c r="AC126" s="210">
        <v>0</v>
      </c>
      <c r="AD126" s="209"/>
      <c r="AE126" s="210">
        <v>350</v>
      </c>
      <c r="AF126" s="210">
        <v>0</v>
      </c>
      <c r="AG126" s="210"/>
      <c r="AH126" s="212"/>
      <c r="AI126" s="211"/>
      <c r="AJ126" s="210">
        <v>0</v>
      </c>
      <c r="AK126" s="209"/>
      <c r="AL126" s="210">
        <v>350</v>
      </c>
      <c r="AM126" s="210">
        <v>0</v>
      </c>
      <c r="AN126" s="210"/>
      <c r="AO126" s="212"/>
      <c r="AP126" s="211"/>
      <c r="AQ126" s="210">
        <v>0</v>
      </c>
      <c r="AR126" s="209"/>
      <c r="AS126" s="210">
        <v>350</v>
      </c>
      <c r="AT126" s="210">
        <v>0</v>
      </c>
      <c r="AU126" s="210"/>
      <c r="AV126" s="212"/>
      <c r="AW126" s="211"/>
      <c r="AX126" s="210">
        <v>0</v>
      </c>
      <c r="AY126" s="209"/>
      <c r="AZ126" s="210">
        <v>350</v>
      </c>
      <c r="BA126" s="210">
        <v>0</v>
      </c>
      <c r="BB126" s="210"/>
      <c r="BC126" s="212"/>
      <c r="BD126" s="211"/>
      <c r="BE126" s="210">
        <v>0</v>
      </c>
      <c r="BF126" s="209"/>
      <c r="BG126" s="210">
        <v>350</v>
      </c>
      <c r="BH126" s="210">
        <v>0</v>
      </c>
      <c r="BI126" s="210"/>
      <c r="BJ126" s="212"/>
      <c r="BK126" s="211"/>
      <c r="BL126" s="210">
        <v>0</v>
      </c>
      <c r="BM126" s="209"/>
      <c r="BN126" s="210">
        <v>350</v>
      </c>
      <c r="BO126" s="210">
        <v>0</v>
      </c>
      <c r="BP126" s="210"/>
      <c r="BQ126" s="212"/>
      <c r="BR126" s="211"/>
      <c r="BS126" s="210">
        <v>0</v>
      </c>
      <c r="BT126" s="209"/>
      <c r="BU126" s="210">
        <v>350</v>
      </c>
      <c r="BV126" s="210">
        <v>0</v>
      </c>
      <c r="BW126" s="210"/>
      <c r="BX126" s="212"/>
      <c r="BY126" s="211"/>
      <c r="BZ126" s="210">
        <v>0</v>
      </c>
      <c r="CA126" s="209"/>
      <c r="CB126" s="210">
        <v>350</v>
      </c>
      <c r="CC126" s="210">
        <v>0</v>
      </c>
      <c r="CD126" s="210"/>
      <c r="CE126" s="212"/>
      <c r="CF126" s="211"/>
      <c r="CG126" s="210">
        <v>0</v>
      </c>
      <c r="CH126" s="209"/>
      <c r="CI126" s="210">
        <v>350</v>
      </c>
      <c r="CJ126" s="210">
        <v>0</v>
      </c>
      <c r="CK126" s="210"/>
      <c r="CL126" s="212"/>
      <c r="CM126" s="211"/>
      <c r="CN126" s="210">
        <v>0</v>
      </c>
      <c r="CO126" s="209"/>
      <c r="CP126" s="210">
        <v>350</v>
      </c>
      <c r="CQ126" s="210">
        <v>0</v>
      </c>
      <c r="CR126" s="210"/>
      <c r="CS126" s="212"/>
      <c r="CT126" s="211"/>
      <c r="CU126" s="210">
        <v>0</v>
      </c>
      <c r="CV126" s="209"/>
      <c r="CW126" s="210">
        <v>350</v>
      </c>
      <c r="CX126" s="210">
        <v>0</v>
      </c>
      <c r="CY126" s="210"/>
      <c r="CZ126" s="212"/>
      <c r="DA126" s="211"/>
      <c r="DB126" s="210">
        <v>0</v>
      </c>
      <c r="DC126" s="209"/>
      <c r="DD126" s="210">
        <v>350</v>
      </c>
      <c r="DE126" s="210">
        <v>6</v>
      </c>
      <c r="DF126" s="210">
        <v>1300.6400000000001</v>
      </c>
      <c r="DG126" s="212">
        <v>0.99870000000000003</v>
      </c>
      <c r="DH126" s="211">
        <v>7650</v>
      </c>
      <c r="DI126" s="210">
        <v>2675</v>
      </c>
      <c r="DJ126" s="209">
        <v>1.77</v>
      </c>
      <c r="DK126" s="210">
        <v>350</v>
      </c>
      <c r="DL126" s="210">
        <v>0</v>
      </c>
      <c r="DM126" s="210">
        <v>280</v>
      </c>
      <c r="DN126" s="212">
        <v>1</v>
      </c>
      <c r="DO126" s="211">
        <v>8230</v>
      </c>
      <c r="DP126" s="210">
        <v>2232</v>
      </c>
      <c r="DQ126" s="209">
        <v>1.23</v>
      </c>
      <c r="DR126" s="210">
        <v>350</v>
      </c>
      <c r="DS126" s="210">
        <v>18.559999999999999</v>
      </c>
      <c r="DT126" s="210">
        <v>280</v>
      </c>
      <c r="DU126" s="212">
        <v>1</v>
      </c>
      <c r="DV126" s="211">
        <v>10578</v>
      </c>
      <c r="DW126" s="210">
        <v>0</v>
      </c>
      <c r="DX126" s="209">
        <v>0.41</v>
      </c>
    </row>
    <row r="127" spans="1:128">
      <c r="A127" s="197">
        <v>123</v>
      </c>
      <c r="B127" s="197" t="s">
        <v>336</v>
      </c>
      <c r="C127" s="210">
        <v>110</v>
      </c>
      <c r="D127" s="210">
        <v>0</v>
      </c>
      <c r="E127" s="210"/>
      <c r="F127" s="212"/>
      <c r="G127" s="211"/>
      <c r="H127" s="210">
        <v>0</v>
      </c>
      <c r="I127" s="209"/>
      <c r="J127" s="210">
        <v>110</v>
      </c>
      <c r="K127" s="210">
        <v>0</v>
      </c>
      <c r="L127" s="210"/>
      <c r="M127" s="212"/>
      <c r="N127" s="211"/>
      <c r="O127" s="210">
        <v>0</v>
      </c>
      <c r="P127" s="209"/>
      <c r="Q127" s="210">
        <v>110</v>
      </c>
      <c r="R127" s="210">
        <v>0</v>
      </c>
      <c r="S127" s="210"/>
      <c r="T127" s="212"/>
      <c r="U127" s="211"/>
      <c r="V127" s="210">
        <v>0</v>
      </c>
      <c r="W127" s="209"/>
      <c r="X127" s="210">
        <v>110</v>
      </c>
      <c r="Y127" s="210">
        <v>0</v>
      </c>
      <c r="Z127" s="210"/>
      <c r="AA127" s="212"/>
      <c r="AB127" s="211"/>
      <c r="AC127" s="210">
        <v>0</v>
      </c>
      <c r="AD127" s="209"/>
      <c r="AE127" s="210">
        <v>110</v>
      </c>
      <c r="AF127" s="210">
        <v>0</v>
      </c>
      <c r="AG127" s="210"/>
      <c r="AH127" s="212"/>
      <c r="AI127" s="211"/>
      <c r="AJ127" s="210">
        <v>0</v>
      </c>
      <c r="AK127" s="209"/>
      <c r="AL127" s="210">
        <v>110</v>
      </c>
      <c r="AM127" s="210">
        <v>0</v>
      </c>
      <c r="AN127" s="210"/>
      <c r="AO127" s="212"/>
      <c r="AP127" s="211"/>
      <c r="AQ127" s="210">
        <v>0</v>
      </c>
      <c r="AR127" s="209"/>
      <c r="AS127" s="210">
        <v>110</v>
      </c>
      <c r="AT127" s="210">
        <v>0</v>
      </c>
      <c r="AU127" s="210"/>
      <c r="AV127" s="212"/>
      <c r="AW127" s="211"/>
      <c r="AX127" s="210">
        <v>0</v>
      </c>
      <c r="AY127" s="209"/>
      <c r="AZ127" s="210">
        <v>110</v>
      </c>
      <c r="BA127" s="210">
        <v>0</v>
      </c>
      <c r="BB127" s="210"/>
      <c r="BC127" s="212"/>
      <c r="BD127" s="211"/>
      <c r="BE127" s="210">
        <v>0</v>
      </c>
      <c r="BF127" s="209"/>
      <c r="BG127" s="210">
        <v>110</v>
      </c>
      <c r="BH127" s="210">
        <v>0</v>
      </c>
      <c r="BI127" s="210"/>
      <c r="BJ127" s="212"/>
      <c r="BK127" s="211"/>
      <c r="BL127" s="210">
        <v>0</v>
      </c>
      <c r="BM127" s="209"/>
      <c r="BN127" s="210">
        <v>110</v>
      </c>
      <c r="BO127" s="210">
        <v>0</v>
      </c>
      <c r="BP127" s="210"/>
      <c r="BQ127" s="212"/>
      <c r="BR127" s="211"/>
      <c r="BS127" s="210">
        <v>0</v>
      </c>
      <c r="BT127" s="209"/>
      <c r="BU127" s="210">
        <v>110</v>
      </c>
      <c r="BV127" s="210">
        <v>0</v>
      </c>
      <c r="BW127" s="210"/>
      <c r="BX127" s="212"/>
      <c r="BY127" s="211"/>
      <c r="BZ127" s="210">
        <v>0</v>
      </c>
      <c r="CA127" s="209"/>
      <c r="CB127" s="210">
        <v>110</v>
      </c>
      <c r="CC127" s="210">
        <v>0</v>
      </c>
      <c r="CD127" s="210"/>
      <c r="CE127" s="212"/>
      <c r="CF127" s="211"/>
      <c r="CG127" s="210">
        <v>0</v>
      </c>
      <c r="CH127" s="209"/>
      <c r="CI127" s="210">
        <v>110</v>
      </c>
      <c r="CJ127" s="210">
        <v>0</v>
      </c>
      <c r="CK127" s="210"/>
      <c r="CL127" s="212"/>
      <c r="CM127" s="211"/>
      <c r="CN127" s="210">
        <v>0</v>
      </c>
      <c r="CO127" s="209"/>
      <c r="CP127" s="210">
        <v>110</v>
      </c>
      <c r="CQ127" s="210">
        <v>0</v>
      </c>
      <c r="CR127" s="210"/>
      <c r="CS127" s="212"/>
      <c r="CT127" s="211"/>
      <c r="CU127" s="210">
        <v>0</v>
      </c>
      <c r="CV127" s="209"/>
      <c r="CW127" s="210">
        <v>110</v>
      </c>
      <c r="CX127" s="210">
        <v>0</v>
      </c>
      <c r="CY127" s="210"/>
      <c r="CZ127" s="212"/>
      <c r="DA127" s="211"/>
      <c r="DB127" s="210">
        <v>0</v>
      </c>
      <c r="DC127" s="209"/>
      <c r="DD127" s="210">
        <v>110</v>
      </c>
      <c r="DE127" s="210">
        <v>104</v>
      </c>
      <c r="DF127" s="210">
        <v>106.5</v>
      </c>
      <c r="DG127" s="212">
        <v>0.99</v>
      </c>
      <c r="DH127" s="211">
        <v>27057</v>
      </c>
      <c r="DI127" s="210">
        <v>0</v>
      </c>
      <c r="DJ127" s="209">
        <v>0.33</v>
      </c>
      <c r="DK127" s="210">
        <v>110</v>
      </c>
      <c r="DL127" s="210">
        <v>117.5</v>
      </c>
      <c r="DM127" s="210">
        <v>120</v>
      </c>
      <c r="DN127" s="212">
        <v>0.99029999999999996</v>
      </c>
      <c r="DO127" s="211">
        <v>46874</v>
      </c>
      <c r="DP127" s="210">
        <v>0</v>
      </c>
      <c r="DQ127" s="209">
        <v>0.51</v>
      </c>
      <c r="DR127" s="210">
        <v>110</v>
      </c>
      <c r="DS127" s="210">
        <v>121.6</v>
      </c>
      <c r="DT127" s="210">
        <v>124.1</v>
      </c>
      <c r="DU127" s="212">
        <v>0.99660000000000004</v>
      </c>
      <c r="DV127" s="211">
        <v>39602</v>
      </c>
      <c r="DW127" s="210">
        <v>0</v>
      </c>
      <c r="DX127" s="209">
        <v>0.42</v>
      </c>
    </row>
    <row r="128" spans="1:128">
      <c r="A128" s="197">
        <v>124</v>
      </c>
      <c r="B128" s="197" t="s">
        <v>371</v>
      </c>
      <c r="C128" s="210">
        <v>250</v>
      </c>
      <c r="D128" s="210">
        <v>0</v>
      </c>
      <c r="E128" s="210"/>
      <c r="F128" s="212"/>
      <c r="G128" s="211"/>
      <c r="H128" s="210">
        <v>0</v>
      </c>
      <c r="I128" s="209"/>
      <c r="J128" s="210">
        <v>250</v>
      </c>
      <c r="K128" s="210">
        <v>0</v>
      </c>
      <c r="L128" s="210"/>
      <c r="M128" s="212"/>
      <c r="N128" s="211"/>
      <c r="O128" s="210">
        <v>0</v>
      </c>
      <c r="P128" s="209"/>
      <c r="Q128" s="210">
        <v>250</v>
      </c>
      <c r="R128" s="210">
        <v>0</v>
      </c>
      <c r="S128" s="210"/>
      <c r="T128" s="212"/>
      <c r="U128" s="211"/>
      <c r="V128" s="210">
        <v>0</v>
      </c>
      <c r="W128" s="209"/>
      <c r="X128" s="210">
        <v>250</v>
      </c>
      <c r="Y128" s="210">
        <v>0</v>
      </c>
      <c r="Z128" s="210"/>
      <c r="AA128" s="212"/>
      <c r="AB128" s="211"/>
      <c r="AC128" s="210">
        <v>0</v>
      </c>
      <c r="AD128" s="209"/>
      <c r="AE128" s="210">
        <v>250</v>
      </c>
      <c r="AF128" s="210">
        <v>0</v>
      </c>
      <c r="AG128" s="210"/>
      <c r="AH128" s="212"/>
      <c r="AI128" s="211"/>
      <c r="AJ128" s="210">
        <v>0</v>
      </c>
      <c r="AK128" s="209"/>
      <c r="AL128" s="210">
        <v>250</v>
      </c>
      <c r="AM128" s="210">
        <v>0</v>
      </c>
      <c r="AN128" s="210"/>
      <c r="AO128" s="212"/>
      <c r="AP128" s="211"/>
      <c r="AQ128" s="210">
        <v>0</v>
      </c>
      <c r="AR128" s="209"/>
      <c r="AS128" s="210">
        <v>250</v>
      </c>
      <c r="AT128" s="210">
        <v>0</v>
      </c>
      <c r="AU128" s="210"/>
      <c r="AV128" s="212"/>
      <c r="AW128" s="211"/>
      <c r="AX128" s="210">
        <v>0</v>
      </c>
      <c r="AY128" s="209"/>
      <c r="AZ128" s="210">
        <v>250</v>
      </c>
      <c r="BA128" s="210">
        <v>0</v>
      </c>
      <c r="BB128" s="210"/>
      <c r="BC128" s="212"/>
      <c r="BD128" s="211"/>
      <c r="BE128" s="210">
        <v>0</v>
      </c>
      <c r="BF128" s="209"/>
      <c r="BG128" s="210">
        <v>250</v>
      </c>
      <c r="BH128" s="210">
        <v>0</v>
      </c>
      <c r="BI128" s="210"/>
      <c r="BJ128" s="212"/>
      <c r="BK128" s="211"/>
      <c r="BL128" s="210">
        <v>0</v>
      </c>
      <c r="BM128" s="209"/>
      <c r="BN128" s="210">
        <v>250</v>
      </c>
      <c r="BO128" s="210">
        <v>0</v>
      </c>
      <c r="BP128" s="210"/>
      <c r="BQ128" s="212"/>
      <c r="BR128" s="211"/>
      <c r="BS128" s="210">
        <v>0</v>
      </c>
      <c r="BT128" s="209"/>
      <c r="BU128" s="210">
        <v>250</v>
      </c>
      <c r="BV128" s="210">
        <v>0</v>
      </c>
      <c r="BW128" s="210"/>
      <c r="BX128" s="212"/>
      <c r="BY128" s="211"/>
      <c r="BZ128" s="210">
        <v>0</v>
      </c>
      <c r="CA128" s="209"/>
      <c r="CB128" s="210">
        <v>250</v>
      </c>
      <c r="CC128" s="210">
        <v>0</v>
      </c>
      <c r="CD128" s="210"/>
      <c r="CE128" s="212"/>
      <c r="CF128" s="211"/>
      <c r="CG128" s="210">
        <v>0</v>
      </c>
      <c r="CH128" s="209"/>
      <c r="CI128" s="210">
        <v>250</v>
      </c>
      <c r="CJ128" s="210">
        <v>0</v>
      </c>
      <c r="CK128" s="210"/>
      <c r="CL128" s="212"/>
      <c r="CM128" s="211"/>
      <c r="CN128" s="210">
        <v>0</v>
      </c>
      <c r="CO128" s="209"/>
      <c r="CP128" s="210">
        <v>250</v>
      </c>
      <c r="CQ128" s="210">
        <v>0</v>
      </c>
      <c r="CR128" s="210"/>
      <c r="CS128" s="212"/>
      <c r="CT128" s="211"/>
      <c r="CU128" s="210">
        <v>0</v>
      </c>
      <c r="CV128" s="209"/>
      <c r="CW128" s="210">
        <v>250</v>
      </c>
      <c r="CX128" s="210">
        <v>0</v>
      </c>
      <c r="CY128" s="210"/>
      <c r="CZ128" s="212"/>
      <c r="DA128" s="211"/>
      <c r="DB128" s="210">
        <v>0</v>
      </c>
      <c r="DC128" s="209"/>
      <c r="DD128" s="210">
        <v>250</v>
      </c>
      <c r="DE128" s="210">
        <v>0</v>
      </c>
      <c r="DF128" s="210"/>
      <c r="DG128" s="212"/>
      <c r="DH128" s="211"/>
      <c r="DI128" s="210">
        <v>0</v>
      </c>
      <c r="DJ128" s="209"/>
      <c r="DK128" s="210">
        <v>250</v>
      </c>
      <c r="DL128" s="210">
        <v>27</v>
      </c>
      <c r="DM128" s="210">
        <v>154.84</v>
      </c>
      <c r="DN128" s="212">
        <v>0.98399999999999999</v>
      </c>
      <c r="DO128" s="211">
        <v>4056</v>
      </c>
      <c r="DP128" s="210">
        <v>0</v>
      </c>
      <c r="DQ128" s="209">
        <v>7.0000000000000007E-2</v>
      </c>
      <c r="DR128" s="210">
        <v>250</v>
      </c>
      <c r="DS128" s="210">
        <v>15</v>
      </c>
      <c r="DT128" s="210">
        <v>200</v>
      </c>
      <c r="DU128" s="212">
        <v>1</v>
      </c>
      <c r="DV128" s="211">
        <v>4660</v>
      </c>
      <c r="DW128" s="210">
        <v>0</v>
      </c>
      <c r="DX128" s="209">
        <v>7.0000000000000007E-2</v>
      </c>
    </row>
    <row r="129" spans="1:128">
      <c r="A129" s="197">
        <v>125</v>
      </c>
      <c r="B129" s="197" t="s">
        <v>371</v>
      </c>
      <c r="C129" s="210">
        <v>250</v>
      </c>
      <c r="D129" s="210">
        <v>0</v>
      </c>
      <c r="E129" s="210"/>
      <c r="F129" s="212"/>
      <c r="G129" s="211"/>
      <c r="H129" s="210">
        <v>0</v>
      </c>
      <c r="I129" s="209"/>
      <c r="J129" s="210">
        <v>250</v>
      </c>
      <c r="K129" s="210">
        <v>0</v>
      </c>
      <c r="L129" s="210"/>
      <c r="M129" s="212"/>
      <c r="N129" s="211"/>
      <c r="O129" s="210">
        <v>0</v>
      </c>
      <c r="P129" s="209"/>
      <c r="Q129" s="210">
        <v>250</v>
      </c>
      <c r="R129" s="210">
        <v>0</v>
      </c>
      <c r="S129" s="210"/>
      <c r="T129" s="212"/>
      <c r="U129" s="211"/>
      <c r="V129" s="210">
        <v>0</v>
      </c>
      <c r="W129" s="209"/>
      <c r="X129" s="210">
        <v>250</v>
      </c>
      <c r="Y129" s="210">
        <v>0</v>
      </c>
      <c r="Z129" s="210"/>
      <c r="AA129" s="212"/>
      <c r="AB129" s="211"/>
      <c r="AC129" s="210">
        <v>0</v>
      </c>
      <c r="AD129" s="209"/>
      <c r="AE129" s="210">
        <v>250</v>
      </c>
      <c r="AF129" s="210">
        <v>0</v>
      </c>
      <c r="AG129" s="210"/>
      <c r="AH129" s="212"/>
      <c r="AI129" s="211"/>
      <c r="AJ129" s="210">
        <v>0</v>
      </c>
      <c r="AK129" s="209"/>
      <c r="AL129" s="210">
        <v>250</v>
      </c>
      <c r="AM129" s="210">
        <v>0</v>
      </c>
      <c r="AN129" s="210"/>
      <c r="AO129" s="212"/>
      <c r="AP129" s="211"/>
      <c r="AQ129" s="210">
        <v>0</v>
      </c>
      <c r="AR129" s="209"/>
      <c r="AS129" s="210">
        <v>250</v>
      </c>
      <c r="AT129" s="210">
        <v>0</v>
      </c>
      <c r="AU129" s="210"/>
      <c r="AV129" s="212"/>
      <c r="AW129" s="211"/>
      <c r="AX129" s="210">
        <v>0</v>
      </c>
      <c r="AY129" s="209"/>
      <c r="AZ129" s="210">
        <v>250</v>
      </c>
      <c r="BA129" s="210">
        <v>0</v>
      </c>
      <c r="BB129" s="210"/>
      <c r="BC129" s="212"/>
      <c r="BD129" s="211"/>
      <c r="BE129" s="210">
        <v>0</v>
      </c>
      <c r="BF129" s="209"/>
      <c r="BG129" s="210">
        <v>250</v>
      </c>
      <c r="BH129" s="210">
        <v>0</v>
      </c>
      <c r="BI129" s="210"/>
      <c r="BJ129" s="212"/>
      <c r="BK129" s="211"/>
      <c r="BL129" s="210">
        <v>0</v>
      </c>
      <c r="BM129" s="209"/>
      <c r="BN129" s="210">
        <v>250</v>
      </c>
      <c r="BO129" s="210">
        <v>0</v>
      </c>
      <c r="BP129" s="210"/>
      <c r="BQ129" s="212"/>
      <c r="BR129" s="211"/>
      <c r="BS129" s="210">
        <v>0</v>
      </c>
      <c r="BT129" s="209"/>
      <c r="BU129" s="210">
        <v>250</v>
      </c>
      <c r="BV129" s="210">
        <v>0</v>
      </c>
      <c r="BW129" s="210"/>
      <c r="BX129" s="212"/>
      <c r="BY129" s="211"/>
      <c r="BZ129" s="210">
        <v>0</v>
      </c>
      <c r="CA129" s="209"/>
      <c r="CB129" s="210">
        <v>250</v>
      </c>
      <c r="CC129" s="210">
        <v>0</v>
      </c>
      <c r="CD129" s="210"/>
      <c r="CE129" s="212"/>
      <c r="CF129" s="211"/>
      <c r="CG129" s="210">
        <v>0</v>
      </c>
      <c r="CH129" s="209"/>
      <c r="CI129" s="210">
        <v>250</v>
      </c>
      <c r="CJ129" s="210">
        <v>0</v>
      </c>
      <c r="CK129" s="210"/>
      <c r="CL129" s="212"/>
      <c r="CM129" s="211"/>
      <c r="CN129" s="210">
        <v>0</v>
      </c>
      <c r="CO129" s="209"/>
      <c r="CP129" s="210">
        <v>250</v>
      </c>
      <c r="CQ129" s="210">
        <v>0</v>
      </c>
      <c r="CR129" s="210"/>
      <c r="CS129" s="212"/>
      <c r="CT129" s="211"/>
      <c r="CU129" s="210">
        <v>0</v>
      </c>
      <c r="CV129" s="209"/>
      <c r="CW129" s="210">
        <v>250</v>
      </c>
      <c r="CX129" s="210">
        <v>0</v>
      </c>
      <c r="CY129" s="210"/>
      <c r="CZ129" s="212"/>
      <c r="DA129" s="211"/>
      <c r="DB129" s="210">
        <v>0</v>
      </c>
      <c r="DC129" s="209"/>
      <c r="DD129" s="210">
        <v>250</v>
      </c>
      <c r="DE129" s="210">
        <v>0</v>
      </c>
      <c r="DF129" s="210"/>
      <c r="DG129" s="212"/>
      <c r="DH129" s="211"/>
      <c r="DI129" s="210">
        <v>0</v>
      </c>
      <c r="DJ129" s="209"/>
      <c r="DK129" s="210">
        <v>250</v>
      </c>
      <c r="DL129" s="210">
        <v>2.2000000000000002</v>
      </c>
      <c r="DM129" s="210">
        <v>161.29</v>
      </c>
      <c r="DN129" s="212">
        <v>1</v>
      </c>
      <c r="DO129" s="211">
        <v>3054</v>
      </c>
      <c r="DP129" s="210">
        <v>0</v>
      </c>
      <c r="DQ129" s="209">
        <v>0.03</v>
      </c>
      <c r="DR129" s="210">
        <v>250</v>
      </c>
      <c r="DS129" s="210">
        <v>0.4</v>
      </c>
      <c r="DT129" s="210">
        <v>200</v>
      </c>
      <c r="DU129" s="212">
        <v>0</v>
      </c>
      <c r="DV129" s="211">
        <v>3650</v>
      </c>
      <c r="DW129" s="210">
        <v>0</v>
      </c>
      <c r="DX129" s="209">
        <v>0</v>
      </c>
    </row>
    <row r="130" spans="1:128">
      <c r="A130" s="197">
        <v>126</v>
      </c>
      <c r="B130" s="197" t="s">
        <v>371</v>
      </c>
      <c r="C130" s="210">
        <v>400</v>
      </c>
      <c r="D130" s="210">
        <v>0</v>
      </c>
      <c r="E130" s="210"/>
      <c r="F130" s="212"/>
      <c r="G130" s="211"/>
      <c r="H130" s="210">
        <v>0</v>
      </c>
      <c r="I130" s="209"/>
      <c r="J130" s="210">
        <v>400</v>
      </c>
      <c r="K130" s="210">
        <v>0</v>
      </c>
      <c r="L130" s="210"/>
      <c r="M130" s="212"/>
      <c r="N130" s="211"/>
      <c r="O130" s="210">
        <v>0</v>
      </c>
      <c r="P130" s="209"/>
      <c r="Q130" s="210">
        <v>400</v>
      </c>
      <c r="R130" s="210">
        <v>0</v>
      </c>
      <c r="S130" s="210"/>
      <c r="T130" s="212"/>
      <c r="U130" s="211"/>
      <c r="V130" s="210">
        <v>0</v>
      </c>
      <c r="W130" s="209"/>
      <c r="X130" s="210">
        <v>400</v>
      </c>
      <c r="Y130" s="210">
        <v>0</v>
      </c>
      <c r="Z130" s="210"/>
      <c r="AA130" s="212"/>
      <c r="AB130" s="211"/>
      <c r="AC130" s="210">
        <v>0</v>
      </c>
      <c r="AD130" s="209"/>
      <c r="AE130" s="210">
        <v>400</v>
      </c>
      <c r="AF130" s="210">
        <v>0</v>
      </c>
      <c r="AG130" s="210"/>
      <c r="AH130" s="212"/>
      <c r="AI130" s="211"/>
      <c r="AJ130" s="210">
        <v>0</v>
      </c>
      <c r="AK130" s="209"/>
      <c r="AL130" s="210">
        <v>400</v>
      </c>
      <c r="AM130" s="210">
        <v>0</v>
      </c>
      <c r="AN130" s="210"/>
      <c r="AO130" s="212"/>
      <c r="AP130" s="211"/>
      <c r="AQ130" s="210">
        <v>0</v>
      </c>
      <c r="AR130" s="209"/>
      <c r="AS130" s="210">
        <v>400</v>
      </c>
      <c r="AT130" s="210">
        <v>0</v>
      </c>
      <c r="AU130" s="210"/>
      <c r="AV130" s="212"/>
      <c r="AW130" s="211"/>
      <c r="AX130" s="210">
        <v>0</v>
      </c>
      <c r="AY130" s="209"/>
      <c r="AZ130" s="210">
        <v>400</v>
      </c>
      <c r="BA130" s="210">
        <v>0</v>
      </c>
      <c r="BB130" s="210"/>
      <c r="BC130" s="212"/>
      <c r="BD130" s="211"/>
      <c r="BE130" s="210">
        <v>0</v>
      </c>
      <c r="BF130" s="209"/>
      <c r="BG130" s="210">
        <v>400</v>
      </c>
      <c r="BH130" s="210">
        <v>0</v>
      </c>
      <c r="BI130" s="210"/>
      <c r="BJ130" s="212"/>
      <c r="BK130" s="211"/>
      <c r="BL130" s="210">
        <v>0</v>
      </c>
      <c r="BM130" s="209"/>
      <c r="BN130" s="210">
        <v>400</v>
      </c>
      <c r="BO130" s="210">
        <v>0</v>
      </c>
      <c r="BP130" s="210"/>
      <c r="BQ130" s="212"/>
      <c r="BR130" s="211"/>
      <c r="BS130" s="210">
        <v>0</v>
      </c>
      <c r="BT130" s="209"/>
      <c r="BU130" s="210">
        <v>400</v>
      </c>
      <c r="BV130" s="210">
        <v>0</v>
      </c>
      <c r="BW130" s="210"/>
      <c r="BX130" s="212"/>
      <c r="BY130" s="211"/>
      <c r="BZ130" s="210">
        <v>0</v>
      </c>
      <c r="CA130" s="209"/>
      <c r="CB130" s="210">
        <v>400</v>
      </c>
      <c r="CC130" s="210">
        <v>0</v>
      </c>
      <c r="CD130" s="210"/>
      <c r="CE130" s="212"/>
      <c r="CF130" s="211"/>
      <c r="CG130" s="210">
        <v>0</v>
      </c>
      <c r="CH130" s="209"/>
      <c r="CI130" s="210">
        <v>400</v>
      </c>
      <c r="CJ130" s="210">
        <v>0</v>
      </c>
      <c r="CK130" s="210"/>
      <c r="CL130" s="212"/>
      <c r="CM130" s="211"/>
      <c r="CN130" s="210">
        <v>0</v>
      </c>
      <c r="CO130" s="209"/>
      <c r="CP130" s="210">
        <v>400</v>
      </c>
      <c r="CQ130" s="210">
        <v>0</v>
      </c>
      <c r="CR130" s="210"/>
      <c r="CS130" s="212"/>
      <c r="CT130" s="211"/>
      <c r="CU130" s="210">
        <v>0</v>
      </c>
      <c r="CV130" s="209"/>
      <c r="CW130" s="210">
        <v>400</v>
      </c>
      <c r="CX130" s="210">
        <v>0</v>
      </c>
      <c r="CY130" s="210"/>
      <c r="CZ130" s="212"/>
      <c r="DA130" s="211"/>
      <c r="DB130" s="210">
        <v>0</v>
      </c>
      <c r="DC130" s="209"/>
      <c r="DD130" s="210">
        <v>400</v>
      </c>
      <c r="DE130" s="210">
        <v>0</v>
      </c>
      <c r="DF130" s="210"/>
      <c r="DG130" s="212"/>
      <c r="DH130" s="211"/>
      <c r="DI130" s="210">
        <v>0</v>
      </c>
      <c r="DJ130" s="209"/>
      <c r="DK130" s="210">
        <v>400</v>
      </c>
      <c r="DL130" s="210">
        <v>30.8</v>
      </c>
      <c r="DM130" s="210">
        <v>227.1</v>
      </c>
      <c r="DN130" s="212">
        <v>0.94230000000000003</v>
      </c>
      <c r="DO130" s="211">
        <v>3080</v>
      </c>
      <c r="DP130" s="210">
        <v>0</v>
      </c>
      <c r="DQ130" s="209">
        <v>0.03</v>
      </c>
      <c r="DR130" s="210">
        <v>400</v>
      </c>
      <c r="DS130" s="210">
        <v>80</v>
      </c>
      <c r="DT130" s="210">
        <v>320</v>
      </c>
      <c r="DU130" s="212">
        <v>1</v>
      </c>
      <c r="DV130" s="211">
        <v>3690</v>
      </c>
      <c r="DW130" s="210">
        <v>0</v>
      </c>
      <c r="DX130" s="209">
        <v>0</v>
      </c>
    </row>
    <row r="131" spans="1:128">
      <c r="A131" s="197">
        <v>127</v>
      </c>
      <c r="B131" s="197" t="s">
        <v>372</v>
      </c>
      <c r="C131" s="210">
        <v>222</v>
      </c>
      <c r="D131" s="210">
        <v>0</v>
      </c>
      <c r="E131" s="210"/>
      <c r="F131" s="212"/>
      <c r="G131" s="211"/>
      <c r="H131" s="210">
        <v>0</v>
      </c>
      <c r="I131" s="209"/>
      <c r="J131" s="210">
        <v>222</v>
      </c>
      <c r="K131" s="210">
        <v>0</v>
      </c>
      <c r="L131" s="210"/>
      <c r="M131" s="212"/>
      <c r="N131" s="211"/>
      <c r="O131" s="210">
        <v>0</v>
      </c>
      <c r="P131" s="209"/>
      <c r="Q131" s="210">
        <v>222</v>
      </c>
      <c r="R131" s="210">
        <v>0</v>
      </c>
      <c r="S131" s="210"/>
      <c r="T131" s="212"/>
      <c r="U131" s="211"/>
      <c r="V131" s="210">
        <v>0</v>
      </c>
      <c r="W131" s="209"/>
      <c r="X131" s="210">
        <v>222</v>
      </c>
      <c r="Y131" s="210">
        <v>0</v>
      </c>
      <c r="Z131" s="210"/>
      <c r="AA131" s="212"/>
      <c r="AB131" s="211"/>
      <c r="AC131" s="210">
        <v>0</v>
      </c>
      <c r="AD131" s="209"/>
      <c r="AE131" s="210">
        <v>222</v>
      </c>
      <c r="AF131" s="210">
        <v>0</v>
      </c>
      <c r="AG131" s="210"/>
      <c r="AH131" s="212"/>
      <c r="AI131" s="211"/>
      <c r="AJ131" s="210">
        <v>0</v>
      </c>
      <c r="AK131" s="209"/>
      <c r="AL131" s="210">
        <v>222</v>
      </c>
      <c r="AM131" s="210">
        <v>0</v>
      </c>
      <c r="AN131" s="210"/>
      <c r="AO131" s="212"/>
      <c r="AP131" s="211"/>
      <c r="AQ131" s="210">
        <v>0</v>
      </c>
      <c r="AR131" s="209"/>
      <c r="AS131" s="210">
        <v>222</v>
      </c>
      <c r="AT131" s="210">
        <v>0</v>
      </c>
      <c r="AU131" s="210"/>
      <c r="AV131" s="212"/>
      <c r="AW131" s="211"/>
      <c r="AX131" s="210">
        <v>0</v>
      </c>
      <c r="AY131" s="209"/>
      <c r="AZ131" s="210">
        <v>222</v>
      </c>
      <c r="BA131" s="210">
        <v>0</v>
      </c>
      <c r="BB131" s="210"/>
      <c r="BC131" s="212"/>
      <c r="BD131" s="211"/>
      <c r="BE131" s="210">
        <v>0</v>
      </c>
      <c r="BF131" s="209"/>
      <c r="BG131" s="210">
        <v>222</v>
      </c>
      <c r="BH131" s="210">
        <v>0</v>
      </c>
      <c r="BI131" s="210"/>
      <c r="BJ131" s="212"/>
      <c r="BK131" s="211"/>
      <c r="BL131" s="210">
        <v>0</v>
      </c>
      <c r="BM131" s="209"/>
      <c r="BN131" s="210">
        <v>222</v>
      </c>
      <c r="BO131" s="210">
        <v>0</v>
      </c>
      <c r="BP131" s="210"/>
      <c r="BQ131" s="212"/>
      <c r="BR131" s="211"/>
      <c r="BS131" s="210">
        <v>0</v>
      </c>
      <c r="BT131" s="209"/>
      <c r="BU131" s="210">
        <v>222</v>
      </c>
      <c r="BV131" s="210">
        <v>0</v>
      </c>
      <c r="BW131" s="210"/>
      <c r="BX131" s="212"/>
      <c r="BY131" s="211"/>
      <c r="BZ131" s="210">
        <v>0</v>
      </c>
      <c r="CA131" s="209"/>
      <c r="CB131" s="210">
        <v>222</v>
      </c>
      <c r="CC131" s="210">
        <v>0</v>
      </c>
      <c r="CD131" s="210"/>
      <c r="CE131" s="212"/>
      <c r="CF131" s="211"/>
      <c r="CG131" s="210">
        <v>0</v>
      </c>
      <c r="CH131" s="209"/>
      <c r="CI131" s="210">
        <v>222</v>
      </c>
      <c r="CJ131" s="210">
        <v>0</v>
      </c>
      <c r="CK131" s="210"/>
      <c r="CL131" s="212"/>
      <c r="CM131" s="211"/>
      <c r="CN131" s="210">
        <v>0</v>
      </c>
      <c r="CO131" s="209"/>
      <c r="CP131" s="210">
        <v>222</v>
      </c>
      <c r="CQ131" s="210">
        <v>0</v>
      </c>
      <c r="CR131" s="210"/>
      <c r="CS131" s="212"/>
      <c r="CT131" s="211"/>
      <c r="CU131" s="210">
        <v>0</v>
      </c>
      <c r="CV131" s="209"/>
      <c r="CW131" s="210">
        <v>222</v>
      </c>
      <c r="CX131" s="210">
        <v>0</v>
      </c>
      <c r="CY131" s="210"/>
      <c r="CZ131" s="212"/>
      <c r="DA131" s="211"/>
      <c r="DB131" s="210">
        <v>0</v>
      </c>
      <c r="DC131" s="209"/>
      <c r="DD131" s="210">
        <v>222</v>
      </c>
      <c r="DE131" s="210">
        <v>0</v>
      </c>
      <c r="DF131" s="210"/>
      <c r="DG131" s="212"/>
      <c r="DH131" s="211"/>
      <c r="DI131" s="210">
        <v>0</v>
      </c>
      <c r="DJ131" s="209"/>
      <c r="DK131" s="210">
        <v>222</v>
      </c>
      <c r="DL131" s="210">
        <v>0</v>
      </c>
      <c r="DM131" s="210"/>
      <c r="DN131" s="212"/>
      <c r="DO131" s="211"/>
      <c r="DP131" s="210">
        <v>0</v>
      </c>
      <c r="DQ131" s="209"/>
      <c r="DR131" s="210">
        <v>222</v>
      </c>
      <c r="DS131" s="210">
        <v>28.56</v>
      </c>
      <c r="DT131" s="210">
        <v>526.88</v>
      </c>
      <c r="DU131" s="212">
        <v>0.69450000000000001</v>
      </c>
      <c r="DV131" s="211">
        <v>7176</v>
      </c>
      <c r="DW131" s="210">
        <v>0</v>
      </c>
      <c r="DX131" s="209">
        <v>0.17</v>
      </c>
    </row>
    <row r="132" spans="1:128">
      <c r="A132" s="197">
        <v>128</v>
      </c>
      <c r="B132" s="197" t="s">
        <v>373</v>
      </c>
      <c r="C132" s="210">
        <v>152</v>
      </c>
      <c r="D132" s="210">
        <v>73.92</v>
      </c>
      <c r="E132" s="210">
        <v>121.6</v>
      </c>
      <c r="F132" s="212">
        <v>0.85850000000000004</v>
      </c>
      <c r="G132" s="211">
        <v>22952</v>
      </c>
      <c r="H132" s="210">
        <v>0</v>
      </c>
      <c r="I132" s="209">
        <v>0.5</v>
      </c>
      <c r="J132" s="210">
        <v>152</v>
      </c>
      <c r="K132" s="210">
        <v>76.88</v>
      </c>
      <c r="L132" s="210">
        <v>121.6</v>
      </c>
      <c r="M132" s="212">
        <v>0.85670000000000002</v>
      </c>
      <c r="N132" s="211">
        <v>26052</v>
      </c>
      <c r="O132" s="210">
        <v>0</v>
      </c>
      <c r="P132" s="209">
        <v>0.53</v>
      </c>
      <c r="Q132" s="210">
        <v>152</v>
      </c>
      <c r="R132" s="210">
        <v>76.56</v>
      </c>
      <c r="S132" s="210">
        <v>121.6</v>
      </c>
      <c r="T132" s="212">
        <v>0.85160000000000002</v>
      </c>
      <c r="U132" s="211">
        <v>23100</v>
      </c>
      <c r="V132" s="210">
        <v>0</v>
      </c>
      <c r="W132" s="209">
        <v>0.49</v>
      </c>
      <c r="X132" s="210">
        <v>152</v>
      </c>
      <c r="Y132" s="210">
        <v>77.2</v>
      </c>
      <c r="Z132" s="210">
        <v>121.6</v>
      </c>
      <c r="AA132" s="212">
        <v>0.83550000000000002</v>
      </c>
      <c r="AB132" s="211">
        <v>23604</v>
      </c>
      <c r="AC132" s="210">
        <v>0</v>
      </c>
      <c r="AD132" s="209">
        <v>0.49</v>
      </c>
      <c r="AE132" s="210">
        <v>152</v>
      </c>
      <c r="AF132" s="210">
        <v>76.400000000000006</v>
      </c>
      <c r="AG132" s="210">
        <v>121.6</v>
      </c>
      <c r="AH132" s="212">
        <v>0.83450000000000002</v>
      </c>
      <c r="AI132" s="211">
        <v>23960</v>
      </c>
      <c r="AJ132" s="210">
        <v>0</v>
      </c>
      <c r="AK132" s="209">
        <v>0.51</v>
      </c>
      <c r="AL132" s="210">
        <v>152</v>
      </c>
      <c r="AM132" s="210">
        <v>76.400000000000006</v>
      </c>
      <c r="AN132" s="210">
        <v>121.6</v>
      </c>
      <c r="AO132" s="212">
        <v>0.83089999999999997</v>
      </c>
      <c r="AP132" s="211">
        <v>22904</v>
      </c>
      <c r="AQ132" s="210">
        <v>0</v>
      </c>
      <c r="AR132" s="209">
        <v>0.5</v>
      </c>
      <c r="AS132" s="210">
        <v>152</v>
      </c>
      <c r="AT132" s="210">
        <v>77.36</v>
      </c>
      <c r="AU132" s="210">
        <v>121.6</v>
      </c>
      <c r="AV132" s="212">
        <v>0.83520000000000005</v>
      </c>
      <c r="AW132" s="211">
        <v>23732</v>
      </c>
      <c r="AX132" s="210">
        <v>0</v>
      </c>
      <c r="AY132" s="209">
        <v>0.49</v>
      </c>
      <c r="AZ132" s="210">
        <v>152</v>
      </c>
      <c r="BA132" s="210">
        <v>78.959999999999994</v>
      </c>
      <c r="BB132" s="210">
        <v>121.6</v>
      </c>
      <c r="BC132" s="212">
        <v>0.82769999999999999</v>
      </c>
      <c r="BD132" s="211">
        <v>22592</v>
      </c>
      <c r="BE132" s="210">
        <v>0</v>
      </c>
      <c r="BF132" s="209">
        <v>0.48</v>
      </c>
      <c r="BG132" s="210">
        <v>152</v>
      </c>
      <c r="BH132" s="210">
        <v>77.28</v>
      </c>
      <c r="BI132" s="210">
        <v>121.6</v>
      </c>
      <c r="BJ132" s="212">
        <v>0.82010000000000005</v>
      </c>
      <c r="BK132" s="211">
        <v>22416</v>
      </c>
      <c r="BL132" s="210">
        <v>0</v>
      </c>
      <c r="BM132" s="209">
        <v>0.48</v>
      </c>
      <c r="BN132" s="210">
        <v>152</v>
      </c>
      <c r="BO132" s="210">
        <v>77.040000000000006</v>
      </c>
      <c r="BP132" s="210">
        <v>121.6</v>
      </c>
      <c r="BQ132" s="212">
        <v>0.82569999999999999</v>
      </c>
      <c r="BR132" s="211">
        <v>21776</v>
      </c>
      <c r="BS132" s="210">
        <v>0</v>
      </c>
      <c r="BT132" s="209">
        <v>0.46</v>
      </c>
      <c r="BU132" s="210">
        <v>152</v>
      </c>
      <c r="BV132" s="210">
        <v>75.680000000000007</v>
      </c>
      <c r="BW132" s="210">
        <v>121.6</v>
      </c>
      <c r="BX132" s="212">
        <v>0.82520000000000004</v>
      </c>
      <c r="BY132" s="211">
        <v>20172</v>
      </c>
      <c r="BZ132" s="210">
        <v>0</v>
      </c>
      <c r="CA132" s="209">
        <v>0.48</v>
      </c>
      <c r="CB132" s="210">
        <v>152</v>
      </c>
      <c r="CC132" s="210">
        <v>75.040000000000006</v>
      </c>
      <c r="CD132" s="210">
        <v>121.6</v>
      </c>
      <c r="CE132" s="212">
        <v>0.83789999999999998</v>
      </c>
      <c r="CF132" s="211">
        <v>22104</v>
      </c>
      <c r="CG132" s="210">
        <v>0</v>
      </c>
      <c r="CH132" s="209">
        <v>0.48</v>
      </c>
      <c r="CI132" s="210">
        <v>152</v>
      </c>
      <c r="CJ132" s="210">
        <v>73.12</v>
      </c>
      <c r="CK132" s="210">
        <v>121.6</v>
      </c>
      <c r="CL132" s="212">
        <v>0.84099999999999997</v>
      </c>
      <c r="CM132" s="211">
        <v>22576</v>
      </c>
      <c r="CN132" s="210">
        <v>0</v>
      </c>
      <c r="CO132" s="209">
        <v>0.51</v>
      </c>
      <c r="CP132" s="210">
        <v>152</v>
      </c>
      <c r="CQ132" s="210">
        <v>74.319999999999993</v>
      </c>
      <c r="CR132" s="210">
        <v>121.6</v>
      </c>
      <c r="CS132" s="212">
        <v>0.84850000000000003</v>
      </c>
      <c r="CT132" s="211">
        <v>24208</v>
      </c>
      <c r="CU132" s="210">
        <v>0</v>
      </c>
      <c r="CV132" s="209">
        <v>0.52</v>
      </c>
      <c r="CW132" s="210">
        <v>152</v>
      </c>
      <c r="CX132" s="210">
        <v>80.400000000000006</v>
      </c>
      <c r="CY132" s="210">
        <v>121.6</v>
      </c>
      <c r="CZ132" s="212">
        <v>0.83540000000000003</v>
      </c>
      <c r="DA132" s="211">
        <v>23440</v>
      </c>
      <c r="DB132" s="210">
        <v>0</v>
      </c>
      <c r="DC132" s="209">
        <v>0.48</v>
      </c>
      <c r="DD132" s="210">
        <v>152</v>
      </c>
      <c r="DE132" s="210">
        <v>78.319999999999993</v>
      </c>
      <c r="DF132" s="210">
        <v>121.6</v>
      </c>
      <c r="DG132" s="212">
        <v>0.83350000000000002</v>
      </c>
      <c r="DH132" s="211">
        <v>23576</v>
      </c>
      <c r="DI132" s="210">
        <v>0</v>
      </c>
      <c r="DJ132" s="209">
        <v>0.49</v>
      </c>
      <c r="DK132" s="210">
        <v>152</v>
      </c>
      <c r="DL132" s="210">
        <v>77.040000000000006</v>
      </c>
      <c r="DM132" s="210">
        <v>121.6</v>
      </c>
      <c r="DN132" s="212">
        <v>0.82850000000000001</v>
      </c>
      <c r="DO132" s="211">
        <v>22848</v>
      </c>
      <c r="DP132" s="210">
        <v>0</v>
      </c>
      <c r="DQ132" s="209">
        <v>0.48</v>
      </c>
      <c r="DR132" s="210">
        <v>152</v>
      </c>
      <c r="DS132" s="210">
        <v>76.319999999999993</v>
      </c>
      <c r="DT132" s="210">
        <v>121.6</v>
      </c>
      <c r="DU132" s="212">
        <v>0.8548</v>
      </c>
      <c r="DV132" s="211">
        <v>21752</v>
      </c>
      <c r="DW132" s="210">
        <v>0</v>
      </c>
      <c r="DX132" s="209">
        <v>0.46</v>
      </c>
    </row>
    <row r="133" spans="1:128">
      <c r="A133" s="197">
        <v>129</v>
      </c>
      <c r="B133" s="197" t="s">
        <v>374</v>
      </c>
      <c r="C133" s="210">
        <v>165</v>
      </c>
      <c r="D133" s="210">
        <v>79.3</v>
      </c>
      <c r="E133" s="210">
        <v>132</v>
      </c>
      <c r="F133" s="212">
        <v>0.97889999999999999</v>
      </c>
      <c r="G133" s="211">
        <v>22674</v>
      </c>
      <c r="H133" s="210">
        <v>0</v>
      </c>
      <c r="I133" s="209">
        <v>0.41</v>
      </c>
      <c r="J133" s="210">
        <v>165</v>
      </c>
      <c r="K133" s="210">
        <v>81.5</v>
      </c>
      <c r="L133" s="210">
        <v>132</v>
      </c>
      <c r="M133" s="212">
        <v>0.96360000000000001</v>
      </c>
      <c r="N133" s="211">
        <v>24594</v>
      </c>
      <c r="O133" s="210">
        <v>0</v>
      </c>
      <c r="P133" s="209">
        <v>0.42</v>
      </c>
      <c r="Q133" s="210">
        <v>165</v>
      </c>
      <c r="R133" s="210">
        <v>79.92</v>
      </c>
      <c r="S133" s="210">
        <v>132</v>
      </c>
      <c r="T133" s="212">
        <v>0.96279999999999999</v>
      </c>
      <c r="U133" s="211">
        <v>23754</v>
      </c>
      <c r="V133" s="210">
        <v>0</v>
      </c>
      <c r="W133" s="209">
        <v>0.43</v>
      </c>
      <c r="X133" s="210">
        <v>165</v>
      </c>
      <c r="Y133" s="210">
        <v>73.5</v>
      </c>
      <c r="Z133" s="210">
        <v>132</v>
      </c>
      <c r="AA133" s="212">
        <v>0.95499999999999996</v>
      </c>
      <c r="AB133" s="211">
        <v>22040</v>
      </c>
      <c r="AC133" s="210">
        <v>0</v>
      </c>
      <c r="AD133" s="209">
        <v>0.42</v>
      </c>
      <c r="AE133" s="210">
        <v>165</v>
      </c>
      <c r="AF133" s="210">
        <v>78.3</v>
      </c>
      <c r="AG133" s="210">
        <v>132</v>
      </c>
      <c r="AH133" s="212">
        <v>0.95469999999999999</v>
      </c>
      <c r="AI133" s="211">
        <v>23394</v>
      </c>
      <c r="AJ133" s="210">
        <v>0</v>
      </c>
      <c r="AK133" s="209">
        <v>0.42</v>
      </c>
      <c r="AL133" s="210">
        <v>165</v>
      </c>
      <c r="AM133" s="210">
        <v>65.56</v>
      </c>
      <c r="AN133" s="210">
        <v>132</v>
      </c>
      <c r="AO133" s="212">
        <v>0.98219999999999996</v>
      </c>
      <c r="AP133" s="211">
        <v>16508</v>
      </c>
      <c r="AQ133" s="210">
        <v>0</v>
      </c>
      <c r="AR133" s="209">
        <v>0.36</v>
      </c>
      <c r="AS133" s="210">
        <v>165</v>
      </c>
      <c r="AT133" s="210">
        <v>43</v>
      </c>
      <c r="AU133" s="210">
        <v>132</v>
      </c>
      <c r="AV133" s="212">
        <v>0.99909999999999999</v>
      </c>
      <c r="AW133" s="211">
        <v>15414</v>
      </c>
      <c r="AX133" s="210">
        <v>0</v>
      </c>
      <c r="AY133" s="209">
        <v>0.48</v>
      </c>
      <c r="AZ133" s="210">
        <v>165</v>
      </c>
      <c r="BA133" s="210">
        <v>36.42</v>
      </c>
      <c r="BB133" s="210">
        <v>132</v>
      </c>
      <c r="BC133" s="212">
        <v>0.99590000000000001</v>
      </c>
      <c r="BD133" s="211">
        <v>13486</v>
      </c>
      <c r="BE133" s="210">
        <v>0</v>
      </c>
      <c r="BF133" s="209">
        <v>0.52</v>
      </c>
      <c r="BG133" s="210">
        <v>165</v>
      </c>
      <c r="BH133" s="210">
        <v>41.86</v>
      </c>
      <c r="BI133" s="210">
        <v>132</v>
      </c>
      <c r="BJ133" s="212">
        <v>0.98660000000000003</v>
      </c>
      <c r="BK133" s="211">
        <v>12774</v>
      </c>
      <c r="BL133" s="210">
        <v>0</v>
      </c>
      <c r="BM133" s="209">
        <v>0.42</v>
      </c>
      <c r="BN133" s="210">
        <v>165</v>
      </c>
      <c r="BO133" s="210">
        <v>35.06</v>
      </c>
      <c r="BP133" s="210">
        <v>132</v>
      </c>
      <c r="BQ133" s="212">
        <v>0.99070000000000003</v>
      </c>
      <c r="BR133" s="211">
        <v>13156</v>
      </c>
      <c r="BS133" s="210">
        <v>0</v>
      </c>
      <c r="BT133" s="209">
        <v>0.51</v>
      </c>
      <c r="BU133" s="210">
        <v>165</v>
      </c>
      <c r="BV133" s="210">
        <v>37.92</v>
      </c>
      <c r="BW133" s="210">
        <v>132</v>
      </c>
      <c r="BX133" s="212">
        <v>0.99939999999999996</v>
      </c>
      <c r="BY133" s="211">
        <v>13932</v>
      </c>
      <c r="BZ133" s="210">
        <v>0</v>
      </c>
      <c r="CA133" s="209">
        <v>0.55000000000000004</v>
      </c>
      <c r="CB133" s="210">
        <v>165</v>
      </c>
      <c r="CC133" s="210">
        <v>46.8</v>
      </c>
      <c r="CD133" s="210">
        <v>132</v>
      </c>
      <c r="CE133" s="212">
        <v>0.99990000000000001</v>
      </c>
      <c r="CF133" s="211">
        <v>16324</v>
      </c>
      <c r="CG133" s="210">
        <v>0</v>
      </c>
      <c r="CH133" s="209">
        <v>0.55000000000000004</v>
      </c>
      <c r="CI133" s="210">
        <v>165</v>
      </c>
      <c r="CJ133" s="210">
        <v>53.8</v>
      </c>
      <c r="CK133" s="210">
        <v>132</v>
      </c>
      <c r="CL133" s="212">
        <v>0.99990000000000001</v>
      </c>
      <c r="CM133" s="211">
        <v>14388</v>
      </c>
      <c r="CN133" s="210">
        <v>0</v>
      </c>
      <c r="CO133" s="209">
        <v>0.37</v>
      </c>
      <c r="CP133" s="210">
        <v>165</v>
      </c>
      <c r="CQ133" s="210">
        <v>50.88</v>
      </c>
      <c r="CR133" s="210">
        <v>132</v>
      </c>
      <c r="CS133" s="212">
        <v>1</v>
      </c>
      <c r="CT133" s="211">
        <v>16056</v>
      </c>
      <c r="CU133" s="210">
        <v>0</v>
      </c>
      <c r="CV133" s="209">
        <v>0.42</v>
      </c>
      <c r="CW133" s="210">
        <v>165</v>
      </c>
      <c r="CX133" s="210">
        <v>53.76</v>
      </c>
      <c r="CY133" s="210">
        <v>132</v>
      </c>
      <c r="CZ133" s="212">
        <v>0.99950000000000006</v>
      </c>
      <c r="DA133" s="211">
        <v>14808</v>
      </c>
      <c r="DB133" s="210">
        <v>0</v>
      </c>
      <c r="DC133" s="209">
        <v>0.38</v>
      </c>
      <c r="DD133" s="210">
        <v>165</v>
      </c>
      <c r="DE133" s="210">
        <v>46.88</v>
      </c>
      <c r="DF133" s="210">
        <v>132</v>
      </c>
      <c r="DG133" s="212">
        <v>0.99990000000000001</v>
      </c>
      <c r="DH133" s="211">
        <v>14898</v>
      </c>
      <c r="DI133" s="210">
        <v>0</v>
      </c>
      <c r="DJ133" s="209">
        <v>0.43</v>
      </c>
      <c r="DK133" s="210">
        <v>165</v>
      </c>
      <c r="DL133" s="210">
        <v>44.64</v>
      </c>
      <c r="DM133" s="210">
        <v>132</v>
      </c>
      <c r="DN133" s="212">
        <v>1</v>
      </c>
      <c r="DO133" s="211">
        <v>14598</v>
      </c>
      <c r="DP133" s="210">
        <v>0</v>
      </c>
      <c r="DQ133" s="209">
        <v>0.44</v>
      </c>
      <c r="DR133" s="210">
        <v>165</v>
      </c>
      <c r="DS133" s="210">
        <v>43.32</v>
      </c>
      <c r="DT133" s="210">
        <v>132</v>
      </c>
      <c r="DU133" s="212">
        <v>0.99990000000000001</v>
      </c>
      <c r="DV133" s="211">
        <v>14372</v>
      </c>
      <c r="DW133" s="210">
        <v>0</v>
      </c>
      <c r="DX133" s="209">
        <v>0.46</v>
      </c>
    </row>
    <row r="134" spans="1:128">
      <c r="A134" s="197">
        <v>130</v>
      </c>
      <c r="B134" s="197" t="s">
        <v>375</v>
      </c>
      <c r="C134" s="210">
        <v>256</v>
      </c>
      <c r="D134" s="210">
        <v>85.12</v>
      </c>
      <c r="E134" s="210">
        <v>204.8</v>
      </c>
      <c r="F134" s="212">
        <v>0.87760000000000005</v>
      </c>
      <c r="G134" s="211">
        <v>13568</v>
      </c>
      <c r="H134" s="210">
        <v>0</v>
      </c>
      <c r="I134" s="209">
        <v>0.25</v>
      </c>
      <c r="J134" s="210">
        <v>256</v>
      </c>
      <c r="K134" s="210">
        <v>181</v>
      </c>
      <c r="L134" s="210">
        <v>204.8</v>
      </c>
      <c r="M134" s="212">
        <v>0.86199999999999999</v>
      </c>
      <c r="N134" s="211">
        <v>18732</v>
      </c>
      <c r="O134" s="210">
        <v>0</v>
      </c>
      <c r="P134" s="209">
        <v>0.16</v>
      </c>
      <c r="Q134" s="210">
        <v>256</v>
      </c>
      <c r="R134" s="210">
        <v>182</v>
      </c>
      <c r="S134" s="210">
        <v>204.8</v>
      </c>
      <c r="T134" s="212">
        <v>0.82169999999999999</v>
      </c>
      <c r="U134" s="211">
        <v>16180</v>
      </c>
      <c r="V134" s="210">
        <v>0</v>
      </c>
      <c r="W134" s="209">
        <v>0.15</v>
      </c>
      <c r="X134" s="210">
        <v>256</v>
      </c>
      <c r="Y134" s="210">
        <v>189.12</v>
      </c>
      <c r="Z134" s="210">
        <v>204.8</v>
      </c>
      <c r="AA134" s="212">
        <v>0.79710000000000003</v>
      </c>
      <c r="AB134" s="211">
        <v>18980</v>
      </c>
      <c r="AC134" s="210">
        <v>0</v>
      </c>
      <c r="AD134" s="209">
        <v>0.17</v>
      </c>
      <c r="AE134" s="210">
        <v>256</v>
      </c>
      <c r="AF134" s="210">
        <v>194.84</v>
      </c>
      <c r="AG134" s="210">
        <v>204.8</v>
      </c>
      <c r="AH134" s="212">
        <v>0.77639999999999998</v>
      </c>
      <c r="AI134" s="211">
        <v>21960</v>
      </c>
      <c r="AJ134" s="210">
        <v>0</v>
      </c>
      <c r="AK134" s="209">
        <v>0.2</v>
      </c>
      <c r="AL134" s="210">
        <v>256</v>
      </c>
      <c r="AM134" s="210">
        <v>186.24</v>
      </c>
      <c r="AN134" s="210">
        <v>204.8</v>
      </c>
      <c r="AO134" s="212">
        <v>0.75829999999999997</v>
      </c>
      <c r="AP134" s="211">
        <v>18332</v>
      </c>
      <c r="AQ134" s="210">
        <v>0</v>
      </c>
      <c r="AR134" s="209">
        <v>0.18</v>
      </c>
      <c r="AS134" s="210">
        <v>256</v>
      </c>
      <c r="AT134" s="210">
        <v>196.24</v>
      </c>
      <c r="AU134" s="210">
        <v>204.8</v>
      </c>
      <c r="AV134" s="212">
        <v>0.77769999999999995</v>
      </c>
      <c r="AW134" s="211">
        <v>20668</v>
      </c>
      <c r="AX134" s="210">
        <v>0</v>
      </c>
      <c r="AY134" s="209">
        <v>0.18</v>
      </c>
      <c r="AZ134" s="210">
        <v>256</v>
      </c>
      <c r="BA134" s="210">
        <v>201.12</v>
      </c>
      <c r="BB134" s="210">
        <v>204.8</v>
      </c>
      <c r="BC134" s="212">
        <v>0.65990000000000004</v>
      </c>
      <c r="BD134" s="211">
        <v>19372</v>
      </c>
      <c r="BE134" s="210">
        <v>0</v>
      </c>
      <c r="BF134" s="209">
        <v>0.2</v>
      </c>
      <c r="BG134" s="210">
        <v>256</v>
      </c>
      <c r="BH134" s="210">
        <v>191.72</v>
      </c>
      <c r="BI134" s="210">
        <v>204.8</v>
      </c>
      <c r="BJ134" s="212">
        <v>0.7036</v>
      </c>
      <c r="BK134" s="211">
        <v>20304</v>
      </c>
      <c r="BL134" s="210">
        <v>0</v>
      </c>
      <c r="BM134" s="209">
        <v>0.2</v>
      </c>
      <c r="BN134" s="210">
        <v>256</v>
      </c>
      <c r="BO134" s="210">
        <v>198.72</v>
      </c>
      <c r="BP134" s="210">
        <v>204.8</v>
      </c>
      <c r="BQ134" s="212">
        <v>0.76549999999999996</v>
      </c>
      <c r="BR134" s="211">
        <v>20072</v>
      </c>
      <c r="BS134" s="210">
        <v>0</v>
      </c>
      <c r="BT134" s="209">
        <v>0.18</v>
      </c>
      <c r="BU134" s="210">
        <v>256</v>
      </c>
      <c r="BV134" s="210">
        <v>175.24</v>
      </c>
      <c r="BW134" s="210">
        <v>204.8</v>
      </c>
      <c r="BX134" s="212">
        <v>0.90629999999999999</v>
      </c>
      <c r="BY134" s="211">
        <v>19688</v>
      </c>
      <c r="BZ134" s="210">
        <v>0</v>
      </c>
      <c r="CA134" s="209">
        <v>0.18</v>
      </c>
      <c r="CB134" s="210">
        <v>256</v>
      </c>
      <c r="CC134" s="210">
        <v>160.12</v>
      </c>
      <c r="CD134" s="210">
        <v>204.8</v>
      </c>
      <c r="CE134" s="212">
        <v>0.98750000000000004</v>
      </c>
      <c r="CF134" s="211">
        <v>21732</v>
      </c>
      <c r="CG134" s="210">
        <v>0</v>
      </c>
      <c r="CH134" s="209">
        <v>0.18</v>
      </c>
      <c r="CI134" s="210">
        <v>256</v>
      </c>
      <c r="CJ134" s="210">
        <v>153.12</v>
      </c>
      <c r="CK134" s="210">
        <v>204.8</v>
      </c>
      <c r="CL134" s="212">
        <v>0.98199999999999998</v>
      </c>
      <c r="CM134" s="211">
        <v>18792</v>
      </c>
      <c r="CN134" s="210">
        <v>0</v>
      </c>
      <c r="CO134" s="209">
        <v>0.17</v>
      </c>
      <c r="CP134" s="210">
        <v>256</v>
      </c>
      <c r="CQ134" s="210">
        <v>175.72</v>
      </c>
      <c r="CR134" s="210">
        <v>204.8</v>
      </c>
      <c r="CS134" s="212">
        <v>0.98219999999999996</v>
      </c>
      <c r="CT134" s="211">
        <v>19388</v>
      </c>
      <c r="CU134" s="210">
        <v>0</v>
      </c>
      <c r="CV134" s="209">
        <v>0.15</v>
      </c>
      <c r="CW134" s="210">
        <v>256</v>
      </c>
      <c r="CX134" s="210">
        <v>145.24</v>
      </c>
      <c r="CY134" s="210">
        <v>204.8</v>
      </c>
      <c r="CZ134" s="212">
        <v>0.97909999999999997</v>
      </c>
      <c r="DA134" s="211">
        <v>21020</v>
      </c>
      <c r="DB134" s="210">
        <v>0</v>
      </c>
      <c r="DC134" s="209">
        <v>0.21</v>
      </c>
      <c r="DD134" s="210">
        <v>256</v>
      </c>
      <c r="DE134" s="210">
        <v>114.24</v>
      </c>
      <c r="DF134" s="210">
        <v>204.8</v>
      </c>
      <c r="DG134" s="212">
        <v>0.98780000000000001</v>
      </c>
      <c r="DH134" s="211">
        <v>20120</v>
      </c>
      <c r="DI134" s="210">
        <v>0</v>
      </c>
      <c r="DJ134" s="209">
        <v>0.24</v>
      </c>
      <c r="DK134" s="210">
        <v>256</v>
      </c>
      <c r="DL134" s="210">
        <v>186.12</v>
      </c>
      <c r="DM134" s="210">
        <v>204.8</v>
      </c>
      <c r="DN134" s="212">
        <v>0.97660000000000002</v>
      </c>
      <c r="DO134" s="211">
        <v>19716</v>
      </c>
      <c r="DP134" s="210">
        <v>0</v>
      </c>
      <c r="DQ134" s="209">
        <v>0.15</v>
      </c>
      <c r="DR134" s="210">
        <v>256</v>
      </c>
      <c r="DS134" s="210">
        <v>155.72</v>
      </c>
      <c r="DT134" s="210">
        <v>204.8</v>
      </c>
      <c r="DU134" s="212">
        <v>0.98619999999999997</v>
      </c>
      <c r="DV134" s="211">
        <v>19156</v>
      </c>
      <c r="DW134" s="210">
        <v>0</v>
      </c>
      <c r="DX134" s="209">
        <v>0.17</v>
      </c>
    </row>
    <row r="135" spans="1:128">
      <c r="A135" s="197">
        <v>131</v>
      </c>
      <c r="B135" s="197" t="s">
        <v>376</v>
      </c>
      <c r="C135" s="210">
        <v>155</v>
      </c>
      <c r="D135" s="210">
        <v>128.41999999999999</v>
      </c>
      <c r="E135" s="210">
        <v>128.41999999999999</v>
      </c>
      <c r="F135" s="212">
        <v>0.98109999999999997</v>
      </c>
      <c r="G135" s="211">
        <v>27776</v>
      </c>
      <c r="H135" s="210">
        <v>0</v>
      </c>
      <c r="I135" s="209">
        <v>0.31</v>
      </c>
      <c r="J135" s="210">
        <v>155</v>
      </c>
      <c r="K135" s="210">
        <v>133.56</v>
      </c>
      <c r="L135" s="210">
        <v>133.56</v>
      </c>
      <c r="M135" s="212">
        <v>0.9738</v>
      </c>
      <c r="N135" s="211">
        <v>31944</v>
      </c>
      <c r="O135" s="210">
        <v>0</v>
      </c>
      <c r="P135" s="209">
        <v>0.33</v>
      </c>
      <c r="Q135" s="210">
        <v>155</v>
      </c>
      <c r="R135" s="210">
        <v>133.36000000000001</v>
      </c>
      <c r="S135" s="210">
        <v>133.36000000000001</v>
      </c>
      <c r="T135" s="212">
        <v>0.94620000000000004</v>
      </c>
      <c r="U135" s="211">
        <v>28054</v>
      </c>
      <c r="V135" s="210">
        <v>0</v>
      </c>
      <c r="W135" s="209">
        <v>0.31</v>
      </c>
      <c r="X135" s="210">
        <v>155</v>
      </c>
      <c r="Y135" s="210">
        <v>124.36</v>
      </c>
      <c r="Z135" s="210">
        <v>124.36</v>
      </c>
      <c r="AA135" s="212">
        <v>0.94099999999999995</v>
      </c>
      <c r="AB135" s="211">
        <v>24964</v>
      </c>
      <c r="AC135" s="210">
        <v>0</v>
      </c>
      <c r="AD135" s="209">
        <v>0.28999999999999998</v>
      </c>
      <c r="AE135" s="210">
        <v>155</v>
      </c>
      <c r="AF135" s="210">
        <v>124.5</v>
      </c>
      <c r="AG135" s="210">
        <v>124.5</v>
      </c>
      <c r="AH135" s="212">
        <v>0.91180000000000005</v>
      </c>
      <c r="AI135" s="211">
        <v>25690</v>
      </c>
      <c r="AJ135" s="210">
        <v>0</v>
      </c>
      <c r="AK135" s="209">
        <v>0.3</v>
      </c>
      <c r="AL135" s="210">
        <v>155</v>
      </c>
      <c r="AM135" s="210">
        <v>149.68</v>
      </c>
      <c r="AN135" s="210">
        <v>149.68</v>
      </c>
      <c r="AO135" s="212">
        <v>0.87539999999999996</v>
      </c>
      <c r="AP135" s="211">
        <v>28920</v>
      </c>
      <c r="AQ135" s="210">
        <v>0</v>
      </c>
      <c r="AR135" s="209">
        <v>0.31</v>
      </c>
      <c r="AS135" s="210">
        <v>155</v>
      </c>
      <c r="AT135" s="210">
        <v>144</v>
      </c>
      <c r="AU135" s="210">
        <v>144</v>
      </c>
      <c r="AV135" s="212">
        <v>0.90659999999999996</v>
      </c>
      <c r="AW135" s="211">
        <v>22532</v>
      </c>
      <c r="AX135" s="210">
        <v>0</v>
      </c>
      <c r="AY135" s="209">
        <v>0.23</v>
      </c>
      <c r="AZ135" s="210">
        <v>155</v>
      </c>
      <c r="BA135" s="210">
        <v>111.56</v>
      </c>
      <c r="BB135" s="210">
        <v>124</v>
      </c>
      <c r="BC135" s="212">
        <v>0.84130000000000005</v>
      </c>
      <c r="BD135" s="211">
        <v>18804</v>
      </c>
      <c r="BE135" s="210">
        <v>0</v>
      </c>
      <c r="BF135" s="209">
        <v>0.28000000000000003</v>
      </c>
      <c r="BG135" s="210">
        <v>155</v>
      </c>
      <c r="BH135" s="210">
        <v>94.62</v>
      </c>
      <c r="BI135" s="210">
        <v>124</v>
      </c>
      <c r="BJ135" s="212">
        <v>0.90880000000000005</v>
      </c>
      <c r="BK135" s="211">
        <v>17022</v>
      </c>
      <c r="BL135" s="210">
        <v>0</v>
      </c>
      <c r="BM135" s="209">
        <v>0.27</v>
      </c>
      <c r="BN135" s="210">
        <v>155</v>
      </c>
      <c r="BO135" s="210">
        <v>108.92</v>
      </c>
      <c r="BP135" s="210">
        <v>124</v>
      </c>
      <c r="BQ135" s="212">
        <v>0.95369999999999999</v>
      </c>
      <c r="BR135" s="211">
        <v>20792</v>
      </c>
      <c r="BS135" s="210">
        <v>0</v>
      </c>
      <c r="BT135" s="209">
        <v>0.27</v>
      </c>
      <c r="BU135" s="210">
        <v>155</v>
      </c>
      <c r="BV135" s="210">
        <v>101.68</v>
      </c>
      <c r="BW135" s="210">
        <v>124</v>
      </c>
      <c r="BX135" s="212">
        <v>0.96109999999999995</v>
      </c>
      <c r="BY135" s="211">
        <v>21290</v>
      </c>
      <c r="BZ135" s="210">
        <v>0</v>
      </c>
      <c r="CA135" s="209">
        <v>0.32</v>
      </c>
      <c r="CB135" s="210">
        <v>155</v>
      </c>
      <c r="CC135" s="210">
        <v>108.12</v>
      </c>
      <c r="CD135" s="210">
        <v>124</v>
      </c>
      <c r="CE135" s="212">
        <v>0.9667</v>
      </c>
      <c r="CF135" s="211">
        <v>23770</v>
      </c>
      <c r="CG135" s="210">
        <v>0</v>
      </c>
      <c r="CH135" s="209">
        <v>0.32</v>
      </c>
      <c r="CI135" s="210">
        <v>155</v>
      </c>
      <c r="CJ135" s="210">
        <v>126.56</v>
      </c>
      <c r="CK135" s="210">
        <v>126.56</v>
      </c>
      <c r="CL135" s="212">
        <v>0.95899999999999996</v>
      </c>
      <c r="CM135" s="211">
        <v>26944</v>
      </c>
      <c r="CN135" s="210">
        <v>0</v>
      </c>
      <c r="CO135" s="209">
        <v>0.31</v>
      </c>
      <c r="CP135" s="210">
        <v>155</v>
      </c>
      <c r="CQ135" s="210">
        <v>125.24</v>
      </c>
      <c r="CR135" s="210">
        <v>125.24</v>
      </c>
      <c r="CS135" s="212">
        <v>0.96189999999999998</v>
      </c>
      <c r="CT135" s="211">
        <v>30124</v>
      </c>
      <c r="CU135" s="210">
        <v>0</v>
      </c>
      <c r="CV135" s="209">
        <v>0.34</v>
      </c>
      <c r="CW135" s="210">
        <v>155</v>
      </c>
      <c r="CX135" s="210">
        <v>126.12</v>
      </c>
      <c r="CY135" s="210">
        <v>126.12</v>
      </c>
      <c r="CZ135" s="212">
        <v>0.96060000000000001</v>
      </c>
      <c r="DA135" s="211">
        <v>25714</v>
      </c>
      <c r="DB135" s="210">
        <v>0</v>
      </c>
      <c r="DC135" s="209">
        <v>0.28999999999999998</v>
      </c>
      <c r="DD135" s="210">
        <v>155</v>
      </c>
      <c r="DE135" s="210">
        <v>113.86</v>
      </c>
      <c r="DF135" s="210">
        <v>124</v>
      </c>
      <c r="DG135" s="212">
        <v>0.96909999999999996</v>
      </c>
      <c r="DH135" s="211">
        <v>23428</v>
      </c>
      <c r="DI135" s="210">
        <v>0</v>
      </c>
      <c r="DJ135" s="209">
        <v>0.28999999999999998</v>
      </c>
      <c r="DK135" s="210">
        <v>155</v>
      </c>
      <c r="DL135" s="210">
        <v>95.42</v>
      </c>
      <c r="DM135" s="210">
        <v>124</v>
      </c>
      <c r="DN135" s="212">
        <v>0.96530000000000005</v>
      </c>
      <c r="DO135" s="211">
        <v>22968</v>
      </c>
      <c r="DP135" s="210">
        <v>0</v>
      </c>
      <c r="DQ135" s="209">
        <v>0.34</v>
      </c>
      <c r="DR135" s="210">
        <v>155</v>
      </c>
      <c r="DS135" s="210">
        <v>110.8</v>
      </c>
      <c r="DT135" s="210">
        <v>124</v>
      </c>
      <c r="DU135" s="212">
        <v>0.96809999999999996</v>
      </c>
      <c r="DV135" s="211">
        <v>21070</v>
      </c>
      <c r="DW135" s="210">
        <v>0</v>
      </c>
      <c r="DX135" s="209">
        <v>0.27</v>
      </c>
    </row>
    <row r="136" spans="1:128">
      <c r="A136" s="197">
        <v>132</v>
      </c>
      <c r="B136" s="197" t="s">
        <v>377</v>
      </c>
      <c r="C136" s="210">
        <v>139</v>
      </c>
      <c r="D136" s="210">
        <v>162.4</v>
      </c>
      <c r="E136" s="210">
        <v>162.4</v>
      </c>
      <c r="F136" s="212">
        <v>0.88959999999999995</v>
      </c>
      <c r="G136" s="211">
        <v>40486</v>
      </c>
      <c r="H136" s="210">
        <v>0</v>
      </c>
      <c r="I136" s="209">
        <v>0.39</v>
      </c>
      <c r="J136" s="210">
        <v>139</v>
      </c>
      <c r="K136" s="210">
        <v>169</v>
      </c>
      <c r="L136" s="210">
        <v>169</v>
      </c>
      <c r="M136" s="212">
        <v>0.88690000000000002</v>
      </c>
      <c r="N136" s="211">
        <v>43704</v>
      </c>
      <c r="O136" s="210">
        <v>0</v>
      </c>
      <c r="P136" s="209">
        <v>0.39</v>
      </c>
      <c r="Q136" s="210">
        <v>139</v>
      </c>
      <c r="R136" s="210">
        <v>168.2</v>
      </c>
      <c r="S136" s="210">
        <v>168.2</v>
      </c>
      <c r="T136" s="212">
        <v>0.87460000000000004</v>
      </c>
      <c r="U136" s="211">
        <v>42694</v>
      </c>
      <c r="V136" s="210">
        <v>0</v>
      </c>
      <c r="W136" s="209">
        <v>0.4</v>
      </c>
      <c r="X136" s="210">
        <v>139</v>
      </c>
      <c r="Y136" s="210">
        <v>164.8</v>
      </c>
      <c r="Z136" s="210">
        <v>164.8</v>
      </c>
      <c r="AA136" s="212">
        <v>0.84499999999999997</v>
      </c>
      <c r="AB136" s="211">
        <v>40492</v>
      </c>
      <c r="AC136" s="210">
        <v>0</v>
      </c>
      <c r="AD136" s="209">
        <v>0.39</v>
      </c>
      <c r="AE136" s="210">
        <v>139</v>
      </c>
      <c r="AF136" s="210">
        <v>160.19999999999999</v>
      </c>
      <c r="AG136" s="210">
        <v>160.19999999999999</v>
      </c>
      <c r="AH136" s="212">
        <v>0.84650000000000003</v>
      </c>
      <c r="AI136" s="211">
        <v>41052</v>
      </c>
      <c r="AJ136" s="210">
        <v>0</v>
      </c>
      <c r="AK136" s="209">
        <v>0.41</v>
      </c>
      <c r="AL136" s="210">
        <v>139</v>
      </c>
      <c r="AM136" s="210">
        <v>160.80000000000001</v>
      </c>
      <c r="AN136" s="210">
        <v>160.80000000000001</v>
      </c>
      <c r="AO136" s="212">
        <v>0.85409999999999997</v>
      </c>
      <c r="AP136" s="211">
        <v>39792</v>
      </c>
      <c r="AQ136" s="210">
        <v>0</v>
      </c>
      <c r="AR136" s="209">
        <v>0.4</v>
      </c>
      <c r="AS136" s="210">
        <v>139</v>
      </c>
      <c r="AT136" s="210">
        <v>162.4</v>
      </c>
      <c r="AU136" s="210">
        <v>162.4</v>
      </c>
      <c r="AV136" s="212">
        <v>0.84250000000000003</v>
      </c>
      <c r="AW136" s="211">
        <v>37122</v>
      </c>
      <c r="AX136" s="210">
        <v>0</v>
      </c>
      <c r="AY136" s="209">
        <v>0.36</v>
      </c>
      <c r="AZ136" s="210">
        <v>139</v>
      </c>
      <c r="BA136" s="210">
        <v>138.6</v>
      </c>
      <c r="BB136" s="210">
        <v>138.6</v>
      </c>
      <c r="BC136" s="212">
        <v>0.83009999999999995</v>
      </c>
      <c r="BD136" s="211">
        <v>29822</v>
      </c>
      <c r="BE136" s="210">
        <v>0</v>
      </c>
      <c r="BF136" s="209">
        <v>0.36</v>
      </c>
      <c r="BG136" s="210">
        <v>139</v>
      </c>
      <c r="BH136" s="210">
        <v>123</v>
      </c>
      <c r="BI136" s="210">
        <v>123</v>
      </c>
      <c r="BJ136" s="212">
        <v>0.82369999999999999</v>
      </c>
      <c r="BK136" s="211">
        <v>30108</v>
      </c>
      <c r="BL136" s="210">
        <v>0</v>
      </c>
      <c r="BM136" s="209">
        <v>0.4</v>
      </c>
      <c r="BN136" s="210">
        <v>139</v>
      </c>
      <c r="BO136" s="210">
        <v>158.19999999999999</v>
      </c>
      <c r="BP136" s="210">
        <v>158.19999999999999</v>
      </c>
      <c r="BQ136" s="212">
        <v>0.83830000000000005</v>
      </c>
      <c r="BR136" s="211">
        <v>33224</v>
      </c>
      <c r="BS136" s="210">
        <v>0</v>
      </c>
      <c r="BT136" s="209">
        <v>0.34</v>
      </c>
      <c r="BU136" s="210">
        <v>139</v>
      </c>
      <c r="BV136" s="210">
        <v>154.4</v>
      </c>
      <c r="BW136" s="210">
        <v>154.4</v>
      </c>
      <c r="BX136" s="212">
        <v>0.84340000000000004</v>
      </c>
      <c r="BY136" s="211">
        <v>33948</v>
      </c>
      <c r="BZ136" s="210">
        <v>0</v>
      </c>
      <c r="CA136" s="209">
        <v>0.39</v>
      </c>
      <c r="CB136" s="210">
        <v>139</v>
      </c>
      <c r="CC136" s="210">
        <v>151.80000000000001</v>
      </c>
      <c r="CD136" s="210">
        <v>151.80000000000001</v>
      </c>
      <c r="CE136" s="212">
        <v>0.87160000000000004</v>
      </c>
      <c r="CF136" s="211">
        <v>39836</v>
      </c>
      <c r="CG136" s="210">
        <v>0</v>
      </c>
      <c r="CH136" s="209">
        <v>0.39</v>
      </c>
      <c r="CI136" s="210">
        <v>139</v>
      </c>
      <c r="CJ136" s="210">
        <v>167.8</v>
      </c>
      <c r="CK136" s="210">
        <v>167.8</v>
      </c>
      <c r="CL136" s="212">
        <v>0.88449999999999995</v>
      </c>
      <c r="CM136" s="211">
        <v>43280</v>
      </c>
      <c r="CN136" s="210">
        <v>0</v>
      </c>
      <c r="CO136" s="209">
        <v>0.41</v>
      </c>
      <c r="CP136" s="210">
        <v>139</v>
      </c>
      <c r="CQ136" s="210">
        <v>179.2</v>
      </c>
      <c r="CR136" s="210">
        <v>179.2</v>
      </c>
      <c r="CS136" s="212">
        <v>0.88570000000000004</v>
      </c>
      <c r="CT136" s="211">
        <v>45456</v>
      </c>
      <c r="CU136" s="210">
        <v>0</v>
      </c>
      <c r="CV136" s="209">
        <v>0.38</v>
      </c>
      <c r="CW136" s="210">
        <v>139</v>
      </c>
      <c r="CX136" s="210">
        <v>168.2</v>
      </c>
      <c r="CY136" s="210">
        <v>168.2</v>
      </c>
      <c r="CZ136" s="212">
        <v>0.88380000000000003</v>
      </c>
      <c r="DA136" s="211">
        <v>30914</v>
      </c>
      <c r="DB136" s="210">
        <v>0</v>
      </c>
      <c r="DC136" s="209">
        <v>0.28999999999999998</v>
      </c>
      <c r="DD136" s="210">
        <v>139</v>
      </c>
      <c r="DE136" s="210">
        <v>156.19999999999999</v>
      </c>
      <c r="DF136" s="210">
        <v>156.19999999999999</v>
      </c>
      <c r="DG136" s="212">
        <v>0.91180000000000005</v>
      </c>
      <c r="DH136" s="211">
        <v>37178</v>
      </c>
      <c r="DI136" s="210">
        <v>0</v>
      </c>
      <c r="DJ136" s="209">
        <v>0.35</v>
      </c>
      <c r="DK136" s="210">
        <v>139</v>
      </c>
      <c r="DL136" s="210">
        <v>151</v>
      </c>
      <c r="DM136" s="210">
        <v>151</v>
      </c>
      <c r="DN136" s="212">
        <v>0.91180000000000005</v>
      </c>
      <c r="DO136" s="211">
        <v>39360</v>
      </c>
      <c r="DP136" s="210">
        <v>0</v>
      </c>
      <c r="DQ136" s="209">
        <v>0.38</v>
      </c>
      <c r="DR136" s="210">
        <v>139</v>
      </c>
      <c r="DS136" s="210">
        <v>149.80000000000001</v>
      </c>
      <c r="DT136" s="210">
        <v>149.80000000000001</v>
      </c>
      <c r="DU136" s="212">
        <v>0.91639999999999999</v>
      </c>
      <c r="DV136" s="211">
        <v>33326</v>
      </c>
      <c r="DW136" s="210">
        <v>0</v>
      </c>
      <c r="DX136" s="209">
        <v>0.34</v>
      </c>
    </row>
    <row r="137" spans="1:128">
      <c r="A137" s="197">
        <v>133</v>
      </c>
      <c r="B137" s="197" t="s">
        <v>378</v>
      </c>
      <c r="C137" s="210">
        <v>117</v>
      </c>
      <c r="D137" s="210">
        <v>114.15</v>
      </c>
      <c r="E137" s="210">
        <v>114.15</v>
      </c>
      <c r="F137" s="212">
        <v>0.98060000000000003</v>
      </c>
      <c r="G137" s="211">
        <v>29690</v>
      </c>
      <c r="H137" s="210">
        <v>0</v>
      </c>
      <c r="I137" s="209">
        <v>0.37</v>
      </c>
      <c r="J137" s="210">
        <v>117</v>
      </c>
      <c r="K137" s="210">
        <v>115.43</v>
      </c>
      <c r="L137" s="210">
        <v>115.43</v>
      </c>
      <c r="M137" s="212">
        <v>0.95589999999999997</v>
      </c>
      <c r="N137" s="211">
        <v>32046</v>
      </c>
      <c r="O137" s="210">
        <v>0</v>
      </c>
      <c r="P137" s="209">
        <v>0.39</v>
      </c>
      <c r="Q137" s="210">
        <v>117</v>
      </c>
      <c r="R137" s="210">
        <v>119.84</v>
      </c>
      <c r="S137" s="210">
        <v>119.84</v>
      </c>
      <c r="T137" s="212">
        <v>0.93540000000000001</v>
      </c>
      <c r="U137" s="211">
        <v>30710</v>
      </c>
      <c r="V137" s="210">
        <v>0</v>
      </c>
      <c r="W137" s="209">
        <v>0.38</v>
      </c>
      <c r="X137" s="210">
        <v>117</v>
      </c>
      <c r="Y137" s="210">
        <v>117.71</v>
      </c>
      <c r="Z137" s="210">
        <v>117.71</v>
      </c>
      <c r="AA137" s="212">
        <v>0.9385</v>
      </c>
      <c r="AB137" s="211">
        <v>27202</v>
      </c>
      <c r="AC137" s="210">
        <v>0</v>
      </c>
      <c r="AD137" s="209">
        <v>0.33</v>
      </c>
      <c r="AE137" s="210">
        <v>117</v>
      </c>
      <c r="AF137" s="210">
        <v>114</v>
      </c>
      <c r="AG137" s="210">
        <v>114</v>
      </c>
      <c r="AH137" s="212">
        <v>0.9798</v>
      </c>
      <c r="AI137" s="211">
        <v>30707</v>
      </c>
      <c r="AJ137" s="210">
        <v>0</v>
      </c>
      <c r="AK137" s="209">
        <v>0.37</v>
      </c>
      <c r="AL137" s="210">
        <v>117</v>
      </c>
      <c r="AM137" s="210">
        <v>102.68</v>
      </c>
      <c r="AN137" s="210">
        <v>102.68</v>
      </c>
      <c r="AO137" s="212">
        <v>0.99209999999999998</v>
      </c>
      <c r="AP137" s="211">
        <v>21953</v>
      </c>
      <c r="AQ137" s="210">
        <v>0</v>
      </c>
      <c r="AR137" s="209">
        <v>0.3</v>
      </c>
      <c r="AS137" s="210">
        <v>117</v>
      </c>
      <c r="AT137" s="210">
        <v>102.06</v>
      </c>
      <c r="AU137" s="210">
        <v>102.06</v>
      </c>
      <c r="AV137" s="212">
        <v>0.95689999999999997</v>
      </c>
      <c r="AW137" s="211">
        <v>18586</v>
      </c>
      <c r="AX137" s="210">
        <v>0</v>
      </c>
      <c r="AY137" s="209">
        <v>0.26</v>
      </c>
      <c r="AZ137" s="210">
        <v>117</v>
      </c>
      <c r="BA137" s="210">
        <v>127.06</v>
      </c>
      <c r="BB137" s="210">
        <v>127.06</v>
      </c>
      <c r="BC137" s="212">
        <v>0.8206</v>
      </c>
      <c r="BD137" s="211">
        <v>24444</v>
      </c>
      <c r="BE137" s="210">
        <v>0</v>
      </c>
      <c r="BF137" s="209">
        <v>0.33</v>
      </c>
      <c r="BG137" s="210">
        <v>117</v>
      </c>
      <c r="BH137" s="210">
        <v>116.75</v>
      </c>
      <c r="BI137" s="210">
        <v>116.75</v>
      </c>
      <c r="BJ137" s="212">
        <v>0.86209999999999998</v>
      </c>
      <c r="BK137" s="211">
        <v>30408</v>
      </c>
      <c r="BL137" s="210">
        <v>0</v>
      </c>
      <c r="BM137" s="209">
        <v>0.41</v>
      </c>
      <c r="BN137" s="210">
        <v>117</v>
      </c>
      <c r="BO137" s="210">
        <v>106.12</v>
      </c>
      <c r="BP137" s="210">
        <v>106.12</v>
      </c>
      <c r="BQ137" s="212">
        <v>0.85009999999999997</v>
      </c>
      <c r="BR137" s="211">
        <v>30447</v>
      </c>
      <c r="BS137" s="210">
        <v>0</v>
      </c>
      <c r="BT137" s="209">
        <v>0.45</v>
      </c>
      <c r="BU137" s="210">
        <v>117</v>
      </c>
      <c r="BV137" s="210">
        <v>121.9</v>
      </c>
      <c r="BW137" s="210">
        <v>121.9</v>
      </c>
      <c r="BX137" s="212">
        <v>0.85340000000000005</v>
      </c>
      <c r="BY137" s="211">
        <v>30191</v>
      </c>
      <c r="BZ137" s="210">
        <v>0</v>
      </c>
      <c r="CA137" s="209">
        <v>0.43</v>
      </c>
      <c r="CB137" s="210">
        <v>117</v>
      </c>
      <c r="CC137" s="210">
        <v>123.62</v>
      </c>
      <c r="CD137" s="210">
        <v>123.62</v>
      </c>
      <c r="CE137" s="212">
        <v>0.8639</v>
      </c>
      <c r="CF137" s="211">
        <v>28550</v>
      </c>
      <c r="CG137" s="210">
        <v>0</v>
      </c>
      <c r="CH137" s="209">
        <v>0.43</v>
      </c>
      <c r="CI137" s="210">
        <v>117</v>
      </c>
      <c r="CJ137" s="210">
        <v>119.71</v>
      </c>
      <c r="CK137" s="210">
        <v>119.71</v>
      </c>
      <c r="CL137" s="212">
        <v>0.85040000000000004</v>
      </c>
      <c r="CM137" s="211">
        <v>29202</v>
      </c>
      <c r="CN137" s="210">
        <v>0</v>
      </c>
      <c r="CO137" s="209">
        <v>0.4</v>
      </c>
      <c r="CP137" s="210">
        <v>117</v>
      </c>
      <c r="CQ137" s="210">
        <v>132.03</v>
      </c>
      <c r="CR137" s="210">
        <v>132.03</v>
      </c>
      <c r="CS137" s="212">
        <v>0.85119999999999996</v>
      </c>
      <c r="CT137" s="211">
        <v>35221</v>
      </c>
      <c r="CU137" s="210">
        <v>0</v>
      </c>
      <c r="CV137" s="209">
        <v>0.42</v>
      </c>
      <c r="CW137" s="210">
        <v>117</v>
      </c>
      <c r="CX137" s="210">
        <v>119.84</v>
      </c>
      <c r="CY137" s="210">
        <v>119.84</v>
      </c>
      <c r="CZ137" s="212">
        <v>0.85</v>
      </c>
      <c r="DA137" s="211">
        <v>36443</v>
      </c>
      <c r="DB137" s="210">
        <v>0</v>
      </c>
      <c r="DC137" s="209">
        <v>0.5</v>
      </c>
      <c r="DD137" s="210">
        <v>117</v>
      </c>
      <c r="DE137" s="210">
        <v>119.37</v>
      </c>
      <c r="DF137" s="210">
        <v>119.37</v>
      </c>
      <c r="DG137" s="212">
        <v>0.8488</v>
      </c>
      <c r="DH137" s="211">
        <v>26864</v>
      </c>
      <c r="DI137" s="210">
        <v>0</v>
      </c>
      <c r="DJ137" s="209">
        <v>0.36</v>
      </c>
      <c r="DK137" s="210">
        <v>117</v>
      </c>
      <c r="DL137" s="210">
        <v>108.15</v>
      </c>
      <c r="DM137" s="210">
        <v>108.15</v>
      </c>
      <c r="DN137" s="212">
        <v>0.83979999999999999</v>
      </c>
      <c r="DO137" s="211">
        <v>18524</v>
      </c>
      <c r="DP137" s="210">
        <v>0</v>
      </c>
      <c r="DQ137" s="209">
        <v>0.27</v>
      </c>
      <c r="DR137" s="210">
        <v>117</v>
      </c>
      <c r="DS137" s="210">
        <v>123.75</v>
      </c>
      <c r="DT137" s="210">
        <v>123.75</v>
      </c>
      <c r="DU137" s="212">
        <v>0.87980000000000003</v>
      </c>
      <c r="DV137" s="211">
        <v>24817</v>
      </c>
      <c r="DW137" s="210">
        <v>0</v>
      </c>
      <c r="DX137" s="209">
        <v>0.32</v>
      </c>
    </row>
    <row r="138" spans="1:128">
      <c r="A138" s="197">
        <v>134</v>
      </c>
      <c r="B138" s="197" t="s">
        <v>379</v>
      </c>
      <c r="C138" s="210">
        <v>130</v>
      </c>
      <c r="D138" s="210">
        <v>109.36</v>
      </c>
      <c r="E138" s="210">
        <v>109.36</v>
      </c>
      <c r="F138" s="212">
        <v>0.98580000000000001</v>
      </c>
      <c r="G138" s="211">
        <v>29532</v>
      </c>
      <c r="H138" s="210">
        <v>0</v>
      </c>
      <c r="I138" s="209">
        <v>0.38</v>
      </c>
      <c r="J138" s="210">
        <v>130</v>
      </c>
      <c r="K138" s="210">
        <v>109.36</v>
      </c>
      <c r="L138" s="210">
        <v>109.36</v>
      </c>
      <c r="M138" s="212">
        <v>0.98450000000000004</v>
      </c>
      <c r="N138" s="211">
        <v>33426</v>
      </c>
      <c r="O138" s="210">
        <v>0</v>
      </c>
      <c r="P138" s="209">
        <v>0.42</v>
      </c>
      <c r="Q138" s="210">
        <v>130</v>
      </c>
      <c r="R138" s="210">
        <v>111.82</v>
      </c>
      <c r="S138" s="210">
        <v>111.82</v>
      </c>
      <c r="T138" s="212">
        <v>0.98450000000000004</v>
      </c>
      <c r="U138" s="211">
        <v>31406</v>
      </c>
      <c r="V138" s="210">
        <v>0</v>
      </c>
      <c r="W138" s="209">
        <v>0.4</v>
      </c>
      <c r="X138" s="210">
        <v>130</v>
      </c>
      <c r="Y138" s="210">
        <v>100.56</v>
      </c>
      <c r="Z138" s="210">
        <v>104</v>
      </c>
      <c r="AA138" s="212">
        <v>0.98450000000000004</v>
      </c>
      <c r="AB138" s="211">
        <v>29662</v>
      </c>
      <c r="AC138" s="210">
        <v>0</v>
      </c>
      <c r="AD138" s="209">
        <v>0.4</v>
      </c>
      <c r="AE138" s="210">
        <v>130</v>
      </c>
      <c r="AF138" s="210">
        <v>92.5</v>
      </c>
      <c r="AG138" s="210">
        <v>104</v>
      </c>
      <c r="AH138" s="212">
        <v>0.98609999999999998</v>
      </c>
      <c r="AI138" s="211">
        <v>30508</v>
      </c>
      <c r="AJ138" s="210">
        <v>0</v>
      </c>
      <c r="AK138" s="209">
        <v>0.45</v>
      </c>
      <c r="AL138" s="210">
        <v>130</v>
      </c>
      <c r="AM138" s="210">
        <v>99.18</v>
      </c>
      <c r="AN138" s="210">
        <v>104</v>
      </c>
      <c r="AO138" s="212">
        <v>0.98440000000000005</v>
      </c>
      <c r="AP138" s="211">
        <v>28908</v>
      </c>
      <c r="AQ138" s="210">
        <v>0</v>
      </c>
      <c r="AR138" s="209">
        <v>0.41</v>
      </c>
      <c r="AS138" s="210">
        <v>130</v>
      </c>
      <c r="AT138" s="210">
        <v>96.42</v>
      </c>
      <c r="AU138" s="210">
        <v>104</v>
      </c>
      <c r="AV138" s="212">
        <v>0.98750000000000004</v>
      </c>
      <c r="AW138" s="211">
        <v>27088</v>
      </c>
      <c r="AX138" s="210">
        <v>0</v>
      </c>
      <c r="AY138" s="209">
        <v>0.38</v>
      </c>
      <c r="AZ138" s="210">
        <v>130</v>
      </c>
      <c r="BA138" s="210">
        <v>89.8</v>
      </c>
      <c r="BB138" s="210">
        <v>104</v>
      </c>
      <c r="BC138" s="212">
        <v>0.98650000000000004</v>
      </c>
      <c r="BD138" s="211">
        <v>24496</v>
      </c>
      <c r="BE138" s="210">
        <v>0</v>
      </c>
      <c r="BF138" s="209">
        <v>0.38</v>
      </c>
      <c r="BG138" s="210">
        <v>130</v>
      </c>
      <c r="BH138" s="210">
        <v>67.680000000000007</v>
      </c>
      <c r="BI138" s="210">
        <v>104</v>
      </c>
      <c r="BJ138" s="212">
        <v>0.98699999999999999</v>
      </c>
      <c r="BK138" s="211">
        <v>22400</v>
      </c>
      <c r="BL138" s="210">
        <v>0</v>
      </c>
      <c r="BM138" s="209">
        <v>0.45</v>
      </c>
      <c r="BN138" s="210">
        <v>130</v>
      </c>
      <c r="BO138" s="210">
        <v>62.8</v>
      </c>
      <c r="BP138" s="210">
        <v>104</v>
      </c>
      <c r="BQ138" s="212">
        <v>0.98599999999999999</v>
      </c>
      <c r="BR138" s="211">
        <v>21524</v>
      </c>
      <c r="BS138" s="210">
        <v>0</v>
      </c>
      <c r="BT138" s="209">
        <v>0.47</v>
      </c>
      <c r="BU138" s="210">
        <v>130</v>
      </c>
      <c r="BV138" s="210">
        <v>75.5</v>
      </c>
      <c r="BW138" s="210">
        <v>104</v>
      </c>
      <c r="BX138" s="212">
        <v>0.98860000000000003</v>
      </c>
      <c r="BY138" s="211">
        <v>21592</v>
      </c>
      <c r="BZ138" s="210">
        <v>0</v>
      </c>
      <c r="CA138" s="209">
        <v>0.43</v>
      </c>
      <c r="CB138" s="210">
        <v>130</v>
      </c>
      <c r="CC138" s="210">
        <v>93.12</v>
      </c>
      <c r="CD138" s="210">
        <v>104</v>
      </c>
      <c r="CE138" s="212">
        <v>0.98970000000000002</v>
      </c>
      <c r="CF138" s="211">
        <v>27136</v>
      </c>
      <c r="CG138" s="210">
        <v>0</v>
      </c>
      <c r="CH138" s="209">
        <v>0.43</v>
      </c>
      <c r="CI138" s="210">
        <v>130</v>
      </c>
      <c r="CJ138" s="210">
        <v>95.42</v>
      </c>
      <c r="CK138" s="210">
        <v>104</v>
      </c>
      <c r="CL138" s="212">
        <v>0.99050000000000005</v>
      </c>
      <c r="CM138" s="211">
        <v>28680</v>
      </c>
      <c r="CN138" s="210">
        <v>0</v>
      </c>
      <c r="CO138" s="209">
        <v>0.42</v>
      </c>
      <c r="CP138" s="210">
        <v>130</v>
      </c>
      <c r="CQ138" s="210">
        <v>110.18</v>
      </c>
      <c r="CR138" s="210">
        <v>110.18</v>
      </c>
      <c r="CS138" s="212">
        <v>0.99</v>
      </c>
      <c r="CT138" s="211">
        <v>32284</v>
      </c>
      <c r="CU138" s="210">
        <v>0</v>
      </c>
      <c r="CV138" s="209">
        <v>0.4</v>
      </c>
      <c r="CW138" s="210">
        <v>130</v>
      </c>
      <c r="CX138" s="210">
        <v>104.56</v>
      </c>
      <c r="CY138" s="210">
        <v>104.56</v>
      </c>
      <c r="CZ138" s="212">
        <v>0.98780000000000001</v>
      </c>
      <c r="DA138" s="211">
        <v>30678</v>
      </c>
      <c r="DB138" s="210">
        <v>0</v>
      </c>
      <c r="DC138" s="209">
        <v>0.41</v>
      </c>
      <c r="DD138" s="210">
        <v>130</v>
      </c>
      <c r="DE138" s="210">
        <v>96.68</v>
      </c>
      <c r="DF138" s="210">
        <v>104</v>
      </c>
      <c r="DG138" s="212">
        <v>0.98850000000000005</v>
      </c>
      <c r="DH138" s="211">
        <v>30962</v>
      </c>
      <c r="DI138" s="210">
        <v>0</v>
      </c>
      <c r="DJ138" s="209">
        <v>0.44</v>
      </c>
      <c r="DK138" s="210">
        <v>130</v>
      </c>
      <c r="DL138" s="210">
        <v>99.3</v>
      </c>
      <c r="DM138" s="210">
        <v>104</v>
      </c>
      <c r="DN138" s="212">
        <v>0.9899</v>
      </c>
      <c r="DO138" s="211">
        <v>28938</v>
      </c>
      <c r="DP138" s="210">
        <v>0</v>
      </c>
      <c r="DQ138" s="209">
        <v>0.4</v>
      </c>
      <c r="DR138" s="210">
        <v>130</v>
      </c>
      <c r="DS138" s="210">
        <v>93.36</v>
      </c>
      <c r="DT138" s="210">
        <v>104</v>
      </c>
      <c r="DU138" s="212">
        <v>0.99219999999999997</v>
      </c>
      <c r="DV138" s="211">
        <v>26876</v>
      </c>
      <c r="DW138" s="210">
        <v>0</v>
      </c>
      <c r="DX138" s="209">
        <v>0.4</v>
      </c>
    </row>
    <row r="139" spans="1:128">
      <c r="A139" s="197">
        <v>135</v>
      </c>
      <c r="B139" s="197" t="s">
        <v>380</v>
      </c>
      <c r="C139" s="210">
        <v>140</v>
      </c>
      <c r="D139" s="210">
        <v>81.400000000000006</v>
      </c>
      <c r="E139" s="210">
        <v>112</v>
      </c>
      <c r="F139" s="212">
        <v>0.92789999999999995</v>
      </c>
      <c r="G139" s="211">
        <v>16261</v>
      </c>
      <c r="H139" s="210">
        <v>0</v>
      </c>
      <c r="I139" s="209">
        <v>0.3</v>
      </c>
      <c r="J139" s="210">
        <v>140</v>
      </c>
      <c r="K139" s="210">
        <v>87.5</v>
      </c>
      <c r="L139" s="210">
        <v>112</v>
      </c>
      <c r="M139" s="212">
        <v>0.94799999999999995</v>
      </c>
      <c r="N139" s="211">
        <v>20036</v>
      </c>
      <c r="O139" s="210">
        <v>0</v>
      </c>
      <c r="P139" s="209">
        <v>0.32</v>
      </c>
      <c r="Q139" s="210">
        <v>140</v>
      </c>
      <c r="R139" s="210">
        <v>77.099999999999994</v>
      </c>
      <c r="S139" s="210">
        <v>112</v>
      </c>
      <c r="T139" s="212">
        <v>0.90939999999999999</v>
      </c>
      <c r="U139" s="211">
        <v>15320</v>
      </c>
      <c r="V139" s="210">
        <v>0</v>
      </c>
      <c r="W139" s="209">
        <v>0.3</v>
      </c>
      <c r="X139" s="210">
        <v>140</v>
      </c>
      <c r="Y139" s="210">
        <v>60.5</v>
      </c>
      <c r="Z139" s="210">
        <v>112</v>
      </c>
      <c r="AA139" s="212">
        <v>0.79430000000000001</v>
      </c>
      <c r="AB139" s="211">
        <v>10574</v>
      </c>
      <c r="AC139" s="210">
        <v>0</v>
      </c>
      <c r="AD139" s="209">
        <v>0.3</v>
      </c>
      <c r="AE139" s="210">
        <v>140</v>
      </c>
      <c r="AF139" s="210">
        <v>73.599999999999994</v>
      </c>
      <c r="AG139" s="210">
        <v>112</v>
      </c>
      <c r="AH139" s="212">
        <v>0.80710000000000004</v>
      </c>
      <c r="AI139" s="211">
        <v>12596</v>
      </c>
      <c r="AJ139" s="210">
        <v>0</v>
      </c>
      <c r="AK139" s="209">
        <v>0.28999999999999998</v>
      </c>
      <c r="AL139" s="210">
        <v>140</v>
      </c>
      <c r="AM139" s="210">
        <v>95.2</v>
      </c>
      <c r="AN139" s="210">
        <v>112</v>
      </c>
      <c r="AO139" s="212">
        <v>0.84250000000000003</v>
      </c>
      <c r="AP139" s="211">
        <v>17442</v>
      </c>
      <c r="AQ139" s="210">
        <v>0</v>
      </c>
      <c r="AR139" s="209">
        <v>0.3</v>
      </c>
      <c r="AS139" s="210">
        <v>140</v>
      </c>
      <c r="AT139" s="210">
        <v>99.6</v>
      </c>
      <c r="AU139" s="210">
        <v>112</v>
      </c>
      <c r="AV139" s="212">
        <v>0.82679999999999998</v>
      </c>
      <c r="AW139" s="211">
        <v>14175</v>
      </c>
      <c r="AX139" s="210">
        <v>0</v>
      </c>
      <c r="AY139" s="209">
        <v>0.23</v>
      </c>
      <c r="AZ139" s="210">
        <v>140</v>
      </c>
      <c r="BA139" s="210">
        <v>66.5</v>
      </c>
      <c r="BB139" s="210">
        <v>112</v>
      </c>
      <c r="BC139" s="212">
        <v>0.8397</v>
      </c>
      <c r="BD139" s="211">
        <v>10949</v>
      </c>
      <c r="BE139" s="210">
        <v>0</v>
      </c>
      <c r="BF139" s="209">
        <v>0.27</v>
      </c>
      <c r="BG139" s="210">
        <v>140</v>
      </c>
      <c r="BH139" s="210">
        <v>57.8</v>
      </c>
      <c r="BI139" s="210">
        <v>112</v>
      </c>
      <c r="BJ139" s="212">
        <v>0.84089999999999998</v>
      </c>
      <c r="BK139" s="211">
        <v>10915</v>
      </c>
      <c r="BL139" s="210">
        <v>0</v>
      </c>
      <c r="BM139" s="209">
        <v>0.3</v>
      </c>
      <c r="BN139" s="210">
        <v>140</v>
      </c>
      <c r="BO139" s="210">
        <v>71.2</v>
      </c>
      <c r="BP139" s="210">
        <v>112</v>
      </c>
      <c r="BQ139" s="212">
        <v>0.84350000000000003</v>
      </c>
      <c r="BR139" s="211">
        <v>15132</v>
      </c>
      <c r="BS139" s="210">
        <v>0</v>
      </c>
      <c r="BT139" s="209">
        <v>0.34</v>
      </c>
      <c r="BU139" s="210">
        <v>140</v>
      </c>
      <c r="BV139" s="210">
        <v>67</v>
      </c>
      <c r="BW139" s="210">
        <v>112</v>
      </c>
      <c r="BX139" s="212">
        <v>0.84830000000000005</v>
      </c>
      <c r="BY139" s="211">
        <v>13200</v>
      </c>
      <c r="BZ139" s="210">
        <v>0</v>
      </c>
      <c r="CA139" s="209">
        <v>0.35</v>
      </c>
      <c r="CB139" s="210">
        <v>140</v>
      </c>
      <c r="CC139" s="210">
        <v>77.2</v>
      </c>
      <c r="CD139" s="210">
        <v>112</v>
      </c>
      <c r="CE139" s="212">
        <v>0.91769999999999996</v>
      </c>
      <c r="CF139" s="211">
        <v>15067</v>
      </c>
      <c r="CG139" s="210">
        <v>0</v>
      </c>
      <c r="CH139" s="209">
        <v>0.35</v>
      </c>
      <c r="CI139" s="210">
        <v>140</v>
      </c>
      <c r="CJ139" s="210">
        <v>84.7</v>
      </c>
      <c r="CK139" s="210">
        <v>112</v>
      </c>
      <c r="CL139" s="212">
        <v>0.94520000000000004</v>
      </c>
      <c r="CM139" s="211">
        <v>19906</v>
      </c>
      <c r="CN139" s="210">
        <v>0</v>
      </c>
      <c r="CO139" s="209">
        <v>0.35</v>
      </c>
      <c r="CP139" s="210">
        <v>140</v>
      </c>
      <c r="CQ139" s="210">
        <v>88.7</v>
      </c>
      <c r="CR139" s="210">
        <v>112</v>
      </c>
      <c r="CS139" s="212">
        <v>0.9556</v>
      </c>
      <c r="CT139" s="211">
        <v>23353</v>
      </c>
      <c r="CU139" s="210">
        <v>0</v>
      </c>
      <c r="CV139" s="209">
        <v>0.37</v>
      </c>
      <c r="CW139" s="210">
        <v>140</v>
      </c>
      <c r="CX139" s="210">
        <v>86.3</v>
      </c>
      <c r="CY139" s="210">
        <v>112</v>
      </c>
      <c r="CZ139" s="212">
        <v>0.91639999999999999</v>
      </c>
      <c r="DA139" s="211">
        <v>14579</v>
      </c>
      <c r="DB139" s="210">
        <v>0</v>
      </c>
      <c r="DC139" s="209">
        <v>0.26</v>
      </c>
      <c r="DD139" s="210">
        <v>140</v>
      </c>
      <c r="DE139" s="210">
        <v>73</v>
      </c>
      <c r="DF139" s="210">
        <v>112</v>
      </c>
      <c r="DG139" s="212">
        <v>0.91169999999999995</v>
      </c>
      <c r="DH139" s="211">
        <v>13112</v>
      </c>
      <c r="DI139" s="210">
        <v>0</v>
      </c>
      <c r="DJ139" s="209">
        <v>0.26</v>
      </c>
      <c r="DK139" s="210">
        <v>140</v>
      </c>
      <c r="DL139" s="210">
        <v>70.900000000000006</v>
      </c>
      <c r="DM139" s="210">
        <v>112</v>
      </c>
      <c r="DN139" s="212">
        <v>0.90939999999999999</v>
      </c>
      <c r="DO139" s="211">
        <v>12591</v>
      </c>
      <c r="DP139" s="210">
        <v>0</v>
      </c>
      <c r="DQ139" s="209">
        <v>0.26</v>
      </c>
      <c r="DR139" s="210">
        <v>140</v>
      </c>
      <c r="DS139" s="210">
        <v>62.2</v>
      </c>
      <c r="DT139" s="210">
        <v>112</v>
      </c>
      <c r="DU139" s="212">
        <v>0.91890000000000005</v>
      </c>
      <c r="DV139" s="211">
        <v>12574</v>
      </c>
      <c r="DW139" s="210">
        <v>0</v>
      </c>
      <c r="DX139" s="209">
        <v>0.31</v>
      </c>
    </row>
    <row r="140" spans="1:128">
      <c r="A140" s="197">
        <v>136</v>
      </c>
      <c r="B140" s="197" t="s">
        <v>381</v>
      </c>
      <c r="C140" s="210">
        <v>125</v>
      </c>
      <c r="D140" s="210">
        <v>105.56</v>
      </c>
      <c r="E140" s="210">
        <v>105.56</v>
      </c>
      <c r="F140" s="212">
        <v>0.95509999999999995</v>
      </c>
      <c r="G140" s="211">
        <v>6807</v>
      </c>
      <c r="H140" s="210">
        <v>0</v>
      </c>
      <c r="I140" s="209">
        <v>0.09</v>
      </c>
      <c r="J140" s="210">
        <v>125</v>
      </c>
      <c r="K140" s="210">
        <v>80.59</v>
      </c>
      <c r="L140" s="210">
        <v>100</v>
      </c>
      <c r="M140" s="212">
        <v>0.93910000000000005</v>
      </c>
      <c r="N140" s="211">
        <v>7969</v>
      </c>
      <c r="O140" s="210">
        <v>0</v>
      </c>
      <c r="P140" s="209">
        <v>0.14000000000000001</v>
      </c>
      <c r="Q140" s="210">
        <v>125</v>
      </c>
      <c r="R140" s="210">
        <v>75.8</v>
      </c>
      <c r="S140" s="210">
        <v>100</v>
      </c>
      <c r="T140" s="212">
        <v>0.94159999999999999</v>
      </c>
      <c r="U140" s="211">
        <v>7636</v>
      </c>
      <c r="V140" s="210">
        <v>0</v>
      </c>
      <c r="W140" s="209">
        <v>0.15</v>
      </c>
      <c r="X140" s="210">
        <v>125</v>
      </c>
      <c r="Y140" s="210">
        <v>78.2</v>
      </c>
      <c r="Z140" s="210">
        <v>100</v>
      </c>
      <c r="AA140" s="212">
        <v>0.89929999999999999</v>
      </c>
      <c r="AB140" s="211">
        <v>7578</v>
      </c>
      <c r="AC140" s="210">
        <v>0</v>
      </c>
      <c r="AD140" s="209">
        <v>0.14000000000000001</v>
      </c>
      <c r="AE140" s="210">
        <v>125</v>
      </c>
      <c r="AF140" s="210">
        <v>71.599999999999994</v>
      </c>
      <c r="AG140" s="210">
        <v>100</v>
      </c>
      <c r="AH140" s="212">
        <v>0.9204</v>
      </c>
      <c r="AI140" s="211">
        <v>7581</v>
      </c>
      <c r="AJ140" s="210">
        <v>0</v>
      </c>
      <c r="AK140" s="209">
        <v>0.15</v>
      </c>
      <c r="AL140" s="210">
        <v>125</v>
      </c>
      <c r="AM140" s="210">
        <v>76</v>
      </c>
      <c r="AN140" s="210">
        <v>100</v>
      </c>
      <c r="AO140" s="212">
        <v>0.92479999999999996</v>
      </c>
      <c r="AP140" s="211">
        <v>6681</v>
      </c>
      <c r="AQ140" s="210">
        <v>0</v>
      </c>
      <c r="AR140" s="209">
        <v>0.13</v>
      </c>
      <c r="AS140" s="210">
        <v>125</v>
      </c>
      <c r="AT140" s="210">
        <v>77</v>
      </c>
      <c r="AU140" s="210">
        <v>100</v>
      </c>
      <c r="AV140" s="212">
        <v>0.92269999999999996</v>
      </c>
      <c r="AW140" s="211">
        <v>6435</v>
      </c>
      <c r="AX140" s="210">
        <v>0</v>
      </c>
      <c r="AY140" s="209">
        <v>0.12</v>
      </c>
      <c r="AZ140" s="210">
        <v>125</v>
      </c>
      <c r="BA140" s="210">
        <v>81.400000000000006</v>
      </c>
      <c r="BB140" s="210">
        <v>100</v>
      </c>
      <c r="BC140" s="212">
        <v>0.93540000000000001</v>
      </c>
      <c r="BD140" s="211">
        <v>7053</v>
      </c>
      <c r="BE140" s="210">
        <v>0</v>
      </c>
      <c r="BF140" s="209">
        <v>0.13</v>
      </c>
      <c r="BG140" s="210">
        <v>125</v>
      </c>
      <c r="BH140" s="210">
        <v>84.4</v>
      </c>
      <c r="BI140" s="210">
        <v>100</v>
      </c>
      <c r="BJ140" s="212">
        <v>0.9204</v>
      </c>
      <c r="BK140" s="211">
        <v>9168</v>
      </c>
      <c r="BL140" s="210">
        <v>0</v>
      </c>
      <c r="BM140" s="209">
        <v>0.16</v>
      </c>
      <c r="BN140" s="210">
        <v>125</v>
      </c>
      <c r="BO140" s="210">
        <v>79</v>
      </c>
      <c r="BP140" s="210">
        <v>100</v>
      </c>
      <c r="BQ140" s="212">
        <v>0.9284</v>
      </c>
      <c r="BR140" s="211">
        <v>9799</v>
      </c>
      <c r="BS140" s="210">
        <v>0</v>
      </c>
      <c r="BT140" s="209">
        <v>0.18</v>
      </c>
      <c r="BU140" s="210">
        <v>125</v>
      </c>
      <c r="BV140" s="210">
        <v>86.4</v>
      </c>
      <c r="BW140" s="210">
        <v>100</v>
      </c>
      <c r="BX140" s="212">
        <v>0.93269999999999997</v>
      </c>
      <c r="BY140" s="211">
        <v>12271</v>
      </c>
      <c r="BZ140" s="210">
        <v>0</v>
      </c>
      <c r="CA140" s="209">
        <v>0.23</v>
      </c>
      <c r="CB140" s="210">
        <v>125</v>
      </c>
      <c r="CC140" s="210">
        <v>76.400000000000006</v>
      </c>
      <c r="CD140" s="210">
        <v>100</v>
      </c>
      <c r="CE140" s="212">
        <v>0.95069999999999999</v>
      </c>
      <c r="CF140" s="211">
        <v>9489</v>
      </c>
      <c r="CG140" s="210">
        <v>0</v>
      </c>
      <c r="CH140" s="209">
        <v>0.23</v>
      </c>
      <c r="CI140" s="210">
        <v>125</v>
      </c>
      <c r="CJ140" s="210">
        <v>68.8</v>
      </c>
      <c r="CK140" s="210">
        <v>100</v>
      </c>
      <c r="CL140" s="212">
        <v>0.96499999999999997</v>
      </c>
      <c r="CM140" s="211">
        <v>6957</v>
      </c>
      <c r="CN140" s="210">
        <v>0</v>
      </c>
      <c r="CO140" s="209">
        <v>0.15</v>
      </c>
      <c r="CP140" s="210">
        <v>125</v>
      </c>
      <c r="CQ140" s="210">
        <v>75.400000000000006</v>
      </c>
      <c r="CR140" s="210">
        <v>100</v>
      </c>
      <c r="CS140" s="212">
        <v>0.95640000000000003</v>
      </c>
      <c r="CT140" s="211">
        <v>7540</v>
      </c>
      <c r="CU140" s="210">
        <v>0</v>
      </c>
      <c r="CV140" s="209">
        <v>0.14000000000000001</v>
      </c>
      <c r="CW140" s="210">
        <v>125</v>
      </c>
      <c r="CX140" s="210">
        <v>69.2</v>
      </c>
      <c r="CY140" s="210">
        <v>100</v>
      </c>
      <c r="CZ140" s="212">
        <v>0.93600000000000005</v>
      </c>
      <c r="DA140" s="211">
        <v>8428</v>
      </c>
      <c r="DB140" s="210">
        <v>0</v>
      </c>
      <c r="DC140" s="209">
        <v>0.18</v>
      </c>
      <c r="DD140" s="210">
        <v>125</v>
      </c>
      <c r="DE140" s="210">
        <v>73.400000000000006</v>
      </c>
      <c r="DF140" s="210">
        <v>100</v>
      </c>
      <c r="DG140" s="212">
        <v>0.94799999999999995</v>
      </c>
      <c r="DH140" s="211">
        <v>7250</v>
      </c>
      <c r="DI140" s="210">
        <v>0</v>
      </c>
      <c r="DJ140" s="209">
        <v>0.14000000000000001</v>
      </c>
      <c r="DK140" s="210">
        <v>125</v>
      </c>
      <c r="DL140" s="210">
        <v>78.8</v>
      </c>
      <c r="DM140" s="210">
        <v>100</v>
      </c>
      <c r="DN140" s="212">
        <v>0.93240000000000001</v>
      </c>
      <c r="DO140" s="211">
        <v>5172</v>
      </c>
      <c r="DP140" s="210">
        <v>0</v>
      </c>
      <c r="DQ140" s="209">
        <v>0.09</v>
      </c>
      <c r="DR140" s="210">
        <v>125</v>
      </c>
      <c r="DS140" s="210">
        <v>76.400000000000006</v>
      </c>
      <c r="DT140" s="210">
        <v>100</v>
      </c>
      <c r="DU140" s="212">
        <v>0.95809999999999995</v>
      </c>
      <c r="DV140" s="211">
        <v>5815</v>
      </c>
      <c r="DW140" s="210">
        <v>0</v>
      </c>
      <c r="DX140" s="209">
        <v>0.11</v>
      </c>
    </row>
    <row r="141" spans="1:128">
      <c r="A141" s="197">
        <v>137</v>
      </c>
      <c r="B141" s="197" t="s">
        <v>382</v>
      </c>
      <c r="C141" s="210">
        <v>110</v>
      </c>
      <c r="D141" s="210">
        <v>127.09</v>
      </c>
      <c r="E141" s="210">
        <v>127.09</v>
      </c>
      <c r="F141" s="212">
        <v>0.83879999999999999</v>
      </c>
      <c r="G141" s="211">
        <v>6033</v>
      </c>
      <c r="H141" s="210">
        <v>0</v>
      </c>
      <c r="I141" s="209">
        <v>0.08</v>
      </c>
      <c r="J141" s="210">
        <v>110</v>
      </c>
      <c r="K141" s="210">
        <v>130.53</v>
      </c>
      <c r="L141" s="210">
        <v>130.53</v>
      </c>
      <c r="M141" s="212">
        <v>0.93740000000000001</v>
      </c>
      <c r="N141" s="211">
        <v>13439</v>
      </c>
      <c r="O141" s="210">
        <v>0</v>
      </c>
      <c r="P141" s="209">
        <v>0.15</v>
      </c>
      <c r="Q141" s="210">
        <v>110</v>
      </c>
      <c r="R141" s="210">
        <v>118.65</v>
      </c>
      <c r="S141" s="210">
        <v>118.65</v>
      </c>
      <c r="T141" s="212">
        <v>0.92</v>
      </c>
      <c r="U141" s="211">
        <v>9017</v>
      </c>
      <c r="V141" s="210">
        <v>0</v>
      </c>
      <c r="W141" s="209">
        <v>0.11</v>
      </c>
      <c r="X141" s="210">
        <v>110</v>
      </c>
      <c r="Y141" s="210">
        <v>112.68</v>
      </c>
      <c r="Z141" s="210">
        <v>112.68</v>
      </c>
      <c r="AA141" s="212">
        <v>0.92230000000000001</v>
      </c>
      <c r="AB141" s="211">
        <v>7480</v>
      </c>
      <c r="AC141" s="210">
        <v>0</v>
      </c>
      <c r="AD141" s="209">
        <v>0.1</v>
      </c>
      <c r="AE141" s="210">
        <v>110</v>
      </c>
      <c r="AF141" s="210">
        <v>129.75</v>
      </c>
      <c r="AG141" s="210">
        <v>129.75</v>
      </c>
      <c r="AH141" s="212">
        <v>0.99560000000000004</v>
      </c>
      <c r="AI141" s="211">
        <v>9611</v>
      </c>
      <c r="AJ141" s="210">
        <v>0</v>
      </c>
      <c r="AK141" s="209">
        <v>0.1</v>
      </c>
      <c r="AL141" s="210">
        <v>110</v>
      </c>
      <c r="AM141" s="210">
        <v>104.71</v>
      </c>
      <c r="AN141" s="210">
        <v>104.71</v>
      </c>
      <c r="AO141" s="212">
        <v>0.9909</v>
      </c>
      <c r="AP141" s="211">
        <v>3379</v>
      </c>
      <c r="AQ141" s="210">
        <v>0</v>
      </c>
      <c r="AR141" s="209">
        <v>0.05</v>
      </c>
      <c r="AS141" s="210">
        <v>110</v>
      </c>
      <c r="AT141" s="210">
        <v>99.28</v>
      </c>
      <c r="AU141" s="210">
        <v>99.28</v>
      </c>
      <c r="AV141" s="212">
        <v>0.995</v>
      </c>
      <c r="AW141" s="211">
        <v>2606</v>
      </c>
      <c r="AX141" s="210">
        <v>0</v>
      </c>
      <c r="AY141" s="209">
        <v>0.04</v>
      </c>
      <c r="AZ141" s="210">
        <v>110</v>
      </c>
      <c r="BA141" s="210">
        <v>88.28</v>
      </c>
      <c r="BB141" s="210">
        <v>88.28</v>
      </c>
      <c r="BC141" s="212">
        <v>0.9929</v>
      </c>
      <c r="BD141" s="211">
        <v>2927</v>
      </c>
      <c r="BE141" s="210">
        <v>0</v>
      </c>
      <c r="BF141" s="209">
        <v>0.05</v>
      </c>
      <c r="BG141" s="210">
        <v>110</v>
      </c>
      <c r="BH141" s="210">
        <v>88.15</v>
      </c>
      <c r="BI141" s="210">
        <v>88.15</v>
      </c>
      <c r="BJ141" s="212">
        <v>0.98950000000000005</v>
      </c>
      <c r="BK141" s="211">
        <v>6989</v>
      </c>
      <c r="BL141" s="210">
        <v>0</v>
      </c>
      <c r="BM141" s="209">
        <v>0.11</v>
      </c>
      <c r="BN141" s="210">
        <v>110</v>
      </c>
      <c r="BO141" s="210">
        <v>92.31</v>
      </c>
      <c r="BP141" s="210">
        <v>92.31</v>
      </c>
      <c r="BQ141" s="212">
        <v>0.99250000000000005</v>
      </c>
      <c r="BR141" s="211">
        <v>4602</v>
      </c>
      <c r="BS141" s="210">
        <v>0</v>
      </c>
      <c r="BT141" s="209">
        <v>7.0000000000000007E-2</v>
      </c>
      <c r="BU141" s="210">
        <v>110</v>
      </c>
      <c r="BV141" s="210">
        <v>110.59</v>
      </c>
      <c r="BW141" s="210">
        <v>110.59</v>
      </c>
      <c r="BX141" s="212">
        <v>0.88519999999999999</v>
      </c>
      <c r="BY141" s="211">
        <v>11561</v>
      </c>
      <c r="BZ141" s="210">
        <v>0</v>
      </c>
      <c r="CA141" s="209">
        <v>0.18</v>
      </c>
      <c r="CB141" s="210">
        <v>110</v>
      </c>
      <c r="CC141" s="210">
        <v>110.43</v>
      </c>
      <c r="CD141" s="210">
        <v>110.43</v>
      </c>
      <c r="CE141" s="212">
        <v>0.81779999999999997</v>
      </c>
      <c r="CF141" s="211">
        <v>6988</v>
      </c>
      <c r="CG141" s="210">
        <v>0</v>
      </c>
      <c r="CH141" s="209">
        <v>0.18</v>
      </c>
      <c r="CI141" s="210">
        <v>110</v>
      </c>
      <c r="CJ141" s="210">
        <v>113.56</v>
      </c>
      <c r="CK141" s="210">
        <v>113.56</v>
      </c>
      <c r="CL141" s="212">
        <v>0.85619999999999996</v>
      </c>
      <c r="CM141" s="211">
        <v>8010</v>
      </c>
      <c r="CN141" s="210">
        <v>0</v>
      </c>
      <c r="CO141" s="209">
        <v>0.11</v>
      </c>
      <c r="CP141" s="210">
        <v>110</v>
      </c>
      <c r="CQ141" s="210">
        <v>134.81</v>
      </c>
      <c r="CR141" s="210">
        <v>134.81</v>
      </c>
      <c r="CS141" s="212">
        <v>0.89849999999999997</v>
      </c>
      <c r="CT141" s="211">
        <v>13477</v>
      </c>
      <c r="CU141" s="210">
        <v>0</v>
      </c>
      <c r="CV141" s="209">
        <v>0.15</v>
      </c>
      <c r="CW141" s="210">
        <v>110</v>
      </c>
      <c r="CX141" s="210">
        <v>123.78</v>
      </c>
      <c r="CY141" s="210">
        <v>123.78</v>
      </c>
      <c r="CZ141" s="212">
        <v>0.88870000000000005</v>
      </c>
      <c r="DA141" s="211">
        <v>13580</v>
      </c>
      <c r="DB141" s="210">
        <v>0</v>
      </c>
      <c r="DC141" s="209">
        <v>0.17</v>
      </c>
      <c r="DD141" s="210">
        <v>110</v>
      </c>
      <c r="DE141" s="210">
        <v>110.28</v>
      </c>
      <c r="DF141" s="210">
        <v>110.28</v>
      </c>
      <c r="DG141" s="212">
        <v>0.75549999999999995</v>
      </c>
      <c r="DH141" s="211">
        <v>4480</v>
      </c>
      <c r="DI141" s="210">
        <v>0</v>
      </c>
      <c r="DJ141" s="209">
        <v>7.0000000000000007E-2</v>
      </c>
      <c r="DK141" s="210">
        <v>110</v>
      </c>
      <c r="DL141" s="210">
        <v>119.78</v>
      </c>
      <c r="DM141" s="210">
        <v>119.78</v>
      </c>
      <c r="DN141" s="212">
        <v>0.78420000000000001</v>
      </c>
      <c r="DO141" s="211">
        <v>5522</v>
      </c>
      <c r="DP141" s="210">
        <v>0</v>
      </c>
      <c r="DQ141" s="209">
        <v>0.08</v>
      </c>
      <c r="DR141" s="210">
        <v>110</v>
      </c>
      <c r="DS141" s="210">
        <v>115.4</v>
      </c>
      <c r="DT141" s="210">
        <v>115.4</v>
      </c>
      <c r="DU141" s="212">
        <v>0.86899999999999999</v>
      </c>
      <c r="DV141" s="211">
        <v>4565</v>
      </c>
      <c r="DW141" s="210">
        <v>0</v>
      </c>
      <c r="DX141" s="209">
        <v>0.06</v>
      </c>
    </row>
    <row r="142" spans="1:128">
      <c r="A142" s="197">
        <v>138</v>
      </c>
      <c r="B142" s="197" t="s">
        <v>383</v>
      </c>
      <c r="C142" s="210">
        <v>110</v>
      </c>
      <c r="D142" s="210">
        <v>35.4</v>
      </c>
      <c r="E142" s="210">
        <v>88</v>
      </c>
      <c r="F142" s="212">
        <v>0.88109999999999999</v>
      </c>
      <c r="G142" s="211">
        <v>6438</v>
      </c>
      <c r="H142" s="210">
        <v>0</v>
      </c>
      <c r="I142" s="209">
        <v>0.28999999999999998</v>
      </c>
      <c r="J142" s="210">
        <v>110</v>
      </c>
      <c r="K142" s="210">
        <v>37.799999999999997</v>
      </c>
      <c r="L142" s="210">
        <v>88</v>
      </c>
      <c r="M142" s="212">
        <v>0.87839999999999996</v>
      </c>
      <c r="N142" s="211">
        <v>6875</v>
      </c>
      <c r="O142" s="210">
        <v>0</v>
      </c>
      <c r="P142" s="209">
        <v>0.28000000000000003</v>
      </c>
      <c r="Q142" s="210">
        <v>110</v>
      </c>
      <c r="R142" s="210">
        <v>36.4</v>
      </c>
      <c r="S142" s="210">
        <v>88</v>
      </c>
      <c r="T142" s="212">
        <v>0.84550000000000003</v>
      </c>
      <c r="U142" s="211">
        <v>2150</v>
      </c>
      <c r="V142" s="210">
        <v>0</v>
      </c>
      <c r="W142" s="209">
        <v>0.1</v>
      </c>
      <c r="X142" s="210">
        <v>110</v>
      </c>
      <c r="Y142" s="210">
        <v>0</v>
      </c>
      <c r="Z142" s="210">
        <v>88</v>
      </c>
      <c r="AA142" s="212">
        <v>0.84550000000000003</v>
      </c>
      <c r="AB142" s="211">
        <v>2150</v>
      </c>
      <c r="AC142" s="210">
        <v>0</v>
      </c>
      <c r="AD142" s="209">
        <v>0</v>
      </c>
      <c r="AE142" s="210">
        <v>110</v>
      </c>
      <c r="AF142" s="210">
        <v>41.6</v>
      </c>
      <c r="AG142" s="210">
        <v>88</v>
      </c>
      <c r="AH142" s="212">
        <v>0.8135</v>
      </c>
      <c r="AI142" s="211">
        <v>8375</v>
      </c>
      <c r="AJ142" s="210">
        <v>0</v>
      </c>
      <c r="AK142" s="209">
        <v>0.33</v>
      </c>
      <c r="AL142" s="210">
        <v>110</v>
      </c>
      <c r="AM142" s="210">
        <v>41.2</v>
      </c>
      <c r="AN142" s="210">
        <v>88</v>
      </c>
      <c r="AO142" s="212">
        <v>0.7913</v>
      </c>
      <c r="AP142" s="211">
        <v>8150</v>
      </c>
      <c r="AQ142" s="210">
        <v>0</v>
      </c>
      <c r="AR142" s="209">
        <v>0.35</v>
      </c>
      <c r="AS142" s="210">
        <v>110</v>
      </c>
      <c r="AT142" s="210">
        <v>42.4</v>
      </c>
      <c r="AU142" s="210">
        <v>88</v>
      </c>
      <c r="AV142" s="212">
        <v>0.78690000000000004</v>
      </c>
      <c r="AW142" s="211">
        <v>7593</v>
      </c>
      <c r="AX142" s="210">
        <v>0</v>
      </c>
      <c r="AY142" s="209">
        <v>0.31</v>
      </c>
      <c r="AZ142" s="210">
        <v>110</v>
      </c>
      <c r="BA142" s="210">
        <v>36.4</v>
      </c>
      <c r="BB142" s="210">
        <v>88</v>
      </c>
      <c r="BC142" s="212">
        <v>0.66300000000000003</v>
      </c>
      <c r="BD142" s="211">
        <v>3969</v>
      </c>
      <c r="BE142" s="210">
        <v>0</v>
      </c>
      <c r="BF142" s="209">
        <v>0.23</v>
      </c>
      <c r="BG142" s="210">
        <v>110</v>
      </c>
      <c r="BH142" s="210">
        <v>21.2</v>
      </c>
      <c r="BI142" s="210">
        <v>88</v>
      </c>
      <c r="BJ142" s="212">
        <v>0.59350000000000003</v>
      </c>
      <c r="BK142" s="211">
        <v>2917</v>
      </c>
      <c r="BL142" s="210">
        <v>0</v>
      </c>
      <c r="BM142" s="209">
        <v>0.31</v>
      </c>
      <c r="BN142" s="210">
        <v>110</v>
      </c>
      <c r="BO142" s="210">
        <v>23.8</v>
      </c>
      <c r="BP142" s="210">
        <v>88</v>
      </c>
      <c r="BQ142" s="212">
        <v>0.60840000000000005</v>
      </c>
      <c r="BR142" s="211">
        <v>3054</v>
      </c>
      <c r="BS142" s="210">
        <v>0</v>
      </c>
      <c r="BT142" s="209">
        <v>0.28000000000000003</v>
      </c>
      <c r="BU142" s="210">
        <v>110</v>
      </c>
      <c r="BV142" s="210">
        <v>26.4</v>
      </c>
      <c r="BW142" s="210">
        <v>88</v>
      </c>
      <c r="BX142" s="212">
        <v>0.60619999999999996</v>
      </c>
      <c r="BY142" s="211">
        <v>3068</v>
      </c>
      <c r="BZ142" s="210">
        <v>0</v>
      </c>
      <c r="CA142" s="209">
        <v>0.28999999999999998</v>
      </c>
      <c r="CB142" s="210">
        <v>110</v>
      </c>
      <c r="CC142" s="210">
        <v>46</v>
      </c>
      <c r="CD142" s="210">
        <v>88</v>
      </c>
      <c r="CE142" s="212">
        <v>0.68510000000000004</v>
      </c>
      <c r="CF142" s="211">
        <v>4721</v>
      </c>
      <c r="CG142" s="210">
        <v>0</v>
      </c>
      <c r="CH142" s="209">
        <v>0.28999999999999998</v>
      </c>
      <c r="CI142" s="210">
        <v>110</v>
      </c>
      <c r="CJ142" s="210">
        <v>49.6</v>
      </c>
      <c r="CK142" s="210">
        <v>88</v>
      </c>
      <c r="CL142" s="212">
        <v>0.84609999999999996</v>
      </c>
      <c r="CM142" s="211">
        <v>9502</v>
      </c>
      <c r="CN142" s="210">
        <v>0</v>
      </c>
      <c r="CO142" s="209">
        <v>0.31</v>
      </c>
      <c r="CP142" s="210">
        <v>110</v>
      </c>
      <c r="CQ142" s="210">
        <v>51</v>
      </c>
      <c r="CR142" s="210">
        <v>88</v>
      </c>
      <c r="CS142" s="212">
        <v>0.85599999999999998</v>
      </c>
      <c r="CT142" s="211">
        <v>10170</v>
      </c>
      <c r="CU142" s="210">
        <v>0</v>
      </c>
      <c r="CV142" s="209">
        <v>0.31</v>
      </c>
      <c r="CW142" s="210">
        <v>110</v>
      </c>
      <c r="CX142" s="210">
        <v>47.2</v>
      </c>
      <c r="CY142" s="210">
        <v>88</v>
      </c>
      <c r="CZ142" s="212">
        <v>0.83960000000000001</v>
      </c>
      <c r="DA142" s="211">
        <v>9168</v>
      </c>
      <c r="DB142" s="210">
        <v>0</v>
      </c>
      <c r="DC142" s="209">
        <v>0.32</v>
      </c>
      <c r="DD142" s="210">
        <v>110</v>
      </c>
      <c r="DE142" s="210">
        <v>46.8</v>
      </c>
      <c r="DF142" s="210">
        <v>88</v>
      </c>
      <c r="DG142" s="212">
        <v>0.84179999999999999</v>
      </c>
      <c r="DH142" s="211">
        <v>9007</v>
      </c>
      <c r="DI142" s="210">
        <v>0</v>
      </c>
      <c r="DJ142" s="209">
        <v>0.31</v>
      </c>
      <c r="DK142" s="210">
        <v>110</v>
      </c>
      <c r="DL142" s="210">
        <v>44.6</v>
      </c>
      <c r="DM142" s="210">
        <v>88</v>
      </c>
      <c r="DN142" s="212">
        <v>0.84609999999999996</v>
      </c>
      <c r="DO142" s="211">
        <v>9356</v>
      </c>
      <c r="DP142" s="210">
        <v>0</v>
      </c>
      <c r="DQ142" s="209">
        <v>0.33</v>
      </c>
      <c r="DR142" s="210">
        <v>110</v>
      </c>
      <c r="DS142" s="210">
        <v>44.4</v>
      </c>
      <c r="DT142" s="210">
        <v>88</v>
      </c>
      <c r="DU142" s="212">
        <v>0.83789999999999998</v>
      </c>
      <c r="DV142" s="211">
        <v>7016</v>
      </c>
      <c r="DW142" s="210">
        <v>0</v>
      </c>
      <c r="DX142" s="209">
        <v>0.26</v>
      </c>
    </row>
    <row r="143" spans="1:128">
      <c r="A143" s="197">
        <v>139</v>
      </c>
      <c r="B143" s="197" t="s">
        <v>384</v>
      </c>
      <c r="C143" s="210">
        <v>136</v>
      </c>
      <c r="D143" s="210">
        <v>117.6</v>
      </c>
      <c r="E143" s="210">
        <v>117.6</v>
      </c>
      <c r="F143" s="212">
        <v>0.90529999999999999</v>
      </c>
      <c r="G143" s="211">
        <v>28970</v>
      </c>
      <c r="H143" s="210">
        <v>0</v>
      </c>
      <c r="I143" s="209">
        <v>0.38</v>
      </c>
      <c r="J143" s="210">
        <v>136</v>
      </c>
      <c r="K143" s="210">
        <v>128.80000000000001</v>
      </c>
      <c r="L143" s="210">
        <v>128.80000000000001</v>
      </c>
      <c r="M143" s="212">
        <v>0.90129999999999999</v>
      </c>
      <c r="N143" s="211">
        <v>31372</v>
      </c>
      <c r="O143" s="210">
        <v>0</v>
      </c>
      <c r="P143" s="209">
        <v>0.36</v>
      </c>
      <c r="Q143" s="210">
        <v>136</v>
      </c>
      <c r="R143" s="210">
        <v>124.4</v>
      </c>
      <c r="S143" s="210">
        <v>124.4</v>
      </c>
      <c r="T143" s="212">
        <v>0.89400000000000002</v>
      </c>
      <c r="U143" s="211">
        <v>30808</v>
      </c>
      <c r="V143" s="210">
        <v>0</v>
      </c>
      <c r="W143" s="209">
        <v>0.38</v>
      </c>
      <c r="X143" s="210">
        <v>136</v>
      </c>
      <c r="Y143" s="210">
        <v>118.4</v>
      </c>
      <c r="Z143" s="210">
        <v>118.4</v>
      </c>
      <c r="AA143" s="212">
        <v>0.87590000000000001</v>
      </c>
      <c r="AB143" s="211">
        <v>27396</v>
      </c>
      <c r="AC143" s="210">
        <v>0</v>
      </c>
      <c r="AD143" s="209">
        <v>0.36</v>
      </c>
      <c r="AE143" s="210">
        <v>136</v>
      </c>
      <c r="AF143" s="210">
        <v>119.2</v>
      </c>
      <c r="AG143" s="210">
        <v>119.2</v>
      </c>
      <c r="AH143" s="212">
        <v>0.88219999999999998</v>
      </c>
      <c r="AI143" s="211">
        <v>25774</v>
      </c>
      <c r="AJ143" s="210">
        <v>0</v>
      </c>
      <c r="AK143" s="209">
        <v>0.33</v>
      </c>
      <c r="AL143" s="210">
        <v>136</v>
      </c>
      <c r="AM143" s="210">
        <v>114.8</v>
      </c>
      <c r="AN143" s="210">
        <v>114.8</v>
      </c>
      <c r="AO143" s="212">
        <v>0.87350000000000005</v>
      </c>
      <c r="AP143" s="211">
        <v>31602</v>
      </c>
      <c r="AQ143" s="210">
        <v>0</v>
      </c>
      <c r="AR143" s="209">
        <v>0.44</v>
      </c>
      <c r="AS143" s="210">
        <v>136</v>
      </c>
      <c r="AT143" s="210">
        <v>119.2</v>
      </c>
      <c r="AU143" s="210">
        <v>119.2</v>
      </c>
      <c r="AV143" s="212">
        <v>0.86909999999999998</v>
      </c>
      <c r="AW143" s="211">
        <v>26642</v>
      </c>
      <c r="AX143" s="210">
        <v>0</v>
      </c>
      <c r="AY143" s="209">
        <v>0.35</v>
      </c>
      <c r="AZ143" s="210">
        <v>136</v>
      </c>
      <c r="BA143" s="210">
        <v>108</v>
      </c>
      <c r="BB143" s="210">
        <v>108.8</v>
      </c>
      <c r="BC143" s="212">
        <v>0.85870000000000002</v>
      </c>
      <c r="BD143" s="211">
        <v>24662</v>
      </c>
      <c r="BE143" s="210">
        <v>0</v>
      </c>
      <c r="BF143" s="209">
        <v>0.37</v>
      </c>
      <c r="BG143" s="210">
        <v>136</v>
      </c>
      <c r="BH143" s="210">
        <v>118</v>
      </c>
      <c r="BI143" s="210">
        <v>118</v>
      </c>
      <c r="BJ143" s="212">
        <v>0.85670000000000002</v>
      </c>
      <c r="BK143" s="211">
        <v>24524</v>
      </c>
      <c r="BL143" s="210">
        <v>0</v>
      </c>
      <c r="BM143" s="209">
        <v>0.33</v>
      </c>
      <c r="BN143" s="210">
        <v>136</v>
      </c>
      <c r="BO143" s="210">
        <v>104</v>
      </c>
      <c r="BP143" s="210">
        <v>108.8</v>
      </c>
      <c r="BQ143" s="212">
        <v>0.86880000000000002</v>
      </c>
      <c r="BR143" s="211">
        <v>24002</v>
      </c>
      <c r="BS143" s="210">
        <v>0</v>
      </c>
      <c r="BT143" s="209">
        <v>0.36</v>
      </c>
      <c r="BU143" s="210">
        <v>136</v>
      </c>
      <c r="BV143" s="210">
        <v>103.2</v>
      </c>
      <c r="BW143" s="210">
        <v>108.8</v>
      </c>
      <c r="BX143" s="212">
        <v>0.8669</v>
      </c>
      <c r="BY143" s="211">
        <v>23658</v>
      </c>
      <c r="BZ143" s="210">
        <v>0</v>
      </c>
      <c r="CA143" s="209">
        <v>0.39</v>
      </c>
      <c r="CB143" s="210">
        <v>136</v>
      </c>
      <c r="CC143" s="210">
        <v>99.6</v>
      </c>
      <c r="CD143" s="210">
        <v>108.8</v>
      </c>
      <c r="CE143" s="212">
        <v>0.89729999999999999</v>
      </c>
      <c r="CF143" s="211">
        <v>26852</v>
      </c>
      <c r="CG143" s="210">
        <v>0</v>
      </c>
      <c r="CH143" s="209">
        <v>0.39</v>
      </c>
      <c r="CI143" s="210">
        <v>136</v>
      </c>
      <c r="CJ143" s="210">
        <v>117.2</v>
      </c>
      <c r="CK143" s="210">
        <v>117.2</v>
      </c>
      <c r="CL143" s="212">
        <v>0.89590000000000003</v>
      </c>
      <c r="CM143" s="211">
        <v>30004</v>
      </c>
      <c r="CN143" s="210">
        <v>0</v>
      </c>
      <c r="CO143" s="209">
        <v>0.4</v>
      </c>
      <c r="CP143" s="210">
        <v>136</v>
      </c>
      <c r="CQ143" s="210">
        <v>122.8</v>
      </c>
      <c r="CR143" s="210">
        <v>122.8</v>
      </c>
      <c r="CS143" s="212">
        <v>0.89790000000000003</v>
      </c>
      <c r="CT143" s="211">
        <v>31826</v>
      </c>
      <c r="CU143" s="210">
        <v>0</v>
      </c>
      <c r="CV143" s="209">
        <v>0.39</v>
      </c>
      <c r="CW143" s="210">
        <v>136</v>
      </c>
      <c r="CX143" s="210">
        <v>123.2</v>
      </c>
      <c r="CY143" s="210">
        <v>123.2</v>
      </c>
      <c r="CZ143" s="212">
        <v>0.87039999999999995</v>
      </c>
      <c r="DA143" s="211">
        <v>29630</v>
      </c>
      <c r="DB143" s="210">
        <v>0</v>
      </c>
      <c r="DC143" s="209">
        <v>0.38</v>
      </c>
      <c r="DD143" s="210">
        <v>136</v>
      </c>
      <c r="DE143" s="210">
        <v>128.4</v>
      </c>
      <c r="DF143" s="210">
        <v>128.4</v>
      </c>
      <c r="DG143" s="212">
        <v>0.88390000000000002</v>
      </c>
      <c r="DH143" s="211">
        <v>26904</v>
      </c>
      <c r="DI143" s="210">
        <v>0</v>
      </c>
      <c r="DJ143" s="209">
        <v>0.32</v>
      </c>
      <c r="DK143" s="210">
        <v>136</v>
      </c>
      <c r="DL143" s="210">
        <v>117.2</v>
      </c>
      <c r="DM143" s="210">
        <v>117.2</v>
      </c>
      <c r="DN143" s="212">
        <v>0.88980000000000004</v>
      </c>
      <c r="DO143" s="211">
        <v>26852</v>
      </c>
      <c r="DP143" s="210">
        <v>0</v>
      </c>
      <c r="DQ143" s="209">
        <v>0.35</v>
      </c>
      <c r="DR143" s="210">
        <v>136</v>
      </c>
      <c r="DS143" s="210">
        <v>100</v>
      </c>
      <c r="DT143" s="210">
        <v>108.8</v>
      </c>
      <c r="DU143" s="212">
        <v>0.90149999999999997</v>
      </c>
      <c r="DV143" s="211">
        <v>23506</v>
      </c>
      <c r="DW143" s="210">
        <v>0</v>
      </c>
      <c r="DX143" s="209">
        <v>0.36</v>
      </c>
    </row>
    <row r="144" spans="1:128">
      <c r="A144" s="197">
        <v>140</v>
      </c>
      <c r="B144" s="197" t="s">
        <v>385</v>
      </c>
      <c r="C144" s="210">
        <v>222</v>
      </c>
      <c r="D144" s="210">
        <v>0</v>
      </c>
      <c r="E144" s="210"/>
      <c r="F144" s="212"/>
      <c r="G144" s="211"/>
      <c r="H144" s="210">
        <v>0</v>
      </c>
      <c r="I144" s="209"/>
      <c r="J144" s="210">
        <v>222</v>
      </c>
      <c r="K144" s="210">
        <v>0</v>
      </c>
      <c r="L144" s="210"/>
      <c r="M144" s="212"/>
      <c r="N144" s="211"/>
      <c r="O144" s="210">
        <v>0</v>
      </c>
      <c r="P144" s="209"/>
      <c r="Q144" s="210">
        <v>222</v>
      </c>
      <c r="R144" s="210">
        <v>0</v>
      </c>
      <c r="S144" s="210"/>
      <c r="T144" s="212"/>
      <c r="U144" s="211"/>
      <c r="V144" s="210">
        <v>0</v>
      </c>
      <c r="W144" s="209"/>
      <c r="X144" s="210">
        <v>222</v>
      </c>
      <c r="Y144" s="210">
        <v>0</v>
      </c>
      <c r="Z144" s="210"/>
      <c r="AA144" s="212"/>
      <c r="AB144" s="211"/>
      <c r="AC144" s="210">
        <v>0</v>
      </c>
      <c r="AD144" s="209"/>
      <c r="AE144" s="210">
        <v>222</v>
      </c>
      <c r="AF144" s="210">
        <v>0</v>
      </c>
      <c r="AG144" s="210"/>
      <c r="AH144" s="212"/>
      <c r="AI144" s="211"/>
      <c r="AJ144" s="210">
        <v>0</v>
      </c>
      <c r="AK144" s="209"/>
      <c r="AL144" s="210">
        <v>222</v>
      </c>
      <c r="AM144" s="210">
        <v>0</v>
      </c>
      <c r="AN144" s="210"/>
      <c r="AO144" s="212"/>
      <c r="AP144" s="211"/>
      <c r="AQ144" s="210">
        <v>0</v>
      </c>
      <c r="AR144" s="209"/>
      <c r="AS144" s="210">
        <v>222</v>
      </c>
      <c r="AT144" s="210">
        <v>0</v>
      </c>
      <c r="AU144" s="210"/>
      <c r="AV144" s="212"/>
      <c r="AW144" s="211"/>
      <c r="AX144" s="210">
        <v>0</v>
      </c>
      <c r="AY144" s="209"/>
      <c r="AZ144" s="210">
        <v>222</v>
      </c>
      <c r="BA144" s="210">
        <v>0</v>
      </c>
      <c r="BB144" s="210"/>
      <c r="BC144" s="212"/>
      <c r="BD144" s="211"/>
      <c r="BE144" s="210">
        <v>0</v>
      </c>
      <c r="BF144" s="209"/>
      <c r="BG144" s="210">
        <v>222</v>
      </c>
      <c r="BH144" s="210">
        <v>0</v>
      </c>
      <c r="BI144" s="210"/>
      <c r="BJ144" s="212"/>
      <c r="BK144" s="211"/>
      <c r="BL144" s="210">
        <v>0</v>
      </c>
      <c r="BM144" s="209"/>
      <c r="BN144" s="210">
        <v>222</v>
      </c>
      <c r="BO144" s="210">
        <v>42</v>
      </c>
      <c r="BP144" s="210">
        <v>177.6</v>
      </c>
      <c r="BQ144" s="212">
        <v>0.82889999999999997</v>
      </c>
      <c r="BR144" s="211">
        <v>14602</v>
      </c>
      <c r="BS144" s="210">
        <v>0</v>
      </c>
      <c r="BT144" s="209">
        <v>0.57999999999999996</v>
      </c>
      <c r="BU144" s="210">
        <v>222</v>
      </c>
      <c r="BV144" s="210">
        <v>0</v>
      </c>
      <c r="BW144" s="210">
        <v>177.6</v>
      </c>
      <c r="BX144" s="212">
        <v>0.82889999999999997</v>
      </c>
      <c r="BY144" s="211">
        <v>14602</v>
      </c>
      <c r="BZ144" s="210">
        <v>0</v>
      </c>
      <c r="CA144" s="209">
        <v>0</v>
      </c>
      <c r="CB144" s="210">
        <v>222</v>
      </c>
      <c r="CC144" s="210">
        <v>0</v>
      </c>
      <c r="CD144" s="210">
        <v>177.6</v>
      </c>
      <c r="CE144" s="212">
        <v>0.94969999999999999</v>
      </c>
      <c r="CF144" s="211">
        <v>18560</v>
      </c>
      <c r="CG144" s="210">
        <v>0</v>
      </c>
      <c r="CH144" s="209">
        <v>0</v>
      </c>
      <c r="CI144" s="210">
        <v>222</v>
      </c>
      <c r="CJ144" s="210">
        <v>68</v>
      </c>
      <c r="CK144" s="210">
        <v>177.6</v>
      </c>
      <c r="CL144" s="212">
        <v>0.95669999999999999</v>
      </c>
      <c r="CM144" s="211">
        <v>26276</v>
      </c>
      <c r="CN144" s="210">
        <v>0</v>
      </c>
      <c r="CO144" s="209">
        <v>0.56000000000000005</v>
      </c>
      <c r="CP144" s="210">
        <v>222</v>
      </c>
      <c r="CQ144" s="210">
        <v>78.599999999999994</v>
      </c>
      <c r="CR144" s="210">
        <v>177.6</v>
      </c>
      <c r="CS144" s="212">
        <v>0.96619999999999995</v>
      </c>
      <c r="CT144" s="211">
        <v>29194</v>
      </c>
      <c r="CU144" s="210">
        <v>0</v>
      </c>
      <c r="CV144" s="209">
        <v>0.52</v>
      </c>
      <c r="CW144" s="210">
        <v>222</v>
      </c>
      <c r="CX144" s="210">
        <v>66.8</v>
      </c>
      <c r="CY144" s="210">
        <v>177.6</v>
      </c>
      <c r="CZ144" s="212">
        <v>0.94750000000000001</v>
      </c>
      <c r="DA144" s="211">
        <v>24166</v>
      </c>
      <c r="DB144" s="210">
        <v>0</v>
      </c>
      <c r="DC144" s="209">
        <v>0.53</v>
      </c>
      <c r="DD144" s="210">
        <v>222</v>
      </c>
      <c r="DE144" s="210">
        <v>63.8</v>
      </c>
      <c r="DF144" s="210">
        <v>177.6</v>
      </c>
      <c r="DG144" s="212">
        <v>0.95169999999999999</v>
      </c>
      <c r="DH144" s="211">
        <v>22476</v>
      </c>
      <c r="DI144" s="210">
        <v>0</v>
      </c>
      <c r="DJ144" s="209">
        <v>0.5</v>
      </c>
      <c r="DK144" s="210">
        <v>222</v>
      </c>
      <c r="DL144" s="210">
        <v>62.6</v>
      </c>
      <c r="DM144" s="210">
        <v>177.6</v>
      </c>
      <c r="DN144" s="212">
        <v>0.95640000000000003</v>
      </c>
      <c r="DO144" s="211">
        <v>23010</v>
      </c>
      <c r="DP144" s="210">
        <v>0</v>
      </c>
      <c r="DQ144" s="209">
        <v>0.52</v>
      </c>
      <c r="DR144" s="210">
        <v>222</v>
      </c>
      <c r="DS144" s="210">
        <v>60.2</v>
      </c>
      <c r="DT144" s="210">
        <v>177.6</v>
      </c>
      <c r="DU144" s="212">
        <v>0.94920000000000004</v>
      </c>
      <c r="DV144" s="211">
        <v>19254</v>
      </c>
      <c r="DW144" s="210">
        <v>0</v>
      </c>
      <c r="DX144" s="209">
        <v>0.47</v>
      </c>
    </row>
    <row r="145" spans="1:128">
      <c r="A145" s="197">
        <v>141</v>
      </c>
      <c r="B145" s="197" t="s">
        <v>386</v>
      </c>
      <c r="C145" s="210">
        <v>155</v>
      </c>
      <c r="D145" s="210">
        <v>0</v>
      </c>
      <c r="E145" s="210"/>
      <c r="F145" s="212"/>
      <c r="G145" s="211"/>
      <c r="H145" s="210">
        <v>0</v>
      </c>
      <c r="I145" s="209"/>
      <c r="J145" s="210">
        <v>155</v>
      </c>
      <c r="K145" s="210">
        <v>0</v>
      </c>
      <c r="L145" s="210"/>
      <c r="M145" s="212"/>
      <c r="N145" s="211"/>
      <c r="O145" s="210">
        <v>0</v>
      </c>
      <c r="P145" s="209"/>
      <c r="Q145" s="210">
        <v>155</v>
      </c>
      <c r="R145" s="210">
        <v>0</v>
      </c>
      <c r="S145" s="210"/>
      <c r="T145" s="212"/>
      <c r="U145" s="211"/>
      <c r="V145" s="210">
        <v>0</v>
      </c>
      <c r="W145" s="209"/>
      <c r="X145" s="210">
        <v>155</v>
      </c>
      <c r="Y145" s="210">
        <v>0</v>
      </c>
      <c r="Z145" s="210"/>
      <c r="AA145" s="212"/>
      <c r="AB145" s="211"/>
      <c r="AC145" s="210">
        <v>0</v>
      </c>
      <c r="AD145" s="209"/>
      <c r="AE145" s="210">
        <v>155</v>
      </c>
      <c r="AF145" s="210">
        <v>0</v>
      </c>
      <c r="AG145" s="210"/>
      <c r="AH145" s="212"/>
      <c r="AI145" s="211"/>
      <c r="AJ145" s="210">
        <v>0</v>
      </c>
      <c r="AK145" s="209"/>
      <c r="AL145" s="210">
        <v>155</v>
      </c>
      <c r="AM145" s="210">
        <v>0</v>
      </c>
      <c r="AN145" s="210"/>
      <c r="AO145" s="212"/>
      <c r="AP145" s="211"/>
      <c r="AQ145" s="210">
        <v>0</v>
      </c>
      <c r="AR145" s="209"/>
      <c r="AS145" s="210">
        <v>155</v>
      </c>
      <c r="AT145" s="210">
        <v>0</v>
      </c>
      <c r="AU145" s="210"/>
      <c r="AV145" s="212"/>
      <c r="AW145" s="211"/>
      <c r="AX145" s="210">
        <v>0</v>
      </c>
      <c r="AY145" s="209"/>
      <c r="AZ145" s="210">
        <v>155</v>
      </c>
      <c r="BA145" s="210">
        <v>0</v>
      </c>
      <c r="BB145" s="210"/>
      <c r="BC145" s="212"/>
      <c r="BD145" s="211"/>
      <c r="BE145" s="210">
        <v>0</v>
      </c>
      <c r="BF145" s="209"/>
      <c r="BG145" s="210">
        <v>155</v>
      </c>
      <c r="BH145" s="210">
        <v>0</v>
      </c>
      <c r="BI145" s="210"/>
      <c r="BJ145" s="212"/>
      <c r="BK145" s="211"/>
      <c r="BL145" s="210">
        <v>0</v>
      </c>
      <c r="BM145" s="209"/>
      <c r="BN145" s="210">
        <v>155</v>
      </c>
      <c r="BO145" s="210">
        <v>0</v>
      </c>
      <c r="BP145" s="210"/>
      <c r="BQ145" s="212"/>
      <c r="BR145" s="211"/>
      <c r="BS145" s="210">
        <v>0</v>
      </c>
      <c r="BT145" s="209"/>
      <c r="BU145" s="210">
        <v>155</v>
      </c>
      <c r="BV145" s="210">
        <v>41.4</v>
      </c>
      <c r="BW145" s="210">
        <v>146.94</v>
      </c>
      <c r="BX145" s="212">
        <v>0.66239999999999999</v>
      </c>
      <c r="BY145" s="211">
        <v>6480</v>
      </c>
      <c r="BZ145" s="210">
        <v>0</v>
      </c>
      <c r="CA145" s="209">
        <v>0.3</v>
      </c>
      <c r="CB145" s="210">
        <v>155</v>
      </c>
      <c r="CC145" s="210">
        <v>43.16</v>
      </c>
      <c r="CD145" s="210">
        <v>139</v>
      </c>
      <c r="CE145" s="212">
        <v>0.73429999999999995</v>
      </c>
      <c r="CF145" s="211">
        <v>5886</v>
      </c>
      <c r="CG145" s="210">
        <v>0</v>
      </c>
      <c r="CH145" s="209">
        <v>0.3</v>
      </c>
      <c r="CI145" s="210">
        <v>155</v>
      </c>
      <c r="CJ145" s="210">
        <v>40</v>
      </c>
      <c r="CK145" s="210">
        <v>139</v>
      </c>
      <c r="CL145" s="212">
        <v>0.77029999999999998</v>
      </c>
      <c r="CM145" s="211">
        <v>8022</v>
      </c>
      <c r="CN145" s="210">
        <v>0</v>
      </c>
      <c r="CO145" s="209">
        <v>0.4</v>
      </c>
      <c r="CP145" s="210">
        <v>155</v>
      </c>
      <c r="CQ145" s="210">
        <v>8</v>
      </c>
      <c r="CR145" s="210">
        <v>139</v>
      </c>
      <c r="CS145" s="212">
        <v>0.79320000000000002</v>
      </c>
      <c r="CT145" s="211">
        <v>6886</v>
      </c>
      <c r="CU145" s="210">
        <v>0</v>
      </c>
      <c r="CV145" s="209">
        <v>1.62</v>
      </c>
      <c r="CW145" s="210">
        <v>155</v>
      </c>
      <c r="CX145" s="210">
        <v>49.24</v>
      </c>
      <c r="CY145" s="210">
        <v>139</v>
      </c>
      <c r="CZ145" s="212">
        <v>0.80420000000000003</v>
      </c>
      <c r="DA145" s="211">
        <v>12301</v>
      </c>
      <c r="DB145" s="210">
        <v>0</v>
      </c>
      <c r="DC145" s="209">
        <v>0.48</v>
      </c>
      <c r="DD145" s="210">
        <v>155</v>
      </c>
      <c r="DE145" s="210">
        <v>50.24</v>
      </c>
      <c r="DF145" s="210">
        <v>139</v>
      </c>
      <c r="DG145" s="212">
        <v>0.78549999999999998</v>
      </c>
      <c r="DH145" s="211">
        <v>9193</v>
      </c>
      <c r="DI145" s="210">
        <v>0</v>
      </c>
      <c r="DJ145" s="209">
        <v>0.35</v>
      </c>
      <c r="DK145" s="210">
        <v>155</v>
      </c>
      <c r="DL145" s="210">
        <v>47.36</v>
      </c>
      <c r="DM145" s="210">
        <v>139</v>
      </c>
      <c r="DN145" s="212">
        <v>0.78090000000000004</v>
      </c>
      <c r="DO145" s="211">
        <v>9623</v>
      </c>
      <c r="DP145" s="210">
        <v>0</v>
      </c>
      <c r="DQ145" s="209">
        <v>0.39</v>
      </c>
      <c r="DR145" s="210">
        <v>155</v>
      </c>
      <c r="DS145" s="210">
        <v>34.6</v>
      </c>
      <c r="DT145" s="210">
        <v>139</v>
      </c>
      <c r="DU145" s="212">
        <v>0.77759999999999996</v>
      </c>
      <c r="DV145" s="211">
        <v>7426</v>
      </c>
      <c r="DW145" s="210">
        <v>0</v>
      </c>
      <c r="DX145" s="209">
        <v>0.43</v>
      </c>
    </row>
    <row r="146" spans="1:128">
      <c r="A146" s="197">
        <v>142</v>
      </c>
      <c r="B146" s="197" t="s">
        <v>387</v>
      </c>
      <c r="C146" s="210">
        <v>110</v>
      </c>
      <c r="D146" s="210">
        <v>0</v>
      </c>
      <c r="E146" s="210"/>
      <c r="F146" s="212"/>
      <c r="G146" s="211"/>
      <c r="H146" s="210">
        <v>0</v>
      </c>
      <c r="I146" s="209"/>
      <c r="J146" s="210">
        <v>110</v>
      </c>
      <c r="K146" s="210">
        <v>0</v>
      </c>
      <c r="L146" s="210"/>
      <c r="M146" s="212"/>
      <c r="N146" s="211"/>
      <c r="O146" s="210">
        <v>0</v>
      </c>
      <c r="P146" s="209"/>
      <c r="Q146" s="210">
        <v>110</v>
      </c>
      <c r="R146" s="210">
        <v>0</v>
      </c>
      <c r="S146" s="210"/>
      <c r="T146" s="212"/>
      <c r="U146" s="211"/>
      <c r="V146" s="210">
        <v>0</v>
      </c>
      <c r="W146" s="209"/>
      <c r="X146" s="210">
        <v>110</v>
      </c>
      <c r="Y146" s="210">
        <v>0</v>
      </c>
      <c r="Z146" s="210"/>
      <c r="AA146" s="212"/>
      <c r="AB146" s="211"/>
      <c r="AC146" s="210">
        <v>0</v>
      </c>
      <c r="AD146" s="209"/>
      <c r="AE146" s="210">
        <v>110</v>
      </c>
      <c r="AF146" s="210">
        <v>0</v>
      </c>
      <c r="AG146" s="210"/>
      <c r="AH146" s="212"/>
      <c r="AI146" s="211"/>
      <c r="AJ146" s="210">
        <v>0</v>
      </c>
      <c r="AK146" s="209"/>
      <c r="AL146" s="210">
        <v>110</v>
      </c>
      <c r="AM146" s="210">
        <v>0</v>
      </c>
      <c r="AN146" s="210"/>
      <c r="AO146" s="212"/>
      <c r="AP146" s="211"/>
      <c r="AQ146" s="210">
        <v>0</v>
      </c>
      <c r="AR146" s="209"/>
      <c r="AS146" s="210">
        <v>110</v>
      </c>
      <c r="AT146" s="210">
        <v>0</v>
      </c>
      <c r="AU146" s="210"/>
      <c r="AV146" s="212"/>
      <c r="AW146" s="211"/>
      <c r="AX146" s="210">
        <v>0</v>
      </c>
      <c r="AY146" s="209"/>
      <c r="AZ146" s="210">
        <v>110</v>
      </c>
      <c r="BA146" s="210">
        <v>0</v>
      </c>
      <c r="BB146" s="210"/>
      <c r="BC146" s="212"/>
      <c r="BD146" s="211"/>
      <c r="BE146" s="210">
        <v>0</v>
      </c>
      <c r="BF146" s="209"/>
      <c r="BG146" s="210">
        <v>110</v>
      </c>
      <c r="BH146" s="210">
        <v>0</v>
      </c>
      <c r="BI146" s="210"/>
      <c r="BJ146" s="212"/>
      <c r="BK146" s="211"/>
      <c r="BL146" s="210">
        <v>0</v>
      </c>
      <c r="BM146" s="209"/>
      <c r="BN146" s="210">
        <v>110</v>
      </c>
      <c r="BO146" s="210">
        <v>0</v>
      </c>
      <c r="BP146" s="210"/>
      <c r="BQ146" s="212"/>
      <c r="BR146" s="211"/>
      <c r="BS146" s="210">
        <v>0</v>
      </c>
      <c r="BT146" s="209"/>
      <c r="BU146" s="210">
        <v>110</v>
      </c>
      <c r="BV146" s="210">
        <v>0</v>
      </c>
      <c r="BW146" s="210"/>
      <c r="BX146" s="212"/>
      <c r="BY146" s="211"/>
      <c r="BZ146" s="210">
        <v>0</v>
      </c>
      <c r="CA146" s="209"/>
      <c r="CB146" s="210">
        <v>110</v>
      </c>
      <c r="CC146" s="210">
        <v>0</v>
      </c>
      <c r="CD146" s="210">
        <v>88</v>
      </c>
      <c r="CE146" s="212">
        <v>0.8145</v>
      </c>
      <c r="CF146" s="211">
        <v>6078</v>
      </c>
      <c r="CG146" s="210">
        <v>0</v>
      </c>
      <c r="CH146" s="209"/>
      <c r="CI146" s="210">
        <v>110</v>
      </c>
      <c r="CJ146" s="210">
        <v>111.72</v>
      </c>
      <c r="CK146" s="210">
        <v>111.72</v>
      </c>
      <c r="CL146" s="212">
        <v>0.79749999999999999</v>
      </c>
      <c r="CM146" s="211">
        <v>4568</v>
      </c>
      <c r="CN146" s="210">
        <v>0</v>
      </c>
      <c r="CO146" s="209">
        <v>7.0000000000000007E-2</v>
      </c>
      <c r="CP146" s="210">
        <v>110</v>
      </c>
      <c r="CQ146" s="210">
        <v>116.48</v>
      </c>
      <c r="CR146" s="210">
        <v>116.48</v>
      </c>
      <c r="CS146" s="212">
        <v>0.82240000000000002</v>
      </c>
      <c r="CT146" s="211">
        <v>4427</v>
      </c>
      <c r="CU146" s="210">
        <v>0</v>
      </c>
      <c r="CV146" s="209">
        <v>0.06</v>
      </c>
      <c r="CW146" s="210">
        <v>110</v>
      </c>
      <c r="CX146" s="210">
        <v>112.32</v>
      </c>
      <c r="CY146" s="210">
        <v>112.32</v>
      </c>
      <c r="CZ146" s="212">
        <v>0.76349999999999996</v>
      </c>
      <c r="DA146" s="211">
        <v>5184</v>
      </c>
      <c r="DB146" s="210">
        <v>0</v>
      </c>
      <c r="DC146" s="209">
        <v>0.08</v>
      </c>
      <c r="DD146" s="210">
        <v>110</v>
      </c>
      <c r="DE146" s="210">
        <v>131.84</v>
      </c>
      <c r="DF146" s="210">
        <v>131.84</v>
      </c>
      <c r="DG146" s="212">
        <v>1</v>
      </c>
      <c r="DH146" s="211">
        <v>7818</v>
      </c>
      <c r="DI146" s="210">
        <v>0</v>
      </c>
      <c r="DJ146" s="209">
        <v>0.08</v>
      </c>
      <c r="DK146" s="210">
        <v>110</v>
      </c>
      <c r="DL146" s="210">
        <v>132.47999999999999</v>
      </c>
      <c r="DM146" s="210">
        <v>132.47999999999999</v>
      </c>
      <c r="DN146" s="212">
        <v>0.66790000000000005</v>
      </c>
      <c r="DO146" s="211">
        <v>9457</v>
      </c>
      <c r="DP146" s="210">
        <v>0</v>
      </c>
      <c r="DQ146" s="209">
        <v>0.14000000000000001</v>
      </c>
      <c r="DR146" s="210">
        <v>110</v>
      </c>
      <c r="DS146" s="210">
        <v>133</v>
      </c>
      <c r="DT146" s="210">
        <v>133</v>
      </c>
      <c r="DU146" s="212">
        <v>0.69689999999999996</v>
      </c>
      <c r="DV146" s="211">
        <v>8709</v>
      </c>
      <c r="DW146" s="210">
        <v>0</v>
      </c>
      <c r="DX146" s="209">
        <v>0.13</v>
      </c>
    </row>
    <row r="147" spans="1:128">
      <c r="A147" s="197">
        <v>143</v>
      </c>
      <c r="B147" s="197" t="s">
        <v>388</v>
      </c>
      <c r="C147" s="210">
        <v>167</v>
      </c>
      <c r="D147" s="210">
        <v>0</v>
      </c>
      <c r="E147" s="210"/>
      <c r="F147" s="212"/>
      <c r="G147" s="211"/>
      <c r="H147" s="210">
        <v>0</v>
      </c>
      <c r="I147" s="209"/>
      <c r="J147" s="210">
        <v>167</v>
      </c>
      <c r="K147" s="210">
        <v>0</v>
      </c>
      <c r="L147" s="210"/>
      <c r="M147" s="212"/>
      <c r="N147" s="211"/>
      <c r="O147" s="210">
        <v>0</v>
      </c>
      <c r="P147" s="209"/>
      <c r="Q147" s="210">
        <v>167</v>
      </c>
      <c r="R147" s="210">
        <v>0</v>
      </c>
      <c r="S147" s="210"/>
      <c r="T147" s="212"/>
      <c r="U147" s="211"/>
      <c r="V147" s="210">
        <v>0</v>
      </c>
      <c r="W147" s="209"/>
      <c r="X147" s="210">
        <v>167</v>
      </c>
      <c r="Y147" s="210">
        <v>0</v>
      </c>
      <c r="Z147" s="210"/>
      <c r="AA147" s="212"/>
      <c r="AB147" s="211"/>
      <c r="AC147" s="210">
        <v>0</v>
      </c>
      <c r="AD147" s="209"/>
      <c r="AE147" s="210">
        <v>167</v>
      </c>
      <c r="AF147" s="210">
        <v>0</v>
      </c>
      <c r="AG147" s="210"/>
      <c r="AH147" s="212"/>
      <c r="AI147" s="211"/>
      <c r="AJ147" s="210">
        <v>0</v>
      </c>
      <c r="AK147" s="209"/>
      <c r="AL147" s="210">
        <v>167</v>
      </c>
      <c r="AM147" s="210">
        <v>0</v>
      </c>
      <c r="AN147" s="210"/>
      <c r="AO147" s="212"/>
      <c r="AP147" s="211"/>
      <c r="AQ147" s="210">
        <v>0</v>
      </c>
      <c r="AR147" s="209"/>
      <c r="AS147" s="210">
        <v>167</v>
      </c>
      <c r="AT147" s="210">
        <v>0</v>
      </c>
      <c r="AU147" s="210"/>
      <c r="AV147" s="212"/>
      <c r="AW147" s="211"/>
      <c r="AX147" s="210">
        <v>0</v>
      </c>
      <c r="AY147" s="209"/>
      <c r="AZ147" s="210">
        <v>167</v>
      </c>
      <c r="BA147" s="210">
        <v>0</v>
      </c>
      <c r="BB147" s="210"/>
      <c r="BC147" s="212"/>
      <c r="BD147" s="211"/>
      <c r="BE147" s="210">
        <v>0</v>
      </c>
      <c r="BF147" s="209"/>
      <c r="BG147" s="210">
        <v>167</v>
      </c>
      <c r="BH147" s="210">
        <v>0</v>
      </c>
      <c r="BI147" s="210"/>
      <c r="BJ147" s="212"/>
      <c r="BK147" s="211"/>
      <c r="BL147" s="210">
        <v>0</v>
      </c>
      <c r="BM147" s="209"/>
      <c r="BN147" s="210">
        <v>167</v>
      </c>
      <c r="BO147" s="210">
        <v>0</v>
      </c>
      <c r="BP147" s="210"/>
      <c r="BQ147" s="212"/>
      <c r="BR147" s="211"/>
      <c r="BS147" s="210">
        <v>0</v>
      </c>
      <c r="BT147" s="209"/>
      <c r="BU147" s="210">
        <v>167</v>
      </c>
      <c r="BV147" s="210">
        <v>0</v>
      </c>
      <c r="BW147" s="210"/>
      <c r="BX147" s="212"/>
      <c r="BY147" s="211"/>
      <c r="BZ147" s="210">
        <v>0</v>
      </c>
      <c r="CA147" s="209"/>
      <c r="CB147" s="210">
        <v>167</v>
      </c>
      <c r="CC147" s="210">
        <v>0</v>
      </c>
      <c r="CD147" s="210"/>
      <c r="CE147" s="212"/>
      <c r="CF147" s="211"/>
      <c r="CG147" s="210">
        <v>0</v>
      </c>
      <c r="CH147" s="209"/>
      <c r="CI147" s="210">
        <v>167</v>
      </c>
      <c r="CJ147" s="210">
        <v>0</v>
      </c>
      <c r="CK147" s="210"/>
      <c r="CL147" s="212"/>
      <c r="CM147" s="211"/>
      <c r="CN147" s="210">
        <v>0</v>
      </c>
      <c r="CO147" s="209"/>
      <c r="CP147" s="210">
        <v>167</v>
      </c>
      <c r="CQ147" s="210">
        <v>0</v>
      </c>
      <c r="CR147" s="210"/>
      <c r="CS147" s="212"/>
      <c r="CT147" s="211"/>
      <c r="CU147" s="210">
        <v>0</v>
      </c>
      <c r="CV147" s="209"/>
      <c r="CW147" s="210">
        <v>167</v>
      </c>
      <c r="CX147" s="210">
        <v>0</v>
      </c>
      <c r="CY147" s="210"/>
      <c r="CZ147" s="212"/>
      <c r="DA147" s="211"/>
      <c r="DB147" s="210">
        <v>0</v>
      </c>
      <c r="DC147" s="209"/>
      <c r="DD147" s="210">
        <v>167</v>
      </c>
      <c r="DE147" s="210">
        <v>0</v>
      </c>
      <c r="DF147" s="210"/>
      <c r="DG147" s="212"/>
      <c r="DH147" s="211"/>
      <c r="DI147" s="210">
        <v>0</v>
      </c>
      <c r="DJ147" s="209"/>
      <c r="DK147" s="210">
        <v>167</v>
      </c>
      <c r="DL147" s="210">
        <v>0</v>
      </c>
      <c r="DM147" s="210"/>
      <c r="DN147" s="212"/>
      <c r="DO147" s="211"/>
      <c r="DP147" s="210">
        <v>0</v>
      </c>
      <c r="DQ147" s="209"/>
      <c r="DR147" s="210">
        <v>167</v>
      </c>
      <c r="DS147" s="210">
        <v>0</v>
      </c>
      <c r="DT147" s="210"/>
      <c r="DU147" s="212"/>
      <c r="DV147" s="211"/>
      <c r="DW147" s="210">
        <v>0</v>
      </c>
      <c r="DX147" s="209"/>
    </row>
    <row r="148" spans="1:128">
      <c r="A148" s="197">
        <v>144</v>
      </c>
      <c r="B148" s="197" t="s">
        <v>389</v>
      </c>
      <c r="C148" s="210">
        <v>200</v>
      </c>
      <c r="D148" s="210">
        <v>162.54</v>
      </c>
      <c r="E148" s="210">
        <v>162.54</v>
      </c>
      <c r="F148" s="212">
        <v>0.99760000000000004</v>
      </c>
      <c r="G148" s="211">
        <v>30330</v>
      </c>
      <c r="H148" s="210">
        <v>0</v>
      </c>
      <c r="I148" s="209">
        <v>0.26</v>
      </c>
      <c r="J148" s="210">
        <v>200</v>
      </c>
      <c r="K148" s="210">
        <v>196.68</v>
      </c>
      <c r="L148" s="210">
        <v>196.68</v>
      </c>
      <c r="M148" s="212">
        <v>0.99750000000000005</v>
      </c>
      <c r="N148" s="211">
        <v>41496</v>
      </c>
      <c r="O148" s="210">
        <v>0</v>
      </c>
      <c r="P148" s="209">
        <v>0.28000000000000003</v>
      </c>
      <c r="Q148" s="210">
        <v>200</v>
      </c>
      <c r="R148" s="210">
        <v>203.76</v>
      </c>
      <c r="S148" s="210">
        <v>203.76</v>
      </c>
      <c r="T148" s="212">
        <v>0.99819999999999998</v>
      </c>
      <c r="U148" s="211">
        <v>32898</v>
      </c>
      <c r="V148" s="210">
        <v>0</v>
      </c>
      <c r="W148" s="209">
        <v>0.22</v>
      </c>
      <c r="X148" s="210">
        <v>200</v>
      </c>
      <c r="Y148" s="210">
        <v>211.26</v>
      </c>
      <c r="Z148" s="210">
        <v>211.26</v>
      </c>
      <c r="AA148" s="212">
        <v>0.99199999999999999</v>
      </c>
      <c r="AB148" s="211">
        <v>31416</v>
      </c>
      <c r="AC148" s="210">
        <v>0</v>
      </c>
      <c r="AD148" s="209">
        <v>0.2</v>
      </c>
      <c r="AE148" s="210">
        <v>200</v>
      </c>
      <c r="AF148" s="210">
        <v>171</v>
      </c>
      <c r="AG148" s="210">
        <v>171</v>
      </c>
      <c r="AH148" s="212">
        <v>0.98499999999999999</v>
      </c>
      <c r="AI148" s="211">
        <v>32676</v>
      </c>
      <c r="AJ148" s="210">
        <v>0</v>
      </c>
      <c r="AK148" s="209">
        <v>0.26</v>
      </c>
      <c r="AL148" s="210">
        <v>200</v>
      </c>
      <c r="AM148" s="210">
        <v>187.08</v>
      </c>
      <c r="AN148" s="210">
        <v>187.08</v>
      </c>
      <c r="AO148" s="212">
        <v>0.97650000000000003</v>
      </c>
      <c r="AP148" s="211">
        <v>32718</v>
      </c>
      <c r="AQ148" s="210">
        <v>0</v>
      </c>
      <c r="AR148" s="209">
        <v>0.25</v>
      </c>
      <c r="AS148" s="210">
        <v>200</v>
      </c>
      <c r="AT148" s="210">
        <v>180.9</v>
      </c>
      <c r="AU148" s="210">
        <v>180.9</v>
      </c>
      <c r="AV148" s="212">
        <v>0.98299999999999998</v>
      </c>
      <c r="AW148" s="211">
        <v>38856</v>
      </c>
      <c r="AX148" s="210">
        <v>0</v>
      </c>
      <c r="AY148" s="209">
        <v>0.28999999999999998</v>
      </c>
      <c r="AZ148" s="210">
        <v>200</v>
      </c>
      <c r="BA148" s="210">
        <v>171.54</v>
      </c>
      <c r="BB148" s="210">
        <v>171.54</v>
      </c>
      <c r="BC148" s="212">
        <v>0.98829999999999996</v>
      </c>
      <c r="BD148" s="211">
        <v>33456</v>
      </c>
      <c r="BE148" s="210">
        <v>0</v>
      </c>
      <c r="BF148" s="209">
        <v>0.27</v>
      </c>
      <c r="BG148" s="210">
        <v>200</v>
      </c>
      <c r="BH148" s="210">
        <v>153.36000000000001</v>
      </c>
      <c r="BI148" s="210">
        <v>160</v>
      </c>
      <c r="BJ148" s="212">
        <v>0.99039999999999995</v>
      </c>
      <c r="BK148" s="211">
        <v>32058</v>
      </c>
      <c r="BL148" s="210">
        <v>0</v>
      </c>
      <c r="BM148" s="209">
        <v>0.28000000000000003</v>
      </c>
      <c r="BN148" s="210">
        <v>200</v>
      </c>
      <c r="BO148" s="210">
        <v>176.76</v>
      </c>
      <c r="BP148" s="210">
        <v>176.76</v>
      </c>
      <c r="BQ148" s="212">
        <v>0.98180000000000001</v>
      </c>
      <c r="BR148" s="211">
        <v>38544</v>
      </c>
      <c r="BS148" s="210">
        <v>0</v>
      </c>
      <c r="BT148" s="209">
        <v>0.3</v>
      </c>
      <c r="BU148" s="210">
        <v>200</v>
      </c>
      <c r="BV148" s="210">
        <v>181.86</v>
      </c>
      <c r="BW148" s="210">
        <v>181.86</v>
      </c>
      <c r="BX148" s="212">
        <v>0.99590000000000001</v>
      </c>
      <c r="BY148" s="211">
        <v>24864</v>
      </c>
      <c r="BZ148" s="210">
        <v>0</v>
      </c>
      <c r="CA148" s="209">
        <v>0.2</v>
      </c>
      <c r="CB148" s="210">
        <v>200</v>
      </c>
      <c r="CC148" s="210">
        <v>167.76</v>
      </c>
      <c r="CD148" s="210">
        <v>167.76</v>
      </c>
      <c r="CE148" s="212">
        <v>0.9919</v>
      </c>
      <c r="CF148" s="211">
        <v>35340</v>
      </c>
      <c r="CG148" s="210">
        <v>0</v>
      </c>
      <c r="CH148" s="209">
        <v>0.2</v>
      </c>
      <c r="CI148" s="210">
        <v>200</v>
      </c>
      <c r="CJ148" s="210">
        <v>202.5</v>
      </c>
      <c r="CK148" s="210">
        <v>202.5</v>
      </c>
      <c r="CL148" s="212">
        <v>0.99729999999999996</v>
      </c>
      <c r="CM148" s="211">
        <v>31020</v>
      </c>
      <c r="CN148" s="210">
        <v>0</v>
      </c>
      <c r="CO148" s="209">
        <v>0.21</v>
      </c>
      <c r="CP148" s="210">
        <v>200</v>
      </c>
      <c r="CQ148" s="210">
        <v>167.4</v>
      </c>
      <c r="CR148" s="210">
        <v>167.4</v>
      </c>
      <c r="CS148" s="212">
        <v>0.99919999999999998</v>
      </c>
      <c r="CT148" s="211">
        <v>29526</v>
      </c>
      <c r="CU148" s="210">
        <v>0</v>
      </c>
      <c r="CV148" s="209">
        <v>0.24</v>
      </c>
      <c r="CW148" s="210">
        <v>200</v>
      </c>
      <c r="CX148" s="210">
        <v>182.22</v>
      </c>
      <c r="CY148" s="210">
        <v>182.22</v>
      </c>
      <c r="CZ148" s="212">
        <v>0.99570000000000003</v>
      </c>
      <c r="DA148" s="211">
        <v>30384</v>
      </c>
      <c r="DB148" s="210">
        <v>0</v>
      </c>
      <c r="DC148" s="209">
        <v>0.23</v>
      </c>
      <c r="DD148" s="210">
        <v>200</v>
      </c>
      <c r="DE148" s="210">
        <v>182.22</v>
      </c>
      <c r="DF148" s="210">
        <v>182.22</v>
      </c>
      <c r="DG148" s="212">
        <v>0.99250000000000005</v>
      </c>
      <c r="DH148" s="211">
        <v>35520</v>
      </c>
      <c r="DI148" s="210">
        <v>0</v>
      </c>
      <c r="DJ148" s="209">
        <v>0.26</v>
      </c>
      <c r="DK148" s="210">
        <v>200</v>
      </c>
      <c r="DL148" s="210">
        <v>185.22</v>
      </c>
      <c r="DM148" s="210">
        <v>185.22</v>
      </c>
      <c r="DN148" s="212">
        <v>0.99570000000000003</v>
      </c>
      <c r="DO148" s="211">
        <v>27516</v>
      </c>
      <c r="DP148" s="210">
        <v>0</v>
      </c>
      <c r="DQ148" s="209">
        <v>0.2</v>
      </c>
      <c r="DR148" s="210">
        <v>200</v>
      </c>
      <c r="DS148" s="210">
        <v>153.54</v>
      </c>
      <c r="DT148" s="210">
        <v>160</v>
      </c>
      <c r="DU148" s="212">
        <v>0.99670000000000003</v>
      </c>
      <c r="DV148" s="211">
        <v>31248</v>
      </c>
      <c r="DW148" s="210">
        <v>0</v>
      </c>
      <c r="DX148" s="209">
        <v>0.28000000000000003</v>
      </c>
    </row>
    <row r="149" spans="1:128">
      <c r="A149" s="197">
        <v>145</v>
      </c>
      <c r="B149" s="197" t="s">
        <v>390</v>
      </c>
      <c r="C149" s="210">
        <v>110</v>
      </c>
      <c r="D149" s="210">
        <v>0</v>
      </c>
      <c r="E149" s="210">
        <v>88</v>
      </c>
      <c r="F149" s="212">
        <v>0.87929999999999997</v>
      </c>
      <c r="G149" s="211">
        <v>6744</v>
      </c>
      <c r="H149" s="210">
        <v>0</v>
      </c>
      <c r="I149" s="209">
        <v>0.16</v>
      </c>
      <c r="J149" s="210">
        <v>110</v>
      </c>
      <c r="K149" s="210">
        <v>51.9</v>
      </c>
      <c r="L149" s="210">
        <v>88</v>
      </c>
      <c r="M149" s="212">
        <v>0.76549999999999996</v>
      </c>
      <c r="N149" s="211">
        <v>4995</v>
      </c>
      <c r="O149" s="210">
        <v>0</v>
      </c>
      <c r="P149" s="209">
        <v>0.17</v>
      </c>
      <c r="Q149" s="210">
        <v>110</v>
      </c>
      <c r="R149" s="210">
        <v>54.3</v>
      </c>
      <c r="S149" s="210">
        <v>88</v>
      </c>
      <c r="T149" s="212">
        <v>0.82569999999999999</v>
      </c>
      <c r="U149" s="211">
        <v>5115</v>
      </c>
      <c r="V149" s="210">
        <v>0</v>
      </c>
      <c r="W149" s="209">
        <v>0.16</v>
      </c>
      <c r="X149" s="210">
        <v>110</v>
      </c>
      <c r="Y149" s="210">
        <v>59.4</v>
      </c>
      <c r="Z149" s="210">
        <v>88</v>
      </c>
      <c r="AA149" s="212">
        <v>0.80979999999999996</v>
      </c>
      <c r="AB149" s="211">
        <v>5940</v>
      </c>
      <c r="AC149" s="210">
        <v>0</v>
      </c>
      <c r="AD149" s="209">
        <v>0.17</v>
      </c>
      <c r="AE149" s="210">
        <v>110</v>
      </c>
      <c r="AF149" s="210">
        <v>40.65</v>
      </c>
      <c r="AG149" s="210">
        <v>88</v>
      </c>
      <c r="AH149" s="212">
        <v>0.84640000000000004</v>
      </c>
      <c r="AI149" s="211">
        <v>4215</v>
      </c>
      <c r="AJ149" s="210">
        <v>0</v>
      </c>
      <c r="AK149" s="209">
        <v>0.16</v>
      </c>
      <c r="AL149" s="210">
        <v>110</v>
      </c>
      <c r="AM149" s="210">
        <v>64.650000000000006</v>
      </c>
      <c r="AN149" s="210">
        <v>88</v>
      </c>
      <c r="AO149" s="212">
        <v>0.78710000000000002</v>
      </c>
      <c r="AP149" s="211">
        <v>4770</v>
      </c>
      <c r="AQ149" s="210">
        <v>0</v>
      </c>
      <c r="AR149" s="209">
        <v>0.13</v>
      </c>
      <c r="AS149" s="210">
        <v>110</v>
      </c>
      <c r="AT149" s="210">
        <v>67.95</v>
      </c>
      <c r="AU149" s="210">
        <v>88</v>
      </c>
      <c r="AV149" s="212">
        <v>0.79410000000000003</v>
      </c>
      <c r="AW149" s="211">
        <v>5205</v>
      </c>
      <c r="AX149" s="210">
        <v>0</v>
      </c>
      <c r="AY149" s="209">
        <v>0.13</v>
      </c>
      <c r="AZ149" s="210">
        <v>110</v>
      </c>
      <c r="BA149" s="210">
        <v>60.45</v>
      </c>
      <c r="BB149" s="210">
        <v>88</v>
      </c>
      <c r="BC149" s="212">
        <v>0.78659999999999997</v>
      </c>
      <c r="BD149" s="211">
        <v>4755</v>
      </c>
      <c r="BE149" s="210">
        <v>0</v>
      </c>
      <c r="BF149" s="209">
        <v>0.14000000000000001</v>
      </c>
      <c r="BG149" s="210">
        <v>110</v>
      </c>
      <c r="BH149" s="210">
        <v>60.45</v>
      </c>
      <c r="BI149" s="210">
        <v>88</v>
      </c>
      <c r="BJ149" s="212">
        <v>0.82499999999999996</v>
      </c>
      <c r="BK149" s="211">
        <v>6435</v>
      </c>
      <c r="BL149" s="210">
        <v>0</v>
      </c>
      <c r="BM149" s="209">
        <v>0.17</v>
      </c>
      <c r="BN149" s="210">
        <v>110</v>
      </c>
      <c r="BO149" s="210">
        <v>75.900000000000006</v>
      </c>
      <c r="BP149" s="210">
        <v>88</v>
      </c>
      <c r="BQ149" s="212">
        <v>0.86299999999999999</v>
      </c>
      <c r="BR149" s="211">
        <v>9540</v>
      </c>
      <c r="BS149" s="210">
        <v>0</v>
      </c>
      <c r="BT149" s="209">
        <v>0.2</v>
      </c>
      <c r="BU149" s="210">
        <v>110</v>
      </c>
      <c r="BV149" s="210">
        <v>76.8</v>
      </c>
      <c r="BW149" s="210">
        <v>88</v>
      </c>
      <c r="BX149" s="212">
        <v>0.83089999999999997</v>
      </c>
      <c r="BY149" s="211">
        <v>7815</v>
      </c>
      <c r="BZ149" s="210">
        <v>0</v>
      </c>
      <c r="CA149" s="209">
        <v>0.18</v>
      </c>
      <c r="CB149" s="210">
        <v>110</v>
      </c>
      <c r="CC149" s="210">
        <v>70.2</v>
      </c>
      <c r="CD149" s="210">
        <v>88</v>
      </c>
      <c r="CE149" s="212">
        <v>0.82079999999999997</v>
      </c>
      <c r="CF149" s="211">
        <v>10305</v>
      </c>
      <c r="CG149" s="210">
        <v>0</v>
      </c>
      <c r="CH149" s="209">
        <v>0.18</v>
      </c>
      <c r="CI149" s="210">
        <v>110</v>
      </c>
      <c r="CJ149" s="210">
        <v>82.5</v>
      </c>
      <c r="CK149" s="210">
        <v>88</v>
      </c>
      <c r="CL149" s="212">
        <v>0.81169999999999998</v>
      </c>
      <c r="CM149" s="211">
        <v>10995</v>
      </c>
      <c r="CN149" s="210">
        <v>0</v>
      </c>
      <c r="CO149" s="209">
        <v>0.23</v>
      </c>
      <c r="CP149" s="210">
        <v>110</v>
      </c>
      <c r="CQ149" s="210">
        <v>97.5</v>
      </c>
      <c r="CR149" s="210">
        <v>97.5</v>
      </c>
      <c r="CS149" s="212">
        <v>0.83479999999999999</v>
      </c>
      <c r="CT149" s="211">
        <v>12735</v>
      </c>
      <c r="CU149" s="210">
        <v>0</v>
      </c>
      <c r="CV149" s="209">
        <v>0.21</v>
      </c>
      <c r="CW149" s="210">
        <v>110</v>
      </c>
      <c r="CX149" s="210">
        <v>83.85</v>
      </c>
      <c r="CY149" s="210">
        <v>88</v>
      </c>
      <c r="CZ149" s="212">
        <v>0.81140000000000001</v>
      </c>
      <c r="DA149" s="211">
        <v>9420</v>
      </c>
      <c r="DB149" s="210">
        <v>0</v>
      </c>
      <c r="DC149" s="209">
        <v>0.19</v>
      </c>
      <c r="DD149" s="210">
        <v>110</v>
      </c>
      <c r="DE149" s="210">
        <v>76.8</v>
      </c>
      <c r="DF149" s="210">
        <v>88</v>
      </c>
      <c r="DG149" s="212">
        <v>0.73089999999999999</v>
      </c>
      <c r="DH149" s="211">
        <v>6315</v>
      </c>
      <c r="DI149" s="210">
        <v>0</v>
      </c>
      <c r="DJ149" s="209">
        <v>0.15</v>
      </c>
      <c r="DK149" s="210">
        <v>110</v>
      </c>
      <c r="DL149" s="210">
        <v>79.2</v>
      </c>
      <c r="DM149" s="210">
        <v>88</v>
      </c>
      <c r="DN149" s="212">
        <v>0.76849999999999996</v>
      </c>
      <c r="DO149" s="211">
        <v>6870</v>
      </c>
      <c r="DP149" s="210">
        <v>0</v>
      </c>
      <c r="DQ149" s="209">
        <v>0.15</v>
      </c>
      <c r="DR149" s="210">
        <v>110</v>
      </c>
      <c r="DS149" s="210">
        <v>75.900000000000006</v>
      </c>
      <c r="DT149" s="210">
        <v>88</v>
      </c>
      <c r="DU149" s="212">
        <v>0.73019999999999996</v>
      </c>
      <c r="DV149" s="211">
        <v>7065</v>
      </c>
      <c r="DW149" s="210">
        <v>0</v>
      </c>
      <c r="DX149" s="209">
        <v>0.18</v>
      </c>
    </row>
    <row r="150" spans="1:128">
      <c r="A150" s="197">
        <v>146</v>
      </c>
      <c r="B150" s="197" t="s">
        <v>391</v>
      </c>
      <c r="C150" s="210">
        <v>110</v>
      </c>
      <c r="D150" s="210">
        <v>105.36</v>
      </c>
      <c r="E150" s="210">
        <v>105.36</v>
      </c>
      <c r="F150" s="212">
        <v>0.88480000000000003</v>
      </c>
      <c r="G150" s="211">
        <v>15438</v>
      </c>
      <c r="H150" s="210">
        <v>0</v>
      </c>
      <c r="I150" s="209">
        <v>0.23</v>
      </c>
      <c r="J150" s="210">
        <v>110</v>
      </c>
      <c r="K150" s="210">
        <v>116.76</v>
      </c>
      <c r="L150" s="210">
        <v>116.76</v>
      </c>
      <c r="M150" s="212">
        <v>0.87170000000000003</v>
      </c>
      <c r="N150" s="211">
        <v>17646</v>
      </c>
      <c r="O150" s="210">
        <v>0</v>
      </c>
      <c r="P150" s="209">
        <v>0.23</v>
      </c>
      <c r="Q150" s="210">
        <v>110</v>
      </c>
      <c r="R150" s="210">
        <v>124.86</v>
      </c>
      <c r="S150" s="210">
        <v>124.86</v>
      </c>
      <c r="T150" s="212">
        <v>0.85940000000000005</v>
      </c>
      <c r="U150" s="211">
        <v>17274</v>
      </c>
      <c r="V150" s="210">
        <v>0</v>
      </c>
      <c r="W150" s="209">
        <v>0.22</v>
      </c>
      <c r="X150" s="210">
        <v>110</v>
      </c>
      <c r="Y150" s="210">
        <v>120.9</v>
      </c>
      <c r="Z150" s="210">
        <v>120.9</v>
      </c>
      <c r="AA150" s="212">
        <v>0.86260000000000003</v>
      </c>
      <c r="AB150" s="211">
        <v>16644</v>
      </c>
      <c r="AC150" s="210">
        <v>0</v>
      </c>
      <c r="AD150" s="209">
        <v>0.21</v>
      </c>
      <c r="AE150" s="210">
        <v>110</v>
      </c>
      <c r="AF150" s="210">
        <v>117.36</v>
      </c>
      <c r="AG150" s="210">
        <v>117.36</v>
      </c>
      <c r="AH150" s="212">
        <v>0.93010000000000004</v>
      </c>
      <c r="AI150" s="211">
        <v>16776</v>
      </c>
      <c r="AJ150" s="210">
        <v>0</v>
      </c>
      <c r="AK150" s="209">
        <v>0.21</v>
      </c>
      <c r="AL150" s="210">
        <v>110</v>
      </c>
      <c r="AM150" s="210">
        <v>114.18</v>
      </c>
      <c r="AN150" s="210">
        <v>114.18</v>
      </c>
      <c r="AO150" s="212">
        <v>0.93440000000000001</v>
      </c>
      <c r="AP150" s="211">
        <v>18966</v>
      </c>
      <c r="AQ150" s="210">
        <v>0</v>
      </c>
      <c r="AR150" s="209">
        <v>0.25</v>
      </c>
      <c r="AS150" s="210">
        <v>110</v>
      </c>
      <c r="AT150" s="210">
        <v>120.18</v>
      </c>
      <c r="AU150" s="210">
        <v>120.18</v>
      </c>
      <c r="AV150" s="212">
        <v>0.88349999999999995</v>
      </c>
      <c r="AW150" s="211">
        <v>17340</v>
      </c>
      <c r="AX150" s="210">
        <v>0</v>
      </c>
      <c r="AY150" s="209">
        <v>0.22</v>
      </c>
      <c r="AZ150" s="210">
        <v>110</v>
      </c>
      <c r="BA150" s="210">
        <v>124.5</v>
      </c>
      <c r="BB150" s="210">
        <v>124.5</v>
      </c>
      <c r="BC150" s="212">
        <v>0.87270000000000003</v>
      </c>
      <c r="BD150" s="211">
        <v>19776</v>
      </c>
      <c r="BE150" s="210">
        <v>0</v>
      </c>
      <c r="BF150" s="209">
        <v>0.25</v>
      </c>
      <c r="BG150" s="210">
        <v>110</v>
      </c>
      <c r="BH150" s="210">
        <v>129.54</v>
      </c>
      <c r="BI150" s="210">
        <v>129.54</v>
      </c>
      <c r="BJ150" s="212">
        <v>0.80449999999999999</v>
      </c>
      <c r="BK150" s="211">
        <v>18474</v>
      </c>
      <c r="BL150" s="210">
        <v>0</v>
      </c>
      <c r="BM150" s="209">
        <v>0.24</v>
      </c>
      <c r="BN150" s="210">
        <v>110</v>
      </c>
      <c r="BO150" s="210">
        <v>111.54</v>
      </c>
      <c r="BP150" s="210">
        <v>111.54</v>
      </c>
      <c r="BQ150" s="212">
        <v>0.95989999999999998</v>
      </c>
      <c r="BR150" s="211">
        <v>16080</v>
      </c>
      <c r="BS150" s="210">
        <v>0</v>
      </c>
      <c r="BT150" s="209">
        <v>0.2</v>
      </c>
      <c r="BU150" s="210">
        <v>110</v>
      </c>
      <c r="BV150" s="210">
        <v>98.04</v>
      </c>
      <c r="BW150" s="210">
        <v>98.04</v>
      </c>
      <c r="BX150" s="212">
        <v>0.95589999999999997</v>
      </c>
      <c r="BY150" s="211">
        <v>14688</v>
      </c>
      <c r="BZ150" s="210">
        <v>0</v>
      </c>
      <c r="CA150" s="209">
        <v>0.23</v>
      </c>
      <c r="CB150" s="210">
        <v>110</v>
      </c>
      <c r="CC150" s="210">
        <v>86.4</v>
      </c>
      <c r="CD150" s="210">
        <v>88</v>
      </c>
      <c r="CE150" s="212">
        <v>0.91949999999999998</v>
      </c>
      <c r="CF150" s="211">
        <v>15900</v>
      </c>
      <c r="CG150" s="210">
        <v>0</v>
      </c>
      <c r="CH150" s="209">
        <v>0.23</v>
      </c>
      <c r="CI150" s="210">
        <v>110</v>
      </c>
      <c r="CJ150" s="210">
        <v>88.68</v>
      </c>
      <c r="CK150" s="210">
        <v>88.68</v>
      </c>
      <c r="CL150" s="212">
        <v>0.91039999999999999</v>
      </c>
      <c r="CM150" s="211">
        <v>18480</v>
      </c>
      <c r="CN150" s="210">
        <v>0</v>
      </c>
      <c r="CO150" s="209">
        <v>0.32</v>
      </c>
      <c r="CP150" s="210">
        <v>110</v>
      </c>
      <c r="CQ150" s="210">
        <v>115.26</v>
      </c>
      <c r="CR150" s="210">
        <v>115.26</v>
      </c>
      <c r="CS150" s="212">
        <v>0.89400000000000002</v>
      </c>
      <c r="CT150" s="211">
        <v>19074</v>
      </c>
      <c r="CU150" s="210">
        <v>0</v>
      </c>
      <c r="CV150" s="209">
        <v>0.25</v>
      </c>
      <c r="CW150" s="210">
        <v>110</v>
      </c>
      <c r="CX150" s="210">
        <v>91.86</v>
      </c>
      <c r="CY150" s="210">
        <v>91.86</v>
      </c>
      <c r="CZ150" s="212">
        <v>0.92359999999999998</v>
      </c>
      <c r="DA150" s="211">
        <v>19080</v>
      </c>
      <c r="DB150" s="210">
        <v>0</v>
      </c>
      <c r="DC150" s="209">
        <v>0.31</v>
      </c>
      <c r="DD150" s="210">
        <v>110</v>
      </c>
      <c r="DE150" s="210">
        <v>94.26</v>
      </c>
      <c r="DF150" s="210">
        <v>94.26</v>
      </c>
      <c r="DG150" s="212">
        <v>0.91620000000000001</v>
      </c>
      <c r="DH150" s="211">
        <v>19560</v>
      </c>
      <c r="DI150" s="210">
        <v>0</v>
      </c>
      <c r="DJ150" s="209">
        <v>0.3</v>
      </c>
      <c r="DK150" s="210">
        <v>110</v>
      </c>
      <c r="DL150" s="210">
        <v>110.04</v>
      </c>
      <c r="DM150" s="210">
        <v>110.04</v>
      </c>
      <c r="DN150" s="212">
        <v>0.91149999999999998</v>
      </c>
      <c r="DO150" s="211">
        <v>19584</v>
      </c>
      <c r="DP150" s="210">
        <v>0</v>
      </c>
      <c r="DQ150" s="209">
        <v>0.26</v>
      </c>
      <c r="DR150" s="210">
        <v>110</v>
      </c>
      <c r="DS150" s="210">
        <v>120.9</v>
      </c>
      <c r="DT150" s="210">
        <v>120.9</v>
      </c>
      <c r="DU150" s="212">
        <v>0.88690000000000002</v>
      </c>
      <c r="DV150" s="211">
        <v>17688</v>
      </c>
      <c r="DW150" s="210">
        <v>0</v>
      </c>
      <c r="DX150" s="209">
        <v>0.23</v>
      </c>
    </row>
    <row r="151" spans="1:128">
      <c r="A151" s="197">
        <v>147</v>
      </c>
      <c r="B151" s="197" t="s">
        <v>392</v>
      </c>
      <c r="C151" s="210">
        <v>110</v>
      </c>
      <c r="D151" s="210">
        <v>0</v>
      </c>
      <c r="E151" s="210">
        <v>99</v>
      </c>
      <c r="F151" s="212">
        <v>0</v>
      </c>
      <c r="G151" s="211">
        <v>0</v>
      </c>
      <c r="H151" s="210">
        <v>0</v>
      </c>
      <c r="I151" s="209">
        <v>0</v>
      </c>
      <c r="J151" s="210">
        <v>110</v>
      </c>
      <c r="K151" s="210">
        <v>0</v>
      </c>
      <c r="L151" s="210">
        <v>99</v>
      </c>
      <c r="M151" s="212">
        <v>0</v>
      </c>
      <c r="N151" s="211">
        <v>0</v>
      </c>
      <c r="O151" s="210">
        <v>0</v>
      </c>
      <c r="P151" s="209">
        <v>0</v>
      </c>
      <c r="Q151" s="210">
        <v>110</v>
      </c>
      <c r="R151" s="210">
        <v>0</v>
      </c>
      <c r="S151" s="210">
        <v>99</v>
      </c>
      <c r="T151" s="212">
        <v>0</v>
      </c>
      <c r="U151" s="211">
        <v>0</v>
      </c>
      <c r="V151" s="210">
        <v>0</v>
      </c>
      <c r="W151" s="209">
        <v>0</v>
      </c>
      <c r="X151" s="210">
        <v>110</v>
      </c>
      <c r="Y151" s="210">
        <v>0</v>
      </c>
      <c r="Z151" s="210">
        <v>99</v>
      </c>
      <c r="AA151" s="212">
        <v>0</v>
      </c>
      <c r="AB151" s="211">
        <v>0</v>
      </c>
      <c r="AC151" s="210">
        <v>0</v>
      </c>
      <c r="AD151" s="209">
        <v>0</v>
      </c>
      <c r="AE151" s="210">
        <v>110</v>
      </c>
      <c r="AF151" s="210">
        <v>0</v>
      </c>
      <c r="AG151" s="210">
        <v>99</v>
      </c>
      <c r="AH151" s="212">
        <v>0</v>
      </c>
      <c r="AI151" s="211">
        <v>0</v>
      </c>
      <c r="AJ151" s="210">
        <v>0</v>
      </c>
      <c r="AK151" s="209">
        <v>0</v>
      </c>
      <c r="AL151" s="210">
        <v>110</v>
      </c>
      <c r="AM151" s="210">
        <v>0</v>
      </c>
      <c r="AN151" s="210">
        <v>99</v>
      </c>
      <c r="AO151" s="212">
        <v>0</v>
      </c>
      <c r="AP151" s="211">
        <v>0</v>
      </c>
      <c r="AQ151" s="210">
        <v>0</v>
      </c>
      <c r="AR151" s="209">
        <v>0</v>
      </c>
      <c r="AS151" s="210">
        <v>110</v>
      </c>
      <c r="AT151" s="210">
        <v>0</v>
      </c>
      <c r="AU151" s="210">
        <v>99</v>
      </c>
      <c r="AV151" s="212">
        <v>0</v>
      </c>
      <c r="AW151" s="211">
        <v>0</v>
      </c>
      <c r="AX151" s="210">
        <v>0</v>
      </c>
      <c r="AY151" s="209">
        <v>0</v>
      </c>
      <c r="AZ151" s="210">
        <v>110</v>
      </c>
      <c r="BA151" s="210">
        <v>0</v>
      </c>
      <c r="BB151" s="210">
        <v>99</v>
      </c>
      <c r="BC151" s="212">
        <v>0</v>
      </c>
      <c r="BD151" s="211">
        <v>0</v>
      </c>
      <c r="BE151" s="210">
        <v>0</v>
      </c>
      <c r="BF151" s="209">
        <v>0</v>
      </c>
      <c r="BG151" s="210">
        <v>110</v>
      </c>
      <c r="BH151" s="210">
        <v>0</v>
      </c>
      <c r="BI151" s="210">
        <v>99</v>
      </c>
      <c r="BJ151" s="212">
        <v>0</v>
      </c>
      <c r="BK151" s="211">
        <v>0</v>
      </c>
      <c r="BL151" s="210">
        <v>0</v>
      </c>
      <c r="BM151" s="209">
        <v>0</v>
      </c>
      <c r="BN151" s="210">
        <v>110</v>
      </c>
      <c r="BO151" s="210">
        <v>0</v>
      </c>
      <c r="BP151" s="210">
        <v>99</v>
      </c>
      <c r="BQ151" s="212">
        <v>0</v>
      </c>
      <c r="BR151" s="211">
        <v>0</v>
      </c>
      <c r="BS151" s="210">
        <v>0</v>
      </c>
      <c r="BT151" s="209">
        <v>0</v>
      </c>
      <c r="BU151" s="210">
        <v>110</v>
      </c>
      <c r="BV151" s="210">
        <v>0</v>
      </c>
      <c r="BW151" s="210">
        <v>99</v>
      </c>
      <c r="BX151" s="212">
        <v>0</v>
      </c>
      <c r="BY151" s="211">
        <v>0</v>
      </c>
      <c r="BZ151" s="210">
        <v>0</v>
      </c>
      <c r="CA151" s="209">
        <v>0</v>
      </c>
      <c r="CB151" s="210">
        <v>110</v>
      </c>
      <c r="CC151" s="210">
        <v>0</v>
      </c>
      <c r="CD151" s="210">
        <v>99</v>
      </c>
      <c r="CE151" s="212">
        <v>0</v>
      </c>
      <c r="CF151" s="211">
        <v>0</v>
      </c>
      <c r="CG151" s="210">
        <v>0</v>
      </c>
      <c r="CH151" s="209">
        <v>0</v>
      </c>
      <c r="CI151" s="210">
        <v>110</v>
      </c>
      <c r="CJ151" s="210">
        <v>0</v>
      </c>
      <c r="CK151" s="210">
        <v>99</v>
      </c>
      <c r="CL151" s="212">
        <v>0</v>
      </c>
      <c r="CM151" s="211">
        <v>0</v>
      </c>
      <c r="CN151" s="210">
        <v>0</v>
      </c>
      <c r="CO151" s="209">
        <v>0</v>
      </c>
      <c r="CP151" s="210">
        <v>110</v>
      </c>
      <c r="CQ151" s="210">
        <v>0</v>
      </c>
      <c r="CR151" s="210">
        <v>99</v>
      </c>
      <c r="CS151" s="212">
        <v>0</v>
      </c>
      <c r="CT151" s="211">
        <v>0</v>
      </c>
      <c r="CU151" s="210">
        <v>0</v>
      </c>
      <c r="CV151" s="209">
        <v>0</v>
      </c>
      <c r="CW151" s="210">
        <v>110</v>
      </c>
      <c r="CX151" s="210">
        <v>0</v>
      </c>
      <c r="CY151" s="210">
        <v>99</v>
      </c>
      <c r="CZ151" s="212">
        <v>0</v>
      </c>
      <c r="DA151" s="211">
        <v>0</v>
      </c>
      <c r="DB151" s="210">
        <v>0</v>
      </c>
      <c r="DC151" s="209">
        <v>0</v>
      </c>
      <c r="DD151" s="210">
        <v>110</v>
      </c>
      <c r="DE151" s="210">
        <v>0</v>
      </c>
      <c r="DF151" s="210">
        <v>99</v>
      </c>
      <c r="DG151" s="212">
        <v>0</v>
      </c>
      <c r="DH151" s="211">
        <v>0</v>
      </c>
      <c r="DI151" s="210">
        <v>0</v>
      </c>
      <c r="DJ151" s="209">
        <v>0</v>
      </c>
      <c r="DK151" s="210">
        <v>110</v>
      </c>
      <c r="DL151" s="210">
        <v>0</v>
      </c>
      <c r="DM151" s="210">
        <v>99</v>
      </c>
      <c r="DN151" s="212">
        <v>0</v>
      </c>
      <c r="DO151" s="211">
        <v>0</v>
      </c>
      <c r="DP151" s="210">
        <v>0</v>
      </c>
      <c r="DQ151" s="209">
        <v>0</v>
      </c>
      <c r="DR151" s="210">
        <v>110</v>
      </c>
      <c r="DS151" s="210">
        <v>0</v>
      </c>
      <c r="DT151" s="210">
        <v>99</v>
      </c>
      <c r="DU151" s="212">
        <v>0</v>
      </c>
      <c r="DV151" s="211">
        <v>0</v>
      </c>
      <c r="DW151" s="210">
        <v>0</v>
      </c>
      <c r="DX151" s="209">
        <v>0</v>
      </c>
    </row>
    <row r="152" spans="1:128">
      <c r="A152" s="197">
        <v>148</v>
      </c>
      <c r="B152" s="197" t="s">
        <v>393</v>
      </c>
      <c r="C152" s="210">
        <v>518.51</v>
      </c>
      <c r="D152" s="210">
        <v>381.8</v>
      </c>
      <c r="E152" s="210">
        <v>415.2</v>
      </c>
      <c r="F152" s="212">
        <v>0.94789999999999996</v>
      </c>
      <c r="G152" s="211">
        <v>89280</v>
      </c>
      <c r="H152" s="210">
        <v>0</v>
      </c>
      <c r="I152" s="209">
        <v>0.34</v>
      </c>
      <c r="J152" s="210">
        <v>518.51</v>
      </c>
      <c r="K152" s="210">
        <v>419.18</v>
      </c>
      <c r="L152" s="210">
        <v>419.18</v>
      </c>
      <c r="M152" s="212">
        <v>0.9264</v>
      </c>
      <c r="N152" s="211">
        <v>93102</v>
      </c>
      <c r="O152" s="210">
        <v>0</v>
      </c>
      <c r="P152" s="209">
        <v>0.32</v>
      </c>
      <c r="Q152" s="210">
        <v>518.51</v>
      </c>
      <c r="R152" s="210">
        <v>327.24</v>
      </c>
      <c r="S152" s="210">
        <v>415.2</v>
      </c>
      <c r="T152" s="212">
        <v>0.93479999999999996</v>
      </c>
      <c r="U152" s="211">
        <v>62598</v>
      </c>
      <c r="V152" s="210">
        <v>0</v>
      </c>
      <c r="W152" s="209">
        <v>0.28000000000000003</v>
      </c>
      <c r="X152" s="210">
        <v>518.51</v>
      </c>
      <c r="Y152" s="210">
        <v>400.62</v>
      </c>
      <c r="Z152" s="210">
        <v>415.2</v>
      </c>
      <c r="AA152" s="212">
        <v>0.93510000000000004</v>
      </c>
      <c r="AB152" s="211">
        <v>87288</v>
      </c>
      <c r="AC152" s="210">
        <v>0</v>
      </c>
      <c r="AD152" s="209">
        <v>0.31</v>
      </c>
      <c r="AE152" s="210">
        <v>518.51</v>
      </c>
      <c r="AF152" s="210">
        <v>458</v>
      </c>
      <c r="AG152" s="210">
        <v>458</v>
      </c>
      <c r="AH152" s="212">
        <v>0.94179999999999997</v>
      </c>
      <c r="AI152" s="211">
        <v>104672</v>
      </c>
      <c r="AJ152" s="210">
        <v>0</v>
      </c>
      <c r="AK152" s="209">
        <v>0.33</v>
      </c>
      <c r="AL152" s="210">
        <v>518.51</v>
      </c>
      <c r="AM152" s="210">
        <v>459.42</v>
      </c>
      <c r="AN152" s="210">
        <v>459.42</v>
      </c>
      <c r="AO152" s="212">
        <v>0.93189999999999995</v>
      </c>
      <c r="AP152" s="211">
        <v>107860</v>
      </c>
      <c r="AQ152" s="210">
        <v>0</v>
      </c>
      <c r="AR152" s="209">
        <v>0.35</v>
      </c>
      <c r="AS152" s="210">
        <v>518.51</v>
      </c>
      <c r="AT152" s="210">
        <v>93</v>
      </c>
      <c r="AU152" s="210">
        <v>415.2</v>
      </c>
      <c r="AV152" s="212">
        <v>0.92259999999999998</v>
      </c>
      <c r="AW152" s="211">
        <v>59316</v>
      </c>
      <c r="AX152" s="210">
        <v>38326.629999999997</v>
      </c>
      <c r="AY152" s="209">
        <v>0.93</v>
      </c>
      <c r="AZ152" s="210">
        <v>518.51</v>
      </c>
      <c r="BA152" s="210">
        <v>377.62</v>
      </c>
      <c r="BB152" s="210">
        <v>415.2</v>
      </c>
      <c r="BC152" s="212">
        <v>0.89739999999999998</v>
      </c>
      <c r="BD152" s="211">
        <v>72072</v>
      </c>
      <c r="BE152" s="210">
        <v>0</v>
      </c>
      <c r="BF152" s="209">
        <v>0.3</v>
      </c>
      <c r="BG152" s="210">
        <v>518.51</v>
      </c>
      <c r="BH152" s="210">
        <v>205.56</v>
      </c>
      <c r="BI152" s="210">
        <v>415.2</v>
      </c>
      <c r="BJ152" s="212">
        <v>0.86070000000000002</v>
      </c>
      <c r="BK152" s="211">
        <v>57198</v>
      </c>
      <c r="BL152" s="210">
        <v>0</v>
      </c>
      <c r="BM152" s="209">
        <v>0.43</v>
      </c>
      <c r="BN152" s="210">
        <v>518.51</v>
      </c>
      <c r="BO152" s="210">
        <v>245.68</v>
      </c>
      <c r="BP152" s="210">
        <v>415.2</v>
      </c>
      <c r="BQ152" s="212">
        <v>0.87209999999999999</v>
      </c>
      <c r="BR152" s="211">
        <v>62292</v>
      </c>
      <c r="BS152" s="210">
        <v>0</v>
      </c>
      <c r="BT152" s="209">
        <v>0.39</v>
      </c>
      <c r="BU152" s="210">
        <v>518.51</v>
      </c>
      <c r="BV152" s="210">
        <v>340.62</v>
      </c>
      <c r="BW152" s="210">
        <v>415.2</v>
      </c>
      <c r="BX152" s="212">
        <v>0.88729999999999998</v>
      </c>
      <c r="BY152" s="211">
        <v>71996</v>
      </c>
      <c r="BZ152" s="210">
        <v>0</v>
      </c>
      <c r="CA152" s="209">
        <v>0.35</v>
      </c>
      <c r="CB152" s="210">
        <v>518.51</v>
      </c>
      <c r="CC152" s="210">
        <v>425.68</v>
      </c>
      <c r="CD152" s="210">
        <v>425.68</v>
      </c>
      <c r="CE152" s="212">
        <v>0.92720000000000002</v>
      </c>
      <c r="CF152" s="211">
        <v>105286</v>
      </c>
      <c r="CG152" s="210">
        <v>0</v>
      </c>
      <c r="CH152" s="209">
        <v>0.35</v>
      </c>
      <c r="CI152" s="210">
        <v>518.51</v>
      </c>
      <c r="CJ152" s="210">
        <v>438.18</v>
      </c>
      <c r="CK152" s="210">
        <v>438.18</v>
      </c>
      <c r="CL152" s="212">
        <v>0.94040000000000001</v>
      </c>
      <c r="CM152" s="211">
        <v>95728</v>
      </c>
      <c r="CN152" s="210">
        <v>0</v>
      </c>
      <c r="CO152" s="209">
        <v>0.32</v>
      </c>
      <c r="CP152" s="210">
        <v>518.51</v>
      </c>
      <c r="CQ152" s="210">
        <v>427.18</v>
      </c>
      <c r="CR152" s="210">
        <v>427.18</v>
      </c>
      <c r="CS152" s="212">
        <v>0.93630000000000002</v>
      </c>
      <c r="CT152" s="211">
        <v>104968</v>
      </c>
      <c r="CU152" s="210">
        <v>0</v>
      </c>
      <c r="CV152" s="209">
        <v>0.35</v>
      </c>
      <c r="CW152" s="210">
        <v>518.51</v>
      </c>
      <c r="CX152" s="210">
        <v>377.12</v>
      </c>
      <c r="CY152" s="210">
        <v>415.2</v>
      </c>
      <c r="CZ152" s="212">
        <v>0.91559999999999997</v>
      </c>
      <c r="DA152" s="211">
        <v>76308</v>
      </c>
      <c r="DB152" s="210">
        <v>0</v>
      </c>
      <c r="DC152" s="209">
        <v>0.31</v>
      </c>
      <c r="DD152" s="210">
        <v>518.51</v>
      </c>
      <c r="DE152" s="210">
        <v>455.86</v>
      </c>
      <c r="DF152" s="210">
        <v>455.86</v>
      </c>
      <c r="DG152" s="212">
        <v>0.92779999999999996</v>
      </c>
      <c r="DH152" s="211">
        <v>107658</v>
      </c>
      <c r="DI152" s="210">
        <v>0</v>
      </c>
      <c r="DJ152" s="209">
        <v>0.34</v>
      </c>
      <c r="DK152" s="210">
        <v>518.51</v>
      </c>
      <c r="DL152" s="210">
        <v>481.42</v>
      </c>
      <c r="DM152" s="210">
        <v>481.42</v>
      </c>
      <c r="DN152" s="212">
        <v>0.92679999999999996</v>
      </c>
      <c r="DO152" s="211">
        <v>113394</v>
      </c>
      <c r="DP152" s="210">
        <v>0</v>
      </c>
      <c r="DQ152" s="209">
        <v>0.34</v>
      </c>
      <c r="DR152" s="210">
        <v>518.51</v>
      </c>
      <c r="DS152" s="210">
        <v>456.24</v>
      </c>
      <c r="DT152" s="210">
        <v>456.24</v>
      </c>
      <c r="DU152" s="212">
        <v>0.9405</v>
      </c>
      <c r="DV152" s="211">
        <v>106640</v>
      </c>
      <c r="DW152" s="210">
        <v>0</v>
      </c>
      <c r="DX152" s="209">
        <v>0.35</v>
      </c>
    </row>
    <row r="153" spans="1:128">
      <c r="A153" s="197">
        <v>149</v>
      </c>
      <c r="B153" s="197" t="s">
        <v>394</v>
      </c>
      <c r="C153" s="210">
        <v>154.44</v>
      </c>
      <c r="D153" s="210">
        <v>41.8</v>
      </c>
      <c r="E153" s="210">
        <v>123.6</v>
      </c>
      <c r="F153" s="212">
        <v>0.64100000000000001</v>
      </c>
      <c r="G153" s="211">
        <v>8320</v>
      </c>
      <c r="H153" s="210">
        <v>0</v>
      </c>
      <c r="I153" s="209">
        <v>0.43</v>
      </c>
      <c r="J153" s="210">
        <v>154.44</v>
      </c>
      <c r="K153" s="210">
        <v>47.4</v>
      </c>
      <c r="L153" s="210">
        <v>123.6</v>
      </c>
      <c r="M153" s="212">
        <v>0.5897</v>
      </c>
      <c r="N153" s="211">
        <v>6802</v>
      </c>
      <c r="O153" s="210">
        <v>0</v>
      </c>
      <c r="P153" s="209">
        <v>0.33</v>
      </c>
      <c r="Q153" s="210">
        <v>154.44</v>
      </c>
      <c r="R153" s="210">
        <v>47.2</v>
      </c>
      <c r="S153" s="210">
        <v>123.6</v>
      </c>
      <c r="T153" s="212">
        <v>0.57179999999999997</v>
      </c>
      <c r="U153" s="211">
        <v>5776</v>
      </c>
      <c r="V153" s="210">
        <v>0</v>
      </c>
      <c r="W153" s="209">
        <v>0.3</v>
      </c>
      <c r="X153" s="210">
        <v>154.44</v>
      </c>
      <c r="Y153" s="210">
        <v>58.6</v>
      </c>
      <c r="Z153" s="210">
        <v>123.6</v>
      </c>
      <c r="AA153" s="212">
        <v>0.55740000000000001</v>
      </c>
      <c r="AB153" s="211">
        <v>6770</v>
      </c>
      <c r="AC153" s="210">
        <v>0</v>
      </c>
      <c r="AD153" s="209">
        <v>0.28000000000000003</v>
      </c>
      <c r="AE153" s="210">
        <v>154.44</v>
      </c>
      <c r="AF153" s="210">
        <v>60.8</v>
      </c>
      <c r="AG153" s="210">
        <v>123.6</v>
      </c>
      <c r="AH153" s="212">
        <v>0.62639999999999996</v>
      </c>
      <c r="AI153" s="211">
        <v>7934</v>
      </c>
      <c r="AJ153" s="210">
        <v>0</v>
      </c>
      <c r="AK153" s="209">
        <v>0.28000000000000003</v>
      </c>
      <c r="AL153" s="210">
        <v>154.44</v>
      </c>
      <c r="AM153" s="210">
        <v>66.2</v>
      </c>
      <c r="AN153" s="210">
        <v>123.6</v>
      </c>
      <c r="AO153" s="212">
        <v>0.65539999999999998</v>
      </c>
      <c r="AP153" s="211">
        <v>8810</v>
      </c>
      <c r="AQ153" s="210">
        <v>0</v>
      </c>
      <c r="AR153" s="209">
        <v>0.28000000000000003</v>
      </c>
      <c r="AS153" s="210">
        <v>154.44</v>
      </c>
      <c r="AT153" s="210">
        <v>63.8</v>
      </c>
      <c r="AU153" s="210">
        <v>123.6</v>
      </c>
      <c r="AV153" s="212">
        <v>0.52129999999999999</v>
      </c>
      <c r="AW153" s="211">
        <v>6084</v>
      </c>
      <c r="AX153" s="210">
        <v>0</v>
      </c>
      <c r="AY153" s="209">
        <v>0.25</v>
      </c>
      <c r="AZ153" s="210">
        <v>154.44</v>
      </c>
      <c r="BA153" s="210">
        <v>52.6</v>
      </c>
      <c r="BB153" s="210">
        <v>123.6</v>
      </c>
      <c r="BC153" s="212">
        <v>0.4269</v>
      </c>
      <c r="BD153" s="211">
        <v>6052</v>
      </c>
      <c r="BE153" s="210">
        <v>0</v>
      </c>
      <c r="BF153" s="209">
        <v>0.37</v>
      </c>
      <c r="BG153" s="210">
        <v>154.44</v>
      </c>
      <c r="BH153" s="210">
        <v>50</v>
      </c>
      <c r="BI153" s="210">
        <v>123.6</v>
      </c>
      <c r="BJ153" s="212">
        <v>0.3765</v>
      </c>
      <c r="BK153" s="211">
        <v>6770</v>
      </c>
      <c r="BL153" s="210">
        <v>0</v>
      </c>
      <c r="BM153" s="209">
        <v>0.48</v>
      </c>
      <c r="BN153" s="210">
        <v>154.44</v>
      </c>
      <c r="BO153" s="210">
        <v>45.2</v>
      </c>
      <c r="BP153" s="210">
        <v>123.6</v>
      </c>
      <c r="BQ153" s="212">
        <v>0.3765</v>
      </c>
      <c r="BR153" s="211">
        <v>6148</v>
      </c>
      <c r="BS153" s="210">
        <v>0</v>
      </c>
      <c r="BT153" s="209">
        <v>0.49</v>
      </c>
      <c r="BU153" s="210">
        <v>154.44</v>
      </c>
      <c r="BV153" s="210">
        <v>51.2</v>
      </c>
      <c r="BW153" s="210">
        <v>123.6</v>
      </c>
      <c r="BX153" s="212">
        <v>0.47670000000000001</v>
      </c>
      <c r="BY153" s="211">
        <v>7074</v>
      </c>
      <c r="BZ153" s="210">
        <v>0</v>
      </c>
      <c r="CA153" s="209">
        <v>0.43</v>
      </c>
      <c r="CB153" s="210">
        <v>154.44</v>
      </c>
      <c r="CC153" s="210">
        <v>55.8</v>
      </c>
      <c r="CD153" s="210">
        <v>123.6</v>
      </c>
      <c r="CE153" s="212">
        <v>0.64319999999999999</v>
      </c>
      <c r="CF153" s="211">
        <v>9384</v>
      </c>
      <c r="CG153" s="210">
        <v>0</v>
      </c>
      <c r="CH153" s="209">
        <v>0.43</v>
      </c>
      <c r="CI153" s="210">
        <v>154.44</v>
      </c>
      <c r="CJ153" s="210">
        <v>60.2</v>
      </c>
      <c r="CK153" s="210">
        <v>123.6</v>
      </c>
      <c r="CL153" s="212">
        <v>0.65349999999999997</v>
      </c>
      <c r="CM153" s="211">
        <v>7440</v>
      </c>
      <c r="CN153" s="210">
        <v>0</v>
      </c>
      <c r="CO153" s="209">
        <v>0.26</v>
      </c>
      <c r="CP153" s="210">
        <v>154.44</v>
      </c>
      <c r="CQ153" s="210">
        <v>47.6</v>
      </c>
      <c r="CR153" s="210">
        <v>123.6</v>
      </c>
      <c r="CS153" s="212">
        <v>0.65039999999999998</v>
      </c>
      <c r="CT153" s="211">
        <v>7510</v>
      </c>
      <c r="CU153" s="210">
        <v>0</v>
      </c>
      <c r="CV153" s="209">
        <v>0.33</v>
      </c>
      <c r="CW153" s="210">
        <v>154.44</v>
      </c>
      <c r="CX153" s="210">
        <v>46</v>
      </c>
      <c r="CY153" s="210">
        <v>123.6</v>
      </c>
      <c r="CZ153" s="212">
        <v>0.54359999999999997</v>
      </c>
      <c r="DA153" s="211">
        <v>6226</v>
      </c>
      <c r="DB153" s="210">
        <v>0</v>
      </c>
      <c r="DC153" s="209">
        <v>0.35</v>
      </c>
      <c r="DD153" s="210">
        <v>154.44</v>
      </c>
      <c r="DE153" s="210">
        <v>56.2</v>
      </c>
      <c r="DF153" s="210">
        <v>123.6</v>
      </c>
      <c r="DG153" s="212">
        <v>0.63980000000000004</v>
      </c>
      <c r="DH153" s="211">
        <v>9040</v>
      </c>
      <c r="DI153" s="210">
        <v>0</v>
      </c>
      <c r="DJ153" s="209">
        <v>0.34</v>
      </c>
      <c r="DK153" s="210">
        <v>154.44</v>
      </c>
      <c r="DL153" s="210">
        <v>66.400000000000006</v>
      </c>
      <c r="DM153" s="210">
        <v>123.6</v>
      </c>
      <c r="DN153" s="212">
        <v>0.67700000000000005</v>
      </c>
      <c r="DO153" s="211">
        <v>9940</v>
      </c>
      <c r="DP153" s="210">
        <v>0</v>
      </c>
      <c r="DQ153" s="209">
        <v>0.3</v>
      </c>
      <c r="DR153" s="210">
        <v>154.44</v>
      </c>
      <c r="DS153" s="210">
        <v>63.2</v>
      </c>
      <c r="DT153" s="210">
        <v>123.6</v>
      </c>
      <c r="DU153" s="212">
        <v>0.69869999999999999</v>
      </c>
      <c r="DV153" s="211">
        <v>9348</v>
      </c>
      <c r="DW153" s="210">
        <v>0</v>
      </c>
      <c r="DX153" s="209">
        <v>0.28999999999999998</v>
      </c>
    </row>
    <row r="154" spans="1:128">
      <c r="A154" s="197">
        <v>150</v>
      </c>
      <c r="B154" s="197" t="s">
        <v>395</v>
      </c>
      <c r="C154" s="210">
        <v>130</v>
      </c>
      <c r="D154" s="210">
        <v>77.2</v>
      </c>
      <c r="E154" s="210">
        <v>104</v>
      </c>
      <c r="F154" s="212">
        <v>0.94610000000000005</v>
      </c>
      <c r="G154" s="211">
        <v>7425</v>
      </c>
      <c r="H154" s="210">
        <v>0</v>
      </c>
      <c r="I154" s="209">
        <v>0.14000000000000001</v>
      </c>
      <c r="J154" s="210">
        <v>130</v>
      </c>
      <c r="K154" s="210">
        <v>77.900000000000006</v>
      </c>
      <c r="L154" s="210">
        <v>104</v>
      </c>
      <c r="M154" s="212">
        <v>0.93689999999999996</v>
      </c>
      <c r="N154" s="211">
        <v>5869</v>
      </c>
      <c r="O154" s="210">
        <v>0</v>
      </c>
      <c r="P154" s="209">
        <v>0.11</v>
      </c>
      <c r="Q154" s="210">
        <v>130</v>
      </c>
      <c r="R154" s="210">
        <v>79</v>
      </c>
      <c r="S154" s="210">
        <v>104</v>
      </c>
      <c r="T154" s="212">
        <v>0.90849999999999997</v>
      </c>
      <c r="U154" s="211">
        <v>8230</v>
      </c>
      <c r="V154" s="210">
        <v>0</v>
      </c>
      <c r="W154" s="209">
        <v>0.16</v>
      </c>
      <c r="X154" s="210">
        <v>130</v>
      </c>
      <c r="Y154" s="210">
        <v>96.5</v>
      </c>
      <c r="Z154" s="210">
        <v>104</v>
      </c>
      <c r="AA154" s="212">
        <v>0.89649999999999996</v>
      </c>
      <c r="AB154" s="211">
        <v>8011</v>
      </c>
      <c r="AC154" s="210">
        <v>0</v>
      </c>
      <c r="AD154" s="209">
        <v>0.12</v>
      </c>
      <c r="AE154" s="210">
        <v>130</v>
      </c>
      <c r="AF154" s="210">
        <v>0</v>
      </c>
      <c r="AG154" s="210">
        <v>104</v>
      </c>
      <c r="AH154" s="212">
        <v>0.89649999999999996</v>
      </c>
      <c r="AI154" s="211">
        <v>8011</v>
      </c>
      <c r="AJ154" s="210">
        <v>0</v>
      </c>
      <c r="AK154" s="209">
        <v>0.12</v>
      </c>
      <c r="AL154" s="210">
        <v>130</v>
      </c>
      <c r="AM154" s="210">
        <v>78.7</v>
      </c>
      <c r="AN154" s="210">
        <v>104</v>
      </c>
      <c r="AO154" s="212">
        <v>0.83740000000000003</v>
      </c>
      <c r="AP154" s="211">
        <v>3749</v>
      </c>
      <c r="AQ154" s="210">
        <v>0</v>
      </c>
      <c r="AR154" s="209">
        <v>0.08</v>
      </c>
      <c r="AS154" s="210">
        <v>130</v>
      </c>
      <c r="AT154" s="210">
        <v>51.6</v>
      </c>
      <c r="AU154" s="210">
        <v>104</v>
      </c>
      <c r="AV154" s="212">
        <v>0.83930000000000005</v>
      </c>
      <c r="AW154" s="211">
        <v>3034</v>
      </c>
      <c r="AX154" s="210">
        <v>0</v>
      </c>
      <c r="AY154" s="209">
        <v>0.09</v>
      </c>
      <c r="AZ154" s="210">
        <v>130</v>
      </c>
      <c r="BA154" s="210">
        <v>92.6</v>
      </c>
      <c r="BB154" s="210">
        <v>104</v>
      </c>
      <c r="BC154" s="212">
        <v>0.92279999999999995</v>
      </c>
      <c r="BD154" s="211">
        <v>6978</v>
      </c>
      <c r="BE154" s="210">
        <v>0</v>
      </c>
      <c r="BF154" s="209">
        <v>0.11</v>
      </c>
      <c r="BG154" s="210">
        <v>130</v>
      </c>
      <c r="BH154" s="210">
        <v>112.3</v>
      </c>
      <c r="BI154" s="210">
        <v>112.3</v>
      </c>
      <c r="BJ154" s="212">
        <v>0.97750000000000004</v>
      </c>
      <c r="BK154" s="211">
        <v>5261</v>
      </c>
      <c r="BL154" s="210">
        <v>0</v>
      </c>
      <c r="BM154" s="209">
        <v>0.06</v>
      </c>
      <c r="BN154" s="210">
        <v>130</v>
      </c>
      <c r="BO154" s="210">
        <v>108</v>
      </c>
      <c r="BP154" s="210">
        <v>108</v>
      </c>
      <c r="BQ154" s="212">
        <v>0.96919999999999995</v>
      </c>
      <c r="BR154" s="211">
        <v>3119</v>
      </c>
      <c r="BS154" s="210">
        <v>0</v>
      </c>
      <c r="BT154" s="209">
        <v>0.04</v>
      </c>
      <c r="BU154" s="210">
        <v>130</v>
      </c>
      <c r="BV154" s="210">
        <v>109.2</v>
      </c>
      <c r="BW154" s="210">
        <v>109.2</v>
      </c>
      <c r="BX154" s="212">
        <v>0.95809999999999995</v>
      </c>
      <c r="BY154" s="211">
        <v>3956</v>
      </c>
      <c r="BZ154" s="210">
        <v>0</v>
      </c>
      <c r="CA154" s="209">
        <v>0.06</v>
      </c>
      <c r="CB154" s="210">
        <v>130</v>
      </c>
      <c r="CC154" s="210">
        <v>102.96</v>
      </c>
      <c r="CD154" s="210">
        <v>108.96</v>
      </c>
      <c r="CE154" s="212">
        <v>0.97550000000000003</v>
      </c>
      <c r="CF154" s="211">
        <v>3746</v>
      </c>
      <c r="CG154" s="210">
        <v>0</v>
      </c>
      <c r="CH154" s="209">
        <v>0.06</v>
      </c>
      <c r="CI154" s="210">
        <v>130</v>
      </c>
      <c r="CJ154" s="210">
        <v>65.44</v>
      </c>
      <c r="CK154" s="210">
        <v>104</v>
      </c>
      <c r="CL154" s="212">
        <v>0.97070000000000001</v>
      </c>
      <c r="CM154" s="211">
        <v>5106</v>
      </c>
      <c r="CN154" s="210">
        <v>0</v>
      </c>
      <c r="CO154" s="209">
        <v>0.11</v>
      </c>
      <c r="CP154" s="210">
        <v>130</v>
      </c>
      <c r="CQ154" s="210">
        <v>69.36</v>
      </c>
      <c r="CR154" s="210">
        <v>104</v>
      </c>
      <c r="CS154" s="212">
        <v>0.94899999999999995</v>
      </c>
      <c r="CT154" s="211">
        <v>6514</v>
      </c>
      <c r="CU154" s="210">
        <v>0</v>
      </c>
      <c r="CV154" s="209">
        <v>0.13</v>
      </c>
      <c r="CW154" s="210">
        <v>130</v>
      </c>
      <c r="CX154" s="210">
        <v>150.08000000000001</v>
      </c>
      <c r="CY154" s="210">
        <v>150.08000000000001</v>
      </c>
      <c r="CZ154" s="212">
        <v>0.92390000000000005</v>
      </c>
      <c r="DA154" s="211">
        <v>11588</v>
      </c>
      <c r="DB154" s="210">
        <v>0</v>
      </c>
      <c r="DC154" s="209">
        <v>0.12</v>
      </c>
      <c r="DD154" s="210">
        <v>130</v>
      </c>
      <c r="DE154" s="210">
        <v>137.36000000000001</v>
      </c>
      <c r="DF154" s="210">
        <v>137.36000000000001</v>
      </c>
      <c r="DG154" s="212">
        <v>0.94079999999999997</v>
      </c>
      <c r="DH154" s="211">
        <v>10642</v>
      </c>
      <c r="DI154" s="210">
        <v>0</v>
      </c>
      <c r="DJ154" s="209">
        <v>0.11</v>
      </c>
      <c r="DK154" s="210">
        <v>130</v>
      </c>
      <c r="DL154" s="210">
        <v>0.2</v>
      </c>
      <c r="DM154" s="210">
        <v>104</v>
      </c>
      <c r="DN154" s="212">
        <v>0.90549999999999997</v>
      </c>
      <c r="DO154" s="211">
        <v>4484</v>
      </c>
      <c r="DP154" s="210">
        <v>0</v>
      </c>
      <c r="DQ154" s="209">
        <v>33.28</v>
      </c>
      <c r="DR154" s="210">
        <v>130</v>
      </c>
      <c r="DS154" s="210">
        <v>0</v>
      </c>
      <c r="DT154" s="210">
        <v>104</v>
      </c>
      <c r="DU154" s="212">
        <v>0.96819999999999995</v>
      </c>
      <c r="DV154" s="211">
        <v>4202</v>
      </c>
      <c r="DW154" s="210">
        <v>0</v>
      </c>
      <c r="DX154" s="209">
        <v>0</v>
      </c>
    </row>
    <row r="155" spans="1:128">
      <c r="A155" s="197">
        <v>151</v>
      </c>
      <c r="B155" s="197" t="s">
        <v>396</v>
      </c>
      <c r="C155" s="210">
        <v>115</v>
      </c>
      <c r="D155" s="210">
        <v>0</v>
      </c>
      <c r="E155" s="210">
        <v>92</v>
      </c>
      <c r="F155" s="212">
        <v>0</v>
      </c>
      <c r="G155" s="211">
        <v>0</v>
      </c>
      <c r="H155" s="210">
        <v>0</v>
      </c>
      <c r="I155" s="209">
        <v>0</v>
      </c>
      <c r="J155" s="210">
        <v>115</v>
      </c>
      <c r="K155" s="210">
        <v>0</v>
      </c>
      <c r="L155" s="210">
        <v>92</v>
      </c>
      <c r="M155" s="212">
        <v>0</v>
      </c>
      <c r="N155" s="211">
        <v>0</v>
      </c>
      <c r="O155" s="210">
        <v>0</v>
      </c>
      <c r="P155" s="209">
        <v>0</v>
      </c>
      <c r="Q155" s="210">
        <v>115</v>
      </c>
      <c r="R155" s="210">
        <v>0</v>
      </c>
      <c r="S155" s="210">
        <v>92</v>
      </c>
      <c r="T155" s="212">
        <v>0</v>
      </c>
      <c r="U155" s="211">
        <v>0</v>
      </c>
      <c r="V155" s="210">
        <v>0</v>
      </c>
      <c r="W155" s="209">
        <v>0</v>
      </c>
      <c r="X155" s="210">
        <v>115</v>
      </c>
      <c r="Y155" s="210">
        <v>0</v>
      </c>
      <c r="Z155" s="210">
        <v>92</v>
      </c>
      <c r="AA155" s="212">
        <v>0</v>
      </c>
      <c r="AB155" s="211">
        <v>0</v>
      </c>
      <c r="AC155" s="210">
        <v>0</v>
      </c>
      <c r="AD155" s="209">
        <v>0</v>
      </c>
      <c r="AE155" s="210">
        <v>115</v>
      </c>
      <c r="AF155" s="210">
        <v>0</v>
      </c>
      <c r="AG155" s="210">
        <v>92</v>
      </c>
      <c r="AH155" s="212">
        <v>0</v>
      </c>
      <c r="AI155" s="211">
        <v>0</v>
      </c>
      <c r="AJ155" s="210">
        <v>0</v>
      </c>
      <c r="AK155" s="209">
        <v>0</v>
      </c>
      <c r="AL155" s="210">
        <v>115</v>
      </c>
      <c r="AM155" s="210">
        <v>0</v>
      </c>
      <c r="AN155" s="210">
        <v>92</v>
      </c>
      <c r="AO155" s="212">
        <v>0</v>
      </c>
      <c r="AP155" s="211">
        <v>0</v>
      </c>
      <c r="AQ155" s="210">
        <v>0</v>
      </c>
      <c r="AR155" s="209">
        <v>0</v>
      </c>
      <c r="AS155" s="210">
        <v>115</v>
      </c>
      <c r="AT155" s="210">
        <v>0</v>
      </c>
      <c r="AU155" s="210">
        <v>92</v>
      </c>
      <c r="AV155" s="212">
        <v>0</v>
      </c>
      <c r="AW155" s="211">
        <v>0</v>
      </c>
      <c r="AX155" s="210">
        <v>0</v>
      </c>
      <c r="AY155" s="209">
        <v>0</v>
      </c>
      <c r="AZ155" s="210">
        <v>115</v>
      </c>
      <c r="BA155" s="210">
        <v>0</v>
      </c>
      <c r="BB155" s="210">
        <v>92</v>
      </c>
      <c r="BC155" s="212">
        <v>0</v>
      </c>
      <c r="BD155" s="211">
        <v>0</v>
      </c>
      <c r="BE155" s="210">
        <v>0</v>
      </c>
      <c r="BF155" s="209">
        <v>0</v>
      </c>
      <c r="BG155" s="210">
        <v>115</v>
      </c>
      <c r="BH155" s="210">
        <v>0</v>
      </c>
      <c r="BI155" s="210">
        <v>92</v>
      </c>
      <c r="BJ155" s="212">
        <v>0</v>
      </c>
      <c r="BK155" s="211">
        <v>0</v>
      </c>
      <c r="BL155" s="210">
        <v>0</v>
      </c>
      <c r="BM155" s="209">
        <v>0</v>
      </c>
      <c r="BN155" s="210">
        <v>115</v>
      </c>
      <c r="BO155" s="210">
        <v>0</v>
      </c>
      <c r="BP155" s="210">
        <v>92</v>
      </c>
      <c r="BQ155" s="212">
        <v>0</v>
      </c>
      <c r="BR155" s="211">
        <v>0</v>
      </c>
      <c r="BS155" s="210">
        <v>0</v>
      </c>
      <c r="BT155" s="209">
        <v>0</v>
      </c>
      <c r="BU155" s="210">
        <v>115</v>
      </c>
      <c r="BV155" s="210">
        <v>0</v>
      </c>
      <c r="BW155" s="210">
        <v>92</v>
      </c>
      <c r="BX155" s="212">
        <v>0</v>
      </c>
      <c r="BY155" s="211">
        <v>0</v>
      </c>
      <c r="BZ155" s="210">
        <v>0</v>
      </c>
      <c r="CA155" s="209">
        <v>0</v>
      </c>
      <c r="CB155" s="210">
        <v>115</v>
      </c>
      <c r="CC155" s="210">
        <v>0</v>
      </c>
      <c r="CD155" s="210">
        <v>92</v>
      </c>
      <c r="CE155" s="212">
        <v>0</v>
      </c>
      <c r="CF155" s="211">
        <v>0</v>
      </c>
      <c r="CG155" s="210">
        <v>0</v>
      </c>
      <c r="CH155" s="209">
        <v>0</v>
      </c>
      <c r="CI155" s="210">
        <v>115</v>
      </c>
      <c r="CJ155" s="210">
        <v>0</v>
      </c>
      <c r="CK155" s="210">
        <v>92</v>
      </c>
      <c r="CL155" s="212">
        <v>0</v>
      </c>
      <c r="CM155" s="211">
        <v>0</v>
      </c>
      <c r="CN155" s="210">
        <v>0</v>
      </c>
      <c r="CO155" s="209">
        <v>0</v>
      </c>
      <c r="CP155" s="210">
        <v>115</v>
      </c>
      <c r="CQ155" s="210">
        <v>0</v>
      </c>
      <c r="CR155" s="210">
        <v>92</v>
      </c>
      <c r="CS155" s="212">
        <v>0</v>
      </c>
      <c r="CT155" s="211">
        <v>0</v>
      </c>
      <c r="CU155" s="210">
        <v>0</v>
      </c>
      <c r="CV155" s="209">
        <v>0</v>
      </c>
      <c r="CW155" s="210">
        <v>115</v>
      </c>
      <c r="CX155" s="210">
        <v>0</v>
      </c>
      <c r="CY155" s="210">
        <v>92</v>
      </c>
      <c r="CZ155" s="212">
        <v>0</v>
      </c>
      <c r="DA155" s="211">
        <v>0</v>
      </c>
      <c r="DB155" s="210">
        <v>0</v>
      </c>
      <c r="DC155" s="209">
        <v>0</v>
      </c>
      <c r="DD155" s="210">
        <v>115</v>
      </c>
      <c r="DE155" s="210">
        <v>0</v>
      </c>
      <c r="DF155" s="210">
        <v>92</v>
      </c>
      <c r="DG155" s="212">
        <v>0</v>
      </c>
      <c r="DH155" s="211">
        <v>0</v>
      </c>
      <c r="DI155" s="210">
        <v>0</v>
      </c>
      <c r="DJ155" s="209">
        <v>0</v>
      </c>
      <c r="DK155" s="210">
        <v>115</v>
      </c>
      <c r="DL155" s="210">
        <v>0</v>
      </c>
      <c r="DM155" s="210">
        <v>92</v>
      </c>
      <c r="DN155" s="212">
        <v>0</v>
      </c>
      <c r="DO155" s="211">
        <v>0</v>
      </c>
      <c r="DP155" s="210">
        <v>0</v>
      </c>
      <c r="DQ155" s="209">
        <v>0</v>
      </c>
      <c r="DR155" s="210">
        <v>115</v>
      </c>
      <c r="DS155" s="210">
        <v>0</v>
      </c>
      <c r="DT155" s="210">
        <v>92</v>
      </c>
      <c r="DU155" s="212">
        <v>0</v>
      </c>
      <c r="DV155" s="211">
        <v>0</v>
      </c>
      <c r="DW155" s="210">
        <v>0</v>
      </c>
      <c r="DX155" s="209">
        <v>0</v>
      </c>
    </row>
    <row r="156" spans="1:128">
      <c r="A156" s="197">
        <v>152</v>
      </c>
      <c r="B156" s="197" t="s">
        <v>397</v>
      </c>
      <c r="C156" s="210">
        <v>190</v>
      </c>
      <c r="D156" s="210">
        <v>133.41999999999999</v>
      </c>
      <c r="E156" s="210">
        <v>152</v>
      </c>
      <c r="F156" s="212">
        <v>0.94350000000000001</v>
      </c>
      <c r="G156" s="211">
        <v>30022</v>
      </c>
      <c r="H156" s="210">
        <v>0</v>
      </c>
      <c r="I156" s="209">
        <v>0.33</v>
      </c>
      <c r="J156" s="210">
        <v>190</v>
      </c>
      <c r="K156" s="210">
        <v>111.74</v>
      </c>
      <c r="L156" s="210">
        <v>152</v>
      </c>
      <c r="M156" s="212">
        <v>0.9123</v>
      </c>
      <c r="N156" s="211">
        <v>21186</v>
      </c>
      <c r="O156" s="210">
        <v>0</v>
      </c>
      <c r="P156" s="209">
        <v>0.28000000000000003</v>
      </c>
      <c r="Q156" s="210">
        <v>190</v>
      </c>
      <c r="R156" s="210">
        <v>139.06</v>
      </c>
      <c r="S156" s="210">
        <v>152</v>
      </c>
      <c r="T156" s="212">
        <v>0.80159999999999998</v>
      </c>
      <c r="U156" s="211">
        <v>29450</v>
      </c>
      <c r="V156" s="210">
        <v>0</v>
      </c>
      <c r="W156" s="209">
        <v>0.37</v>
      </c>
      <c r="X156" s="210">
        <v>190</v>
      </c>
      <c r="Y156" s="210">
        <v>145.80000000000001</v>
      </c>
      <c r="Z156" s="210">
        <v>152</v>
      </c>
      <c r="AA156" s="212">
        <v>0.75449999999999995</v>
      </c>
      <c r="AB156" s="211">
        <v>35834</v>
      </c>
      <c r="AC156" s="210">
        <v>0</v>
      </c>
      <c r="AD156" s="209">
        <v>0.44</v>
      </c>
      <c r="AE156" s="210">
        <v>190</v>
      </c>
      <c r="AF156" s="210">
        <v>143.91999999999999</v>
      </c>
      <c r="AG156" s="210">
        <v>152</v>
      </c>
      <c r="AH156" s="212">
        <v>0.76470000000000005</v>
      </c>
      <c r="AI156" s="211">
        <v>36002</v>
      </c>
      <c r="AJ156" s="210">
        <v>0</v>
      </c>
      <c r="AK156" s="209">
        <v>0.44</v>
      </c>
      <c r="AL156" s="210">
        <v>190</v>
      </c>
      <c r="AM156" s="210">
        <v>139.18</v>
      </c>
      <c r="AN156" s="210">
        <v>152</v>
      </c>
      <c r="AO156" s="212">
        <v>0.86719999999999997</v>
      </c>
      <c r="AP156" s="211">
        <v>39244</v>
      </c>
      <c r="AQ156" s="210">
        <v>0</v>
      </c>
      <c r="AR156" s="209">
        <v>0.45</v>
      </c>
      <c r="AS156" s="210">
        <v>190</v>
      </c>
      <c r="AT156" s="210">
        <v>108.42</v>
      </c>
      <c r="AU156" s="210">
        <v>152</v>
      </c>
      <c r="AV156" s="212">
        <v>0.99760000000000004</v>
      </c>
      <c r="AW156" s="211">
        <v>28636</v>
      </c>
      <c r="AX156" s="210">
        <v>0</v>
      </c>
      <c r="AY156" s="209">
        <v>0.36</v>
      </c>
      <c r="AZ156" s="210">
        <v>190</v>
      </c>
      <c r="BA156" s="210">
        <v>112.68</v>
      </c>
      <c r="BB156" s="210">
        <v>152</v>
      </c>
      <c r="BC156" s="212">
        <v>0.99660000000000004</v>
      </c>
      <c r="BD156" s="211">
        <v>37930</v>
      </c>
      <c r="BE156" s="210">
        <v>0</v>
      </c>
      <c r="BF156" s="209">
        <v>0.47</v>
      </c>
      <c r="BG156" s="210">
        <v>190</v>
      </c>
      <c r="BH156" s="210">
        <v>114.3</v>
      </c>
      <c r="BI156" s="210">
        <v>152</v>
      </c>
      <c r="BJ156" s="212">
        <v>0.98980000000000001</v>
      </c>
      <c r="BK156" s="211">
        <v>45976</v>
      </c>
      <c r="BL156" s="210">
        <v>0</v>
      </c>
      <c r="BM156" s="209">
        <v>0.55000000000000004</v>
      </c>
      <c r="BN156" s="210">
        <v>190</v>
      </c>
      <c r="BO156" s="210">
        <v>122.18</v>
      </c>
      <c r="BP156" s="210">
        <v>152</v>
      </c>
      <c r="BQ156" s="212">
        <v>0.97409999999999997</v>
      </c>
      <c r="BR156" s="211">
        <v>48134</v>
      </c>
      <c r="BS156" s="210">
        <v>0</v>
      </c>
      <c r="BT156" s="209">
        <v>0.54</v>
      </c>
      <c r="BU156" s="210">
        <v>190</v>
      </c>
      <c r="BV156" s="210">
        <v>121.56</v>
      </c>
      <c r="BW156" s="210">
        <v>152</v>
      </c>
      <c r="BX156" s="212">
        <v>0.97529999999999994</v>
      </c>
      <c r="BY156" s="211">
        <v>43758</v>
      </c>
      <c r="BZ156" s="210">
        <v>0</v>
      </c>
      <c r="CA156" s="209">
        <v>0.55000000000000004</v>
      </c>
      <c r="CB156" s="210">
        <v>190</v>
      </c>
      <c r="CC156" s="210">
        <v>114.42</v>
      </c>
      <c r="CD156" s="210">
        <v>152</v>
      </c>
      <c r="CE156" s="212">
        <v>0.98529999999999995</v>
      </c>
      <c r="CF156" s="211">
        <v>43014</v>
      </c>
      <c r="CG156" s="210">
        <v>0</v>
      </c>
      <c r="CH156" s="209">
        <v>0.55000000000000004</v>
      </c>
      <c r="CI156" s="210">
        <v>190</v>
      </c>
      <c r="CJ156" s="210">
        <v>107.68</v>
      </c>
      <c r="CK156" s="210">
        <v>152</v>
      </c>
      <c r="CL156" s="212">
        <v>0.98540000000000005</v>
      </c>
      <c r="CM156" s="211">
        <v>40592</v>
      </c>
      <c r="CN156" s="210">
        <v>0</v>
      </c>
      <c r="CO156" s="209">
        <v>0.53</v>
      </c>
      <c r="CP156" s="210">
        <v>190</v>
      </c>
      <c r="CQ156" s="210">
        <v>107.24</v>
      </c>
      <c r="CR156" s="210">
        <v>152</v>
      </c>
      <c r="CS156" s="212">
        <v>0.98980000000000001</v>
      </c>
      <c r="CT156" s="211">
        <v>39188</v>
      </c>
      <c r="CU156" s="210">
        <v>0</v>
      </c>
      <c r="CV156" s="209">
        <v>0.5</v>
      </c>
      <c r="CW156" s="210">
        <v>190</v>
      </c>
      <c r="CX156" s="210">
        <v>108.36</v>
      </c>
      <c r="CY156" s="210">
        <v>152</v>
      </c>
      <c r="CZ156" s="212">
        <v>0.96609999999999996</v>
      </c>
      <c r="DA156" s="211">
        <v>32124</v>
      </c>
      <c r="DB156" s="210">
        <v>0</v>
      </c>
      <c r="DC156" s="209">
        <v>0.43</v>
      </c>
      <c r="DD156" s="210">
        <v>190</v>
      </c>
      <c r="DE156" s="210">
        <v>125.62</v>
      </c>
      <c r="DF156" s="210">
        <v>152</v>
      </c>
      <c r="DG156" s="212">
        <v>0.90129999999999999</v>
      </c>
      <c r="DH156" s="211">
        <v>39112</v>
      </c>
      <c r="DI156" s="210">
        <v>0</v>
      </c>
      <c r="DJ156" s="209">
        <v>0.46</v>
      </c>
      <c r="DK156" s="210">
        <v>190</v>
      </c>
      <c r="DL156" s="210">
        <v>125.8</v>
      </c>
      <c r="DM156" s="210">
        <v>152</v>
      </c>
      <c r="DN156" s="212">
        <v>0.82930000000000004</v>
      </c>
      <c r="DO156" s="211">
        <v>39262</v>
      </c>
      <c r="DP156" s="210">
        <v>0</v>
      </c>
      <c r="DQ156" s="209">
        <v>0.51</v>
      </c>
      <c r="DR156" s="210">
        <v>190</v>
      </c>
      <c r="DS156" s="210">
        <v>128.91999999999999</v>
      </c>
      <c r="DT156" s="210">
        <v>152</v>
      </c>
      <c r="DU156" s="212">
        <v>0.8528</v>
      </c>
      <c r="DV156" s="211">
        <v>34562</v>
      </c>
      <c r="DW156" s="210">
        <v>0</v>
      </c>
      <c r="DX156" s="209">
        <v>0.44</v>
      </c>
    </row>
    <row r="157" spans="1:128">
      <c r="A157" s="197">
        <v>153</v>
      </c>
      <c r="B157" s="197" t="s">
        <v>398</v>
      </c>
      <c r="C157" s="210">
        <v>150</v>
      </c>
      <c r="D157" s="210">
        <v>143.4</v>
      </c>
      <c r="E157" s="210">
        <v>186.66</v>
      </c>
      <c r="F157" s="212">
        <v>0.93740000000000001</v>
      </c>
      <c r="G157" s="211">
        <v>55113</v>
      </c>
      <c r="H157" s="210">
        <v>0</v>
      </c>
      <c r="I157" s="209">
        <v>0.56999999999999995</v>
      </c>
      <c r="J157" s="210">
        <v>150</v>
      </c>
      <c r="K157" s="210">
        <v>141.6</v>
      </c>
      <c r="L157" s="210">
        <v>186.66</v>
      </c>
      <c r="M157" s="212">
        <v>0.94099999999999995</v>
      </c>
      <c r="N157" s="211">
        <v>62562</v>
      </c>
      <c r="O157" s="210">
        <v>59480.84</v>
      </c>
      <c r="P157" s="209">
        <v>0.63</v>
      </c>
      <c r="Q157" s="210">
        <v>150</v>
      </c>
      <c r="R157" s="210">
        <v>127.2</v>
      </c>
      <c r="S157" s="210">
        <v>186.66</v>
      </c>
      <c r="T157" s="212">
        <v>0.86229999999999996</v>
      </c>
      <c r="U157" s="211">
        <v>16905</v>
      </c>
      <c r="V157" s="210">
        <v>0</v>
      </c>
      <c r="W157" s="209">
        <v>0.21</v>
      </c>
      <c r="X157" s="210">
        <v>150</v>
      </c>
      <c r="Y157" s="210">
        <v>105</v>
      </c>
      <c r="Z157" s="210">
        <v>141.6</v>
      </c>
      <c r="AA157" s="212">
        <v>0.92</v>
      </c>
      <c r="AB157" s="211">
        <v>62562</v>
      </c>
      <c r="AC157" s="210">
        <v>58153.42</v>
      </c>
      <c r="AD157" s="209">
        <v>0.65</v>
      </c>
      <c r="AE157" s="210">
        <v>150</v>
      </c>
      <c r="AF157" s="210">
        <v>101.4</v>
      </c>
      <c r="AG157" s="210">
        <v>120</v>
      </c>
      <c r="AH157" s="212">
        <v>0.98270000000000002</v>
      </c>
      <c r="AI157" s="211">
        <v>31575</v>
      </c>
      <c r="AJ157" s="210">
        <v>0</v>
      </c>
      <c r="AK157" s="209">
        <v>0.43</v>
      </c>
      <c r="AL157" s="210">
        <v>150</v>
      </c>
      <c r="AM157" s="210">
        <v>84.6</v>
      </c>
      <c r="AN157" s="210">
        <v>120</v>
      </c>
      <c r="AO157" s="212">
        <v>0.94099999999999995</v>
      </c>
      <c r="AP157" s="211">
        <v>62562</v>
      </c>
      <c r="AQ157" s="210">
        <v>34390.92</v>
      </c>
      <c r="AR157" s="209">
        <v>1.0900000000000001</v>
      </c>
      <c r="AS157" s="210">
        <v>150</v>
      </c>
      <c r="AT157" s="210">
        <v>97.8</v>
      </c>
      <c r="AU157" s="210">
        <v>120</v>
      </c>
      <c r="AV157" s="212">
        <v>0.98599999999999999</v>
      </c>
      <c r="AW157" s="211">
        <v>24345</v>
      </c>
      <c r="AX157" s="210">
        <v>0</v>
      </c>
      <c r="AY157" s="209">
        <v>0.34</v>
      </c>
      <c r="AZ157" s="210">
        <v>150</v>
      </c>
      <c r="BA157" s="210">
        <v>87</v>
      </c>
      <c r="BB157" s="210">
        <v>120</v>
      </c>
      <c r="BC157" s="212">
        <v>0.99890000000000001</v>
      </c>
      <c r="BD157" s="211">
        <v>27714</v>
      </c>
      <c r="BE157" s="210">
        <v>0</v>
      </c>
      <c r="BF157" s="209">
        <v>0.44</v>
      </c>
      <c r="BG157" s="210">
        <v>150</v>
      </c>
      <c r="BH157" s="210">
        <v>109.2</v>
      </c>
      <c r="BI157" s="210">
        <v>120</v>
      </c>
      <c r="BJ157" s="212">
        <v>0.98699999999999999</v>
      </c>
      <c r="BK157" s="211">
        <v>28080</v>
      </c>
      <c r="BL157" s="210">
        <v>0</v>
      </c>
      <c r="BM157" s="209">
        <v>0.35</v>
      </c>
      <c r="BN157" s="210">
        <v>150</v>
      </c>
      <c r="BO157" s="210">
        <v>130.19999999999999</v>
      </c>
      <c r="BP157" s="210">
        <v>130.19999999999999</v>
      </c>
      <c r="BQ157" s="212">
        <v>0.96209999999999996</v>
      </c>
      <c r="BR157" s="211">
        <v>47706</v>
      </c>
      <c r="BS157" s="210">
        <v>0</v>
      </c>
      <c r="BT157" s="209">
        <v>0.51</v>
      </c>
      <c r="BU157" s="210">
        <v>150</v>
      </c>
      <c r="BV157" s="210">
        <v>123.3</v>
      </c>
      <c r="BW157" s="210">
        <v>123.3</v>
      </c>
      <c r="BX157" s="212">
        <v>0.97160000000000002</v>
      </c>
      <c r="BY157" s="211">
        <v>45290</v>
      </c>
      <c r="BZ157" s="210">
        <v>0</v>
      </c>
      <c r="CA157" s="209">
        <v>0.56000000000000005</v>
      </c>
      <c r="CB157" s="210">
        <v>150</v>
      </c>
      <c r="CC157" s="210">
        <v>123.9</v>
      </c>
      <c r="CD157" s="210">
        <v>123.9</v>
      </c>
      <c r="CE157" s="212">
        <v>0.99429999999999996</v>
      </c>
      <c r="CF157" s="211">
        <v>62195</v>
      </c>
      <c r="CG157" s="210">
        <v>0</v>
      </c>
      <c r="CH157" s="209">
        <v>0.56000000000000005</v>
      </c>
      <c r="CI157" s="210">
        <v>150</v>
      </c>
      <c r="CJ157" s="210">
        <v>125.6</v>
      </c>
      <c r="CK157" s="210">
        <v>125.6</v>
      </c>
      <c r="CL157" s="212">
        <v>0.99390000000000001</v>
      </c>
      <c r="CM157" s="211">
        <v>47266</v>
      </c>
      <c r="CN157" s="210">
        <v>0</v>
      </c>
      <c r="CO157" s="209">
        <v>0.53</v>
      </c>
      <c r="CP157" s="210">
        <v>150</v>
      </c>
      <c r="CQ157" s="210">
        <v>122.3</v>
      </c>
      <c r="CR157" s="210">
        <v>122.3</v>
      </c>
      <c r="CS157" s="212">
        <v>0.99570000000000003</v>
      </c>
      <c r="CT157" s="211">
        <v>61872</v>
      </c>
      <c r="CU157" s="210">
        <v>54360</v>
      </c>
      <c r="CV157" s="209">
        <v>0.68</v>
      </c>
      <c r="CW157" s="210">
        <v>150</v>
      </c>
      <c r="CX157" s="210">
        <v>122.2</v>
      </c>
      <c r="CY157" s="210">
        <v>127.2</v>
      </c>
      <c r="CZ157" s="212">
        <v>0.99450000000000005</v>
      </c>
      <c r="DA157" s="211">
        <v>59423</v>
      </c>
      <c r="DB157" s="210">
        <v>54648</v>
      </c>
      <c r="DC157" s="209">
        <v>0.61</v>
      </c>
      <c r="DD157" s="210">
        <v>150</v>
      </c>
      <c r="DE157" s="210">
        <v>121.3</v>
      </c>
      <c r="DF157" s="210">
        <v>126.3</v>
      </c>
      <c r="DG157" s="212">
        <v>0.99370000000000003</v>
      </c>
      <c r="DH157" s="211">
        <v>55641</v>
      </c>
      <c r="DI157" s="210">
        <v>0</v>
      </c>
      <c r="DJ157" s="209">
        <v>0.56000000000000005</v>
      </c>
      <c r="DK157" s="210">
        <v>150</v>
      </c>
      <c r="DL157" s="210">
        <v>118.2</v>
      </c>
      <c r="DM157" s="210">
        <v>123.2</v>
      </c>
      <c r="DN157" s="212">
        <v>0.99239999999999995</v>
      </c>
      <c r="DO157" s="211">
        <v>49378</v>
      </c>
      <c r="DP157" s="210">
        <v>0</v>
      </c>
      <c r="DQ157" s="209">
        <v>0.5</v>
      </c>
      <c r="DR157" s="210">
        <v>150</v>
      </c>
      <c r="DS157" s="210">
        <v>117.7</v>
      </c>
      <c r="DT157" s="210">
        <v>122.7</v>
      </c>
      <c r="DU157" s="212">
        <v>0.99239999999999995</v>
      </c>
      <c r="DV157" s="211">
        <v>45476</v>
      </c>
      <c r="DW157" s="210">
        <v>0</v>
      </c>
      <c r="DX157" s="209">
        <v>0.48</v>
      </c>
    </row>
    <row r="158" spans="1:128">
      <c r="A158" s="197">
        <v>154</v>
      </c>
      <c r="B158" s="197" t="s">
        <v>399</v>
      </c>
      <c r="C158" s="210">
        <v>111.11</v>
      </c>
      <c r="D158" s="210">
        <v>84.93</v>
      </c>
      <c r="E158" s="210">
        <v>89.2</v>
      </c>
      <c r="F158" s="212">
        <v>0.89839999999999998</v>
      </c>
      <c r="G158" s="211">
        <v>16589</v>
      </c>
      <c r="H158" s="210">
        <v>0</v>
      </c>
      <c r="I158" s="209">
        <v>0.3</v>
      </c>
      <c r="J158" s="210">
        <v>111.11</v>
      </c>
      <c r="K158" s="210">
        <v>77.150000000000006</v>
      </c>
      <c r="L158" s="210">
        <v>89.2</v>
      </c>
      <c r="M158" s="212">
        <v>0.90959999999999996</v>
      </c>
      <c r="N158" s="211">
        <v>13997</v>
      </c>
      <c r="O158" s="210">
        <v>0</v>
      </c>
      <c r="P158" s="209">
        <v>0.27</v>
      </c>
      <c r="Q158" s="210">
        <v>111.11</v>
      </c>
      <c r="R158" s="210">
        <v>58.25</v>
      </c>
      <c r="S158" s="210">
        <v>89.2</v>
      </c>
      <c r="T158" s="212">
        <v>0.89810000000000001</v>
      </c>
      <c r="U158" s="211">
        <v>10414</v>
      </c>
      <c r="V158" s="210">
        <v>0</v>
      </c>
      <c r="W158" s="209">
        <v>0.28000000000000003</v>
      </c>
      <c r="X158" s="210">
        <v>111.11</v>
      </c>
      <c r="Y158" s="210">
        <v>65.87</v>
      </c>
      <c r="Z158" s="210">
        <v>89.2</v>
      </c>
      <c r="AA158" s="212">
        <v>0.86299999999999999</v>
      </c>
      <c r="AB158" s="211">
        <v>12632</v>
      </c>
      <c r="AC158" s="210">
        <v>0</v>
      </c>
      <c r="AD158" s="209">
        <v>0.3</v>
      </c>
      <c r="AE158" s="210">
        <v>111.11</v>
      </c>
      <c r="AF158" s="210">
        <v>81.5</v>
      </c>
      <c r="AG158" s="210">
        <v>89.2</v>
      </c>
      <c r="AH158" s="212">
        <v>0.85919999999999996</v>
      </c>
      <c r="AI158" s="211">
        <v>14345</v>
      </c>
      <c r="AJ158" s="210">
        <v>0</v>
      </c>
      <c r="AK158" s="209">
        <v>0.28000000000000003</v>
      </c>
      <c r="AL158" s="210">
        <v>111.11</v>
      </c>
      <c r="AM158" s="210">
        <v>86.21</v>
      </c>
      <c r="AN158" s="210">
        <v>89.2</v>
      </c>
      <c r="AO158" s="212">
        <v>0.88139999999999996</v>
      </c>
      <c r="AP158" s="211">
        <v>16361</v>
      </c>
      <c r="AQ158" s="210">
        <v>0</v>
      </c>
      <c r="AR158" s="209">
        <v>0.3</v>
      </c>
      <c r="AS158" s="210">
        <v>111.11</v>
      </c>
      <c r="AT158" s="210">
        <v>74.959999999999994</v>
      </c>
      <c r="AU158" s="210">
        <v>89.2</v>
      </c>
      <c r="AV158" s="212">
        <v>0.84530000000000005</v>
      </c>
      <c r="AW158" s="211">
        <v>10227</v>
      </c>
      <c r="AX158" s="210">
        <v>0</v>
      </c>
      <c r="AY158" s="209">
        <v>0.22</v>
      </c>
      <c r="AZ158" s="210">
        <v>111.11</v>
      </c>
      <c r="BA158" s="210">
        <v>58.37</v>
      </c>
      <c r="BB158" s="210">
        <v>89.2</v>
      </c>
      <c r="BC158" s="212">
        <v>0.82099999999999995</v>
      </c>
      <c r="BD158" s="211">
        <v>12394</v>
      </c>
      <c r="BE158" s="210">
        <v>0</v>
      </c>
      <c r="BF158" s="209">
        <v>0.36</v>
      </c>
      <c r="BG158" s="210">
        <v>111.11</v>
      </c>
      <c r="BH158" s="210">
        <v>36.340000000000003</v>
      </c>
      <c r="BI158" s="210">
        <v>89.2</v>
      </c>
      <c r="BJ158" s="212">
        <v>0.77429999999999999</v>
      </c>
      <c r="BK158" s="211">
        <v>10162</v>
      </c>
      <c r="BL158" s="210">
        <v>0</v>
      </c>
      <c r="BM158" s="209">
        <v>0.49</v>
      </c>
      <c r="BN158" s="210">
        <v>111.11</v>
      </c>
      <c r="BO158" s="210">
        <v>41.25</v>
      </c>
      <c r="BP158" s="210">
        <v>89.2</v>
      </c>
      <c r="BQ158" s="212">
        <v>0.76970000000000005</v>
      </c>
      <c r="BR158" s="211">
        <v>11089</v>
      </c>
      <c r="BS158" s="210">
        <v>0</v>
      </c>
      <c r="BT158" s="209">
        <v>0.47</v>
      </c>
      <c r="BU158" s="210">
        <v>111.11</v>
      </c>
      <c r="BV158" s="210">
        <v>56.96</v>
      </c>
      <c r="BW158" s="210">
        <v>89.2</v>
      </c>
      <c r="BX158" s="212">
        <v>0.82240000000000002</v>
      </c>
      <c r="BY158" s="211">
        <v>12347</v>
      </c>
      <c r="BZ158" s="210">
        <v>0</v>
      </c>
      <c r="CA158" s="209">
        <v>0.39</v>
      </c>
      <c r="CB158" s="210">
        <v>111.11</v>
      </c>
      <c r="CC158" s="210">
        <v>81.680000000000007</v>
      </c>
      <c r="CD158" s="210">
        <v>89.2</v>
      </c>
      <c r="CE158" s="212">
        <v>0.88429999999999997</v>
      </c>
      <c r="CF158" s="211">
        <v>17300</v>
      </c>
      <c r="CG158" s="210">
        <v>0</v>
      </c>
      <c r="CH158" s="209">
        <v>0.39</v>
      </c>
      <c r="CI158" s="210">
        <v>111.11</v>
      </c>
      <c r="CJ158" s="210">
        <v>79.81</v>
      </c>
      <c r="CK158" s="210">
        <v>89.2</v>
      </c>
      <c r="CL158" s="212">
        <v>0.89510000000000001</v>
      </c>
      <c r="CM158" s="211">
        <v>16851</v>
      </c>
      <c r="CN158" s="210">
        <v>0</v>
      </c>
      <c r="CO158" s="209">
        <v>0.33</v>
      </c>
      <c r="CP158" s="210">
        <v>111.11</v>
      </c>
      <c r="CQ158" s="210">
        <v>65.34</v>
      </c>
      <c r="CR158" s="210">
        <v>89.2</v>
      </c>
      <c r="CS158" s="212">
        <v>0.90269999999999995</v>
      </c>
      <c r="CT158" s="211">
        <v>15043</v>
      </c>
      <c r="CU158" s="210">
        <v>0</v>
      </c>
      <c r="CV158" s="209">
        <v>0.34</v>
      </c>
      <c r="CW158" s="210">
        <v>111.11</v>
      </c>
      <c r="CX158" s="210">
        <v>61.4</v>
      </c>
      <c r="CY158" s="210">
        <v>89.2</v>
      </c>
      <c r="CZ158" s="212">
        <v>0.89119999999999999</v>
      </c>
      <c r="DA158" s="211">
        <v>13643</v>
      </c>
      <c r="DB158" s="210">
        <v>0</v>
      </c>
      <c r="DC158" s="209">
        <v>0.35</v>
      </c>
      <c r="DD158" s="210">
        <v>111.11</v>
      </c>
      <c r="DE158" s="210">
        <v>71.34</v>
      </c>
      <c r="DF158" s="210">
        <v>89.2</v>
      </c>
      <c r="DG158" s="212">
        <v>0.89849999999999997</v>
      </c>
      <c r="DH158" s="211">
        <v>14190</v>
      </c>
      <c r="DI158" s="210">
        <v>0</v>
      </c>
      <c r="DJ158" s="209">
        <v>0.3</v>
      </c>
      <c r="DK158" s="210">
        <v>111.11</v>
      </c>
      <c r="DL158" s="210">
        <v>79.84</v>
      </c>
      <c r="DM158" s="210">
        <v>89.2</v>
      </c>
      <c r="DN158" s="212">
        <v>0.9143</v>
      </c>
      <c r="DO158" s="211">
        <v>16329</v>
      </c>
      <c r="DP158" s="210">
        <v>0</v>
      </c>
      <c r="DQ158" s="209">
        <v>0.3</v>
      </c>
      <c r="DR158" s="210">
        <v>111.11</v>
      </c>
      <c r="DS158" s="210">
        <v>80.06</v>
      </c>
      <c r="DT158" s="210">
        <v>89.2</v>
      </c>
      <c r="DU158" s="212">
        <v>0.91639999999999999</v>
      </c>
      <c r="DV158" s="211">
        <v>16436</v>
      </c>
      <c r="DW158" s="210">
        <v>0</v>
      </c>
      <c r="DX158" s="209">
        <v>0.31</v>
      </c>
    </row>
    <row r="159" spans="1:128">
      <c r="A159" s="197">
        <v>155</v>
      </c>
      <c r="B159" s="197" t="s">
        <v>400</v>
      </c>
      <c r="C159" s="210">
        <v>134</v>
      </c>
      <c r="D159" s="210">
        <v>79.56</v>
      </c>
      <c r="E159" s="210">
        <v>107.2</v>
      </c>
      <c r="F159" s="212">
        <v>0.99950000000000006</v>
      </c>
      <c r="G159" s="211">
        <v>26066</v>
      </c>
      <c r="H159" s="210">
        <v>0</v>
      </c>
      <c r="I159" s="209">
        <v>0.46</v>
      </c>
      <c r="J159" s="210">
        <v>134</v>
      </c>
      <c r="K159" s="210">
        <v>91.36</v>
      </c>
      <c r="L159" s="210">
        <v>107.2</v>
      </c>
      <c r="M159" s="212">
        <v>0.99680000000000002</v>
      </c>
      <c r="N159" s="211">
        <v>26746</v>
      </c>
      <c r="O159" s="210">
        <v>0</v>
      </c>
      <c r="P159" s="209">
        <v>0.39</v>
      </c>
      <c r="Q159" s="210">
        <v>134</v>
      </c>
      <c r="R159" s="210">
        <v>84.68</v>
      </c>
      <c r="S159" s="210">
        <v>107.2</v>
      </c>
      <c r="T159" s="212">
        <v>0.99590000000000001</v>
      </c>
      <c r="U159" s="211">
        <v>25452</v>
      </c>
      <c r="V159" s="210">
        <v>0</v>
      </c>
      <c r="W159" s="209">
        <v>0.42</v>
      </c>
      <c r="X159" s="210">
        <v>134</v>
      </c>
      <c r="Y159" s="210">
        <v>95.56</v>
      </c>
      <c r="Z159" s="210">
        <v>107.2</v>
      </c>
      <c r="AA159" s="212">
        <v>0.99170000000000003</v>
      </c>
      <c r="AB159" s="211">
        <v>26350</v>
      </c>
      <c r="AC159" s="210">
        <v>0</v>
      </c>
      <c r="AD159" s="209">
        <v>0.37</v>
      </c>
      <c r="AE159" s="210">
        <v>134</v>
      </c>
      <c r="AF159" s="210">
        <v>81.239999999999995</v>
      </c>
      <c r="AG159" s="210">
        <v>107.2</v>
      </c>
      <c r="AH159" s="212">
        <v>0.98929999999999996</v>
      </c>
      <c r="AI159" s="211">
        <v>22176</v>
      </c>
      <c r="AJ159" s="210">
        <v>0</v>
      </c>
      <c r="AK159" s="209">
        <v>0.37</v>
      </c>
      <c r="AL159" s="210">
        <v>134</v>
      </c>
      <c r="AM159" s="210">
        <v>79.12</v>
      </c>
      <c r="AN159" s="210">
        <v>107.2</v>
      </c>
      <c r="AO159" s="212">
        <v>0.99560000000000004</v>
      </c>
      <c r="AP159" s="211">
        <v>21590</v>
      </c>
      <c r="AQ159" s="210">
        <v>0</v>
      </c>
      <c r="AR159" s="209">
        <v>0.38</v>
      </c>
      <c r="AS159" s="210">
        <v>134</v>
      </c>
      <c r="AT159" s="210">
        <v>70.06</v>
      </c>
      <c r="AU159" s="210">
        <v>107.2</v>
      </c>
      <c r="AV159" s="212">
        <v>0.99519999999999997</v>
      </c>
      <c r="AW159" s="211">
        <v>20120</v>
      </c>
      <c r="AX159" s="210">
        <v>0</v>
      </c>
      <c r="AY159" s="209">
        <v>0.39</v>
      </c>
      <c r="AZ159" s="210">
        <v>134</v>
      </c>
      <c r="BA159" s="210">
        <v>70.3</v>
      </c>
      <c r="BB159" s="210">
        <v>107.2</v>
      </c>
      <c r="BC159" s="212">
        <v>0.94259999999999999</v>
      </c>
      <c r="BD159" s="211">
        <v>23976</v>
      </c>
      <c r="BE159" s="210">
        <v>0</v>
      </c>
      <c r="BF159" s="209">
        <v>0.5</v>
      </c>
      <c r="BG159" s="210">
        <v>134</v>
      </c>
      <c r="BH159" s="210">
        <v>83.24</v>
      </c>
      <c r="BI159" s="210">
        <v>107.2</v>
      </c>
      <c r="BJ159" s="212">
        <v>0.99109999999999998</v>
      </c>
      <c r="BK159" s="211">
        <v>25748</v>
      </c>
      <c r="BL159" s="210">
        <v>0</v>
      </c>
      <c r="BM159" s="209">
        <v>0.42</v>
      </c>
      <c r="BN159" s="210">
        <v>134</v>
      </c>
      <c r="BO159" s="210">
        <v>65.62</v>
      </c>
      <c r="BP159" s="210">
        <v>107.2</v>
      </c>
      <c r="BQ159" s="212">
        <v>0.97819999999999996</v>
      </c>
      <c r="BR159" s="211">
        <v>21294</v>
      </c>
      <c r="BS159" s="210">
        <v>0</v>
      </c>
      <c r="BT159" s="209">
        <v>0.45</v>
      </c>
      <c r="BU159" s="210">
        <v>134</v>
      </c>
      <c r="BV159" s="210">
        <v>87.42</v>
      </c>
      <c r="BW159" s="210">
        <v>107.2</v>
      </c>
      <c r="BX159" s="212">
        <v>0.96489999999999998</v>
      </c>
      <c r="BY159" s="211">
        <v>22360</v>
      </c>
      <c r="BZ159" s="210">
        <v>0</v>
      </c>
      <c r="CA159" s="209">
        <v>0.39</v>
      </c>
      <c r="CB159" s="210">
        <v>134</v>
      </c>
      <c r="CC159" s="210">
        <v>69.06</v>
      </c>
      <c r="CD159" s="210">
        <v>107.2</v>
      </c>
      <c r="CE159" s="212">
        <v>0.93969999999999998</v>
      </c>
      <c r="CF159" s="211">
        <v>17174</v>
      </c>
      <c r="CG159" s="210">
        <v>0</v>
      </c>
      <c r="CH159" s="209">
        <v>0.39</v>
      </c>
      <c r="CI159" s="210">
        <v>134</v>
      </c>
      <c r="CJ159" s="210">
        <v>87.86</v>
      </c>
      <c r="CK159" s="210">
        <v>107.2</v>
      </c>
      <c r="CL159" s="212">
        <v>0.97570000000000001</v>
      </c>
      <c r="CM159" s="211">
        <v>23732</v>
      </c>
      <c r="CN159" s="210">
        <v>0</v>
      </c>
      <c r="CO159" s="209">
        <v>0.38</v>
      </c>
      <c r="CP159" s="210">
        <v>134</v>
      </c>
      <c r="CQ159" s="210">
        <v>76.8</v>
      </c>
      <c r="CR159" s="210">
        <v>107.2</v>
      </c>
      <c r="CS159" s="212">
        <v>0.93220000000000003</v>
      </c>
      <c r="CT159" s="211">
        <v>16062</v>
      </c>
      <c r="CU159" s="210">
        <v>0</v>
      </c>
      <c r="CV159" s="209">
        <v>0.3</v>
      </c>
      <c r="CW159" s="210">
        <v>134</v>
      </c>
      <c r="CX159" s="210">
        <v>69.5</v>
      </c>
      <c r="CY159" s="210">
        <v>107.2</v>
      </c>
      <c r="CZ159" s="212">
        <v>0.89070000000000005</v>
      </c>
      <c r="DA159" s="211">
        <v>10334</v>
      </c>
      <c r="DB159" s="210">
        <v>0</v>
      </c>
      <c r="DC159" s="209">
        <v>0.23</v>
      </c>
      <c r="DD159" s="210">
        <v>134</v>
      </c>
      <c r="DE159" s="210">
        <v>52.56</v>
      </c>
      <c r="DF159" s="210">
        <v>107.2</v>
      </c>
      <c r="DG159" s="212">
        <v>0.98780000000000001</v>
      </c>
      <c r="DH159" s="211">
        <v>11010</v>
      </c>
      <c r="DI159" s="210">
        <v>0</v>
      </c>
      <c r="DJ159" s="209">
        <v>0.28999999999999998</v>
      </c>
      <c r="DK159" s="210">
        <v>134</v>
      </c>
      <c r="DL159" s="210">
        <v>74.180000000000007</v>
      </c>
      <c r="DM159" s="210">
        <v>107.2</v>
      </c>
      <c r="DN159" s="212">
        <v>0.99990000000000001</v>
      </c>
      <c r="DO159" s="211">
        <v>19478</v>
      </c>
      <c r="DP159" s="210">
        <v>0</v>
      </c>
      <c r="DQ159" s="209">
        <v>0.35</v>
      </c>
      <c r="DR159" s="210">
        <v>134</v>
      </c>
      <c r="DS159" s="210">
        <v>58.18</v>
      </c>
      <c r="DT159" s="210">
        <v>107.2</v>
      </c>
      <c r="DU159" s="212">
        <v>0.99909999999999999</v>
      </c>
      <c r="DV159" s="211">
        <v>13228</v>
      </c>
      <c r="DW159" s="210">
        <v>0</v>
      </c>
      <c r="DX159" s="209">
        <v>0.32</v>
      </c>
    </row>
    <row r="160" spans="1:128">
      <c r="A160" s="197">
        <v>156</v>
      </c>
      <c r="B160" s="197" t="s">
        <v>401</v>
      </c>
      <c r="C160" s="210">
        <v>345</v>
      </c>
      <c r="D160" s="210">
        <v>205.8</v>
      </c>
      <c r="E160" s="210">
        <v>276</v>
      </c>
      <c r="F160" s="212">
        <v>0.95040000000000002</v>
      </c>
      <c r="G160" s="211">
        <v>93946</v>
      </c>
      <c r="H160" s="210">
        <v>0</v>
      </c>
      <c r="I160" s="209">
        <v>0.67</v>
      </c>
      <c r="J160" s="210">
        <v>345</v>
      </c>
      <c r="K160" s="210">
        <v>198</v>
      </c>
      <c r="L160" s="210">
        <v>276</v>
      </c>
      <c r="M160" s="212">
        <v>0.94299999999999995</v>
      </c>
      <c r="N160" s="211">
        <v>82708</v>
      </c>
      <c r="O160" s="210">
        <v>0</v>
      </c>
      <c r="P160" s="209">
        <v>0.6</v>
      </c>
      <c r="Q160" s="210">
        <v>345</v>
      </c>
      <c r="R160" s="210">
        <v>169.6</v>
      </c>
      <c r="S160" s="210">
        <v>276</v>
      </c>
      <c r="T160" s="212">
        <v>0.91080000000000005</v>
      </c>
      <c r="U160" s="211">
        <v>74078</v>
      </c>
      <c r="V160" s="210">
        <v>0</v>
      </c>
      <c r="W160" s="209">
        <v>0.67</v>
      </c>
      <c r="X160" s="210">
        <v>345</v>
      </c>
      <c r="Y160" s="210">
        <v>191.8</v>
      </c>
      <c r="Z160" s="210">
        <v>276</v>
      </c>
      <c r="AA160" s="212">
        <v>0.87649999999999995</v>
      </c>
      <c r="AB160" s="211">
        <v>84696</v>
      </c>
      <c r="AC160" s="210">
        <v>0</v>
      </c>
      <c r="AD160" s="209">
        <v>0.68</v>
      </c>
      <c r="AE160" s="210">
        <v>345</v>
      </c>
      <c r="AF160" s="210">
        <v>181.6</v>
      </c>
      <c r="AG160" s="210">
        <v>276</v>
      </c>
      <c r="AH160" s="212">
        <v>0.8508</v>
      </c>
      <c r="AI160" s="211">
        <v>77924</v>
      </c>
      <c r="AJ160" s="210">
        <v>0</v>
      </c>
      <c r="AK160" s="209">
        <v>0.68</v>
      </c>
      <c r="AL160" s="210">
        <v>345</v>
      </c>
      <c r="AM160" s="210">
        <v>196.2</v>
      </c>
      <c r="AN160" s="210">
        <v>276</v>
      </c>
      <c r="AO160" s="212">
        <v>0.85599999999999998</v>
      </c>
      <c r="AP160" s="211">
        <v>88220</v>
      </c>
      <c r="AQ160" s="210">
        <v>0</v>
      </c>
      <c r="AR160" s="209">
        <v>0.73</v>
      </c>
      <c r="AS160" s="210">
        <v>345</v>
      </c>
      <c r="AT160" s="210">
        <v>197.8</v>
      </c>
      <c r="AU160" s="210">
        <v>276</v>
      </c>
      <c r="AV160" s="212">
        <v>0.88280000000000003</v>
      </c>
      <c r="AW160" s="211">
        <v>88952</v>
      </c>
      <c r="AX160" s="210">
        <v>0</v>
      </c>
      <c r="AY160" s="209">
        <v>0.68</v>
      </c>
      <c r="AZ160" s="210">
        <v>345</v>
      </c>
      <c r="BA160" s="210">
        <v>172.2</v>
      </c>
      <c r="BB160" s="210">
        <v>276</v>
      </c>
      <c r="BC160" s="212">
        <v>0.90720000000000001</v>
      </c>
      <c r="BD160" s="211">
        <v>72812</v>
      </c>
      <c r="BE160" s="210">
        <v>0</v>
      </c>
      <c r="BF160" s="209">
        <v>0.65</v>
      </c>
      <c r="BG160" s="210">
        <v>345</v>
      </c>
      <c r="BH160" s="210">
        <v>141.19999999999999</v>
      </c>
      <c r="BI160" s="210">
        <v>276</v>
      </c>
      <c r="BJ160" s="212">
        <v>0.91220000000000001</v>
      </c>
      <c r="BK160" s="211">
        <v>62988</v>
      </c>
      <c r="BL160" s="210">
        <v>0</v>
      </c>
      <c r="BM160" s="209">
        <v>0.66</v>
      </c>
      <c r="BN160" s="210">
        <v>345</v>
      </c>
      <c r="BO160" s="210">
        <v>168</v>
      </c>
      <c r="BP160" s="210">
        <v>276</v>
      </c>
      <c r="BQ160" s="212">
        <v>0.90990000000000004</v>
      </c>
      <c r="BR160" s="211">
        <v>75282</v>
      </c>
      <c r="BS160" s="210">
        <v>0</v>
      </c>
      <c r="BT160" s="209">
        <v>0.66</v>
      </c>
      <c r="BU160" s="210">
        <v>345</v>
      </c>
      <c r="BV160" s="210">
        <v>190.8</v>
      </c>
      <c r="BW160" s="210">
        <v>276</v>
      </c>
      <c r="BX160" s="212">
        <v>0.9052</v>
      </c>
      <c r="BY160" s="211">
        <v>93414</v>
      </c>
      <c r="BZ160" s="210">
        <v>0</v>
      </c>
      <c r="CA160" s="209">
        <v>0.8</v>
      </c>
      <c r="CB160" s="210">
        <v>345</v>
      </c>
      <c r="CC160" s="210">
        <v>194.8</v>
      </c>
      <c r="CD160" s="210">
        <v>276</v>
      </c>
      <c r="CE160" s="212">
        <v>0.88980000000000004</v>
      </c>
      <c r="CF160" s="211">
        <v>99648</v>
      </c>
      <c r="CG160" s="210">
        <v>0</v>
      </c>
      <c r="CH160" s="209">
        <v>0.8</v>
      </c>
      <c r="CI160" s="210">
        <v>345</v>
      </c>
      <c r="CJ160" s="210">
        <v>187.8</v>
      </c>
      <c r="CK160" s="210">
        <v>276</v>
      </c>
      <c r="CL160" s="212">
        <v>0.87109999999999999</v>
      </c>
      <c r="CM160" s="211">
        <v>83342</v>
      </c>
      <c r="CN160" s="210">
        <v>0</v>
      </c>
      <c r="CO160" s="209">
        <v>0.71</v>
      </c>
      <c r="CP160" s="210">
        <v>345</v>
      </c>
      <c r="CQ160" s="210">
        <v>186.4</v>
      </c>
      <c r="CR160" s="210">
        <v>276</v>
      </c>
      <c r="CS160" s="212">
        <v>0.84389999999999998</v>
      </c>
      <c r="CT160" s="211">
        <v>72772</v>
      </c>
      <c r="CU160" s="210">
        <v>0</v>
      </c>
      <c r="CV160" s="209">
        <v>0.62</v>
      </c>
      <c r="CW160" s="210">
        <v>345</v>
      </c>
      <c r="CX160" s="210">
        <v>202.2</v>
      </c>
      <c r="CY160" s="210">
        <v>276</v>
      </c>
      <c r="CZ160" s="212">
        <v>0.85560000000000003</v>
      </c>
      <c r="DA160" s="211">
        <v>83536</v>
      </c>
      <c r="DB160" s="210">
        <v>0</v>
      </c>
      <c r="DC160" s="209">
        <v>0.67</v>
      </c>
      <c r="DD160" s="210">
        <v>345</v>
      </c>
      <c r="DE160" s="210">
        <v>184.8</v>
      </c>
      <c r="DF160" s="210">
        <v>276</v>
      </c>
      <c r="DG160" s="212">
        <v>0.85289999999999999</v>
      </c>
      <c r="DH160" s="211">
        <v>86718</v>
      </c>
      <c r="DI160" s="210">
        <v>0</v>
      </c>
      <c r="DJ160" s="209">
        <v>0.74</v>
      </c>
      <c r="DK160" s="210">
        <v>345</v>
      </c>
      <c r="DL160" s="210">
        <v>190.6</v>
      </c>
      <c r="DM160" s="210">
        <v>276</v>
      </c>
      <c r="DN160" s="212">
        <v>0.86639999999999995</v>
      </c>
      <c r="DO160" s="211">
        <v>88880</v>
      </c>
      <c r="DP160" s="210">
        <v>0</v>
      </c>
      <c r="DQ160" s="209">
        <v>0.72</v>
      </c>
      <c r="DR160" s="210">
        <v>345</v>
      </c>
      <c r="DS160" s="210">
        <v>195</v>
      </c>
      <c r="DT160" s="210">
        <v>276</v>
      </c>
      <c r="DU160" s="212">
        <v>0.86660000000000004</v>
      </c>
      <c r="DV160" s="211">
        <v>80410</v>
      </c>
      <c r="DW160" s="210">
        <v>0</v>
      </c>
      <c r="DX160" s="209">
        <v>0.66</v>
      </c>
    </row>
    <row r="161" spans="1:128">
      <c r="A161" s="197">
        <v>157</v>
      </c>
      <c r="B161" s="197" t="s">
        <v>402</v>
      </c>
      <c r="C161" s="210">
        <v>214</v>
      </c>
      <c r="D161" s="210">
        <v>149.19999999999999</v>
      </c>
      <c r="E161" s="210">
        <v>171.2</v>
      </c>
      <c r="F161" s="212">
        <v>0.9909</v>
      </c>
      <c r="G161" s="211">
        <v>51166</v>
      </c>
      <c r="H161" s="210">
        <v>0</v>
      </c>
      <c r="I161" s="209">
        <v>0.48</v>
      </c>
      <c r="J161" s="210">
        <v>214</v>
      </c>
      <c r="K161" s="210">
        <v>165.92</v>
      </c>
      <c r="L161" s="210">
        <v>171.2</v>
      </c>
      <c r="M161" s="212">
        <v>0.94879999999999998</v>
      </c>
      <c r="N161" s="211">
        <v>66190</v>
      </c>
      <c r="O161" s="210">
        <v>0</v>
      </c>
      <c r="P161" s="209">
        <v>0.56999999999999995</v>
      </c>
      <c r="Q161" s="210">
        <v>214</v>
      </c>
      <c r="R161" s="210">
        <v>163.5</v>
      </c>
      <c r="S161" s="210">
        <v>171.2</v>
      </c>
      <c r="T161" s="212">
        <v>0.92120000000000002</v>
      </c>
      <c r="U161" s="211">
        <v>55802</v>
      </c>
      <c r="V161" s="210">
        <v>0</v>
      </c>
      <c r="W161" s="209">
        <v>0.51</v>
      </c>
      <c r="X161" s="210">
        <v>214</v>
      </c>
      <c r="Y161" s="210">
        <v>169.42</v>
      </c>
      <c r="Z161" s="210">
        <v>171.2</v>
      </c>
      <c r="AA161" s="212">
        <v>0.87229999999999996</v>
      </c>
      <c r="AB161" s="211">
        <v>45668</v>
      </c>
      <c r="AC161" s="210">
        <v>0</v>
      </c>
      <c r="AD161" s="209">
        <v>0.42</v>
      </c>
      <c r="AE161" s="210">
        <v>214</v>
      </c>
      <c r="AF161" s="210">
        <v>157.5</v>
      </c>
      <c r="AG161" s="210">
        <v>171.2</v>
      </c>
      <c r="AH161" s="212">
        <v>0.86250000000000004</v>
      </c>
      <c r="AI161" s="211">
        <v>43958</v>
      </c>
      <c r="AJ161" s="210">
        <v>0</v>
      </c>
      <c r="AK161" s="209">
        <v>0.43</v>
      </c>
      <c r="AL161" s="210">
        <v>214</v>
      </c>
      <c r="AM161" s="210">
        <v>123.4</v>
      </c>
      <c r="AN161" s="210">
        <v>171.2</v>
      </c>
      <c r="AO161" s="212">
        <v>0.97889999999999999</v>
      </c>
      <c r="AP161" s="211">
        <v>37402</v>
      </c>
      <c r="AQ161" s="210">
        <v>0</v>
      </c>
      <c r="AR161" s="209">
        <v>0.43</v>
      </c>
      <c r="AS161" s="210">
        <v>214</v>
      </c>
      <c r="AT161" s="210">
        <v>123.2</v>
      </c>
      <c r="AU161" s="210">
        <v>171.2</v>
      </c>
      <c r="AV161" s="212">
        <v>0.98460000000000003</v>
      </c>
      <c r="AW161" s="211">
        <v>53978</v>
      </c>
      <c r="AX161" s="210">
        <v>0</v>
      </c>
      <c r="AY161" s="209">
        <v>0.6</v>
      </c>
      <c r="AZ161" s="210">
        <v>214</v>
      </c>
      <c r="BA161" s="210">
        <v>138.80000000000001</v>
      </c>
      <c r="BB161" s="210">
        <v>171.2</v>
      </c>
      <c r="BC161" s="212">
        <v>0.95179999999999998</v>
      </c>
      <c r="BD161" s="211">
        <v>39210</v>
      </c>
      <c r="BE161" s="210">
        <v>0</v>
      </c>
      <c r="BF161" s="209">
        <v>0.41</v>
      </c>
      <c r="BG161" s="210">
        <v>214</v>
      </c>
      <c r="BH161" s="210">
        <v>140.6</v>
      </c>
      <c r="BI161" s="210">
        <v>171.2</v>
      </c>
      <c r="BJ161" s="212">
        <v>0.91969999999999996</v>
      </c>
      <c r="BK161" s="211">
        <v>46490</v>
      </c>
      <c r="BL161" s="210">
        <v>0</v>
      </c>
      <c r="BM161" s="209">
        <v>0.48</v>
      </c>
      <c r="BN161" s="210">
        <v>214</v>
      </c>
      <c r="BO161" s="210">
        <v>151.4</v>
      </c>
      <c r="BP161" s="210">
        <v>171.2</v>
      </c>
      <c r="BQ161" s="212">
        <v>0.94130000000000003</v>
      </c>
      <c r="BR161" s="211">
        <v>43812</v>
      </c>
      <c r="BS161" s="210">
        <v>0</v>
      </c>
      <c r="BT161" s="209">
        <v>0.41</v>
      </c>
      <c r="BU161" s="210">
        <v>214</v>
      </c>
      <c r="BV161" s="210">
        <v>178.2</v>
      </c>
      <c r="BW161" s="210">
        <v>178.2</v>
      </c>
      <c r="BX161" s="212">
        <v>0.93940000000000001</v>
      </c>
      <c r="BY161" s="211">
        <v>51442</v>
      </c>
      <c r="BZ161" s="210">
        <v>0</v>
      </c>
      <c r="CA161" s="209">
        <v>0.46</v>
      </c>
      <c r="CB161" s="210">
        <v>214</v>
      </c>
      <c r="CC161" s="210">
        <v>158.80000000000001</v>
      </c>
      <c r="CD161" s="210">
        <v>171.2</v>
      </c>
      <c r="CE161" s="212">
        <v>0.98260000000000003</v>
      </c>
      <c r="CF161" s="211">
        <v>82150</v>
      </c>
      <c r="CG161" s="210">
        <v>0</v>
      </c>
      <c r="CH161" s="209">
        <v>0.46</v>
      </c>
      <c r="CI161" s="210">
        <v>214</v>
      </c>
      <c r="CJ161" s="210">
        <v>162.62</v>
      </c>
      <c r="CK161" s="210">
        <v>171.2</v>
      </c>
      <c r="CL161" s="212">
        <v>0.98980000000000001</v>
      </c>
      <c r="CM161" s="211">
        <v>66120</v>
      </c>
      <c r="CN161" s="210">
        <v>0</v>
      </c>
      <c r="CO161" s="209">
        <v>0.56999999999999995</v>
      </c>
      <c r="CP161" s="210">
        <v>214</v>
      </c>
      <c r="CQ161" s="210">
        <v>181.42</v>
      </c>
      <c r="CR161" s="210">
        <v>181.42</v>
      </c>
      <c r="CS161" s="212">
        <v>0.96299999999999997</v>
      </c>
      <c r="CT161" s="211">
        <v>66810</v>
      </c>
      <c r="CU161" s="210">
        <v>0</v>
      </c>
      <c r="CV161" s="209">
        <v>0.51</v>
      </c>
      <c r="CW161" s="210">
        <v>214</v>
      </c>
      <c r="CX161" s="210">
        <v>209.56</v>
      </c>
      <c r="CY161" s="210">
        <v>209.56</v>
      </c>
      <c r="CZ161" s="212">
        <v>0.83940000000000003</v>
      </c>
      <c r="DA161" s="211">
        <v>58996</v>
      </c>
      <c r="DB161" s="210">
        <v>0</v>
      </c>
      <c r="DC161" s="209">
        <v>0.47</v>
      </c>
      <c r="DD161" s="210">
        <v>214</v>
      </c>
      <c r="DE161" s="210">
        <v>174.62</v>
      </c>
      <c r="DF161" s="210">
        <v>174.62</v>
      </c>
      <c r="DG161" s="212">
        <v>0.90780000000000005</v>
      </c>
      <c r="DH161" s="211">
        <v>69306</v>
      </c>
      <c r="DI161" s="210">
        <v>0</v>
      </c>
      <c r="DJ161" s="209">
        <v>0.59</v>
      </c>
      <c r="DK161" s="210">
        <v>214</v>
      </c>
      <c r="DL161" s="210">
        <v>191.12</v>
      </c>
      <c r="DM161" s="210">
        <v>191.12</v>
      </c>
      <c r="DN161" s="212">
        <v>0.89580000000000004</v>
      </c>
      <c r="DO161" s="211">
        <v>66770</v>
      </c>
      <c r="DP161" s="210">
        <v>0</v>
      </c>
      <c r="DQ161" s="209">
        <v>0.52</v>
      </c>
      <c r="DR161" s="210">
        <v>214</v>
      </c>
      <c r="DS161" s="210">
        <v>214.06</v>
      </c>
      <c r="DT161" s="210">
        <v>214.06</v>
      </c>
      <c r="DU161" s="212">
        <v>0.86890000000000001</v>
      </c>
      <c r="DV161" s="211">
        <v>67336</v>
      </c>
      <c r="DW161" s="210">
        <v>0</v>
      </c>
      <c r="DX161" s="209">
        <v>0.5</v>
      </c>
    </row>
    <row r="162" spans="1:128">
      <c r="A162" s="197">
        <v>158</v>
      </c>
      <c r="B162" s="197" t="s">
        <v>403</v>
      </c>
      <c r="C162" s="210">
        <v>153</v>
      </c>
      <c r="D162" s="210">
        <v>98.8</v>
      </c>
      <c r="E162" s="210">
        <v>122.4</v>
      </c>
      <c r="F162" s="212">
        <v>0.94950000000000001</v>
      </c>
      <c r="G162" s="211">
        <v>29430</v>
      </c>
      <c r="H162" s="210">
        <v>0</v>
      </c>
      <c r="I162" s="209">
        <v>0.44</v>
      </c>
      <c r="J162" s="210">
        <v>153</v>
      </c>
      <c r="K162" s="210">
        <v>80.400000000000006</v>
      </c>
      <c r="L162" s="210">
        <v>122.4</v>
      </c>
      <c r="M162" s="212">
        <v>0.99260000000000004</v>
      </c>
      <c r="N162" s="211">
        <v>25998</v>
      </c>
      <c r="O162" s="210">
        <v>0</v>
      </c>
      <c r="P162" s="209">
        <v>0.44</v>
      </c>
      <c r="Q162" s="210">
        <v>153</v>
      </c>
      <c r="R162" s="210">
        <v>102</v>
      </c>
      <c r="S162" s="210">
        <v>122.4</v>
      </c>
      <c r="T162" s="212">
        <v>0.9224</v>
      </c>
      <c r="U162" s="211">
        <v>22722</v>
      </c>
      <c r="V162" s="210">
        <v>0</v>
      </c>
      <c r="W162" s="209">
        <v>0.34</v>
      </c>
      <c r="X162" s="210">
        <v>153</v>
      </c>
      <c r="Y162" s="210">
        <v>109.6</v>
      </c>
      <c r="Z162" s="210">
        <v>122.4</v>
      </c>
      <c r="AA162" s="212">
        <v>0.82769999999999999</v>
      </c>
      <c r="AB162" s="211">
        <v>22520</v>
      </c>
      <c r="AC162" s="210">
        <v>0</v>
      </c>
      <c r="AD162" s="209">
        <v>0.33</v>
      </c>
      <c r="AE162" s="210">
        <v>153</v>
      </c>
      <c r="AF162" s="210">
        <v>98</v>
      </c>
      <c r="AG162" s="210">
        <v>122.4</v>
      </c>
      <c r="AH162" s="212">
        <v>0.91779999999999995</v>
      </c>
      <c r="AI162" s="211">
        <v>17330</v>
      </c>
      <c r="AJ162" s="210">
        <v>0</v>
      </c>
      <c r="AK162" s="209">
        <v>0.26</v>
      </c>
      <c r="AL162" s="210">
        <v>153</v>
      </c>
      <c r="AM162" s="210">
        <v>94.8</v>
      </c>
      <c r="AN162" s="210">
        <v>122.4</v>
      </c>
      <c r="AO162" s="212">
        <v>0.97489999999999999</v>
      </c>
      <c r="AP162" s="211">
        <v>23650</v>
      </c>
      <c r="AQ162" s="210">
        <v>0</v>
      </c>
      <c r="AR162" s="209">
        <v>0.36</v>
      </c>
      <c r="AS162" s="210">
        <v>153</v>
      </c>
      <c r="AT162" s="210">
        <v>86.4</v>
      </c>
      <c r="AU162" s="210">
        <v>122.4</v>
      </c>
      <c r="AV162" s="212">
        <v>0.98099999999999998</v>
      </c>
      <c r="AW162" s="211">
        <v>12878</v>
      </c>
      <c r="AX162" s="210">
        <v>0</v>
      </c>
      <c r="AY162" s="209">
        <v>0.2</v>
      </c>
      <c r="AZ162" s="210">
        <v>153</v>
      </c>
      <c r="BA162" s="210">
        <v>86.8</v>
      </c>
      <c r="BB162" s="210">
        <v>122.4</v>
      </c>
      <c r="BC162" s="212">
        <v>0.95489999999999997</v>
      </c>
      <c r="BD162" s="211">
        <v>11682</v>
      </c>
      <c r="BE162" s="210">
        <v>0</v>
      </c>
      <c r="BF162" s="209">
        <v>0.2</v>
      </c>
      <c r="BG162" s="210">
        <v>153</v>
      </c>
      <c r="BH162" s="210">
        <v>90.8</v>
      </c>
      <c r="BI162" s="210">
        <v>122.4</v>
      </c>
      <c r="BJ162" s="212">
        <v>0.95030000000000003</v>
      </c>
      <c r="BK162" s="211">
        <v>23070</v>
      </c>
      <c r="BL162" s="210">
        <v>0</v>
      </c>
      <c r="BM162" s="209">
        <v>0.36</v>
      </c>
      <c r="BN162" s="210">
        <v>153</v>
      </c>
      <c r="BO162" s="210">
        <v>83.2</v>
      </c>
      <c r="BP162" s="210">
        <v>122.4</v>
      </c>
      <c r="BQ162" s="212">
        <v>0.91549999999999998</v>
      </c>
      <c r="BR162" s="211">
        <v>21262</v>
      </c>
      <c r="BS162" s="210">
        <v>0</v>
      </c>
      <c r="BT162" s="209">
        <v>0.38</v>
      </c>
      <c r="BU162" s="210">
        <v>153</v>
      </c>
      <c r="BV162" s="210">
        <v>63.6</v>
      </c>
      <c r="BW162" s="210">
        <v>122.4</v>
      </c>
      <c r="BX162" s="212">
        <v>0.99860000000000004</v>
      </c>
      <c r="BY162" s="211">
        <v>6920</v>
      </c>
      <c r="BZ162" s="210">
        <v>0</v>
      </c>
      <c r="CA162" s="209">
        <v>0.16</v>
      </c>
      <c r="CB162" s="210">
        <v>153</v>
      </c>
      <c r="CC162" s="210">
        <v>22.4</v>
      </c>
      <c r="CD162" s="210">
        <v>122.4</v>
      </c>
      <c r="CE162" s="212">
        <v>1</v>
      </c>
      <c r="CF162" s="211">
        <v>3280</v>
      </c>
      <c r="CG162" s="210">
        <v>0</v>
      </c>
      <c r="CH162" s="209">
        <v>0.16</v>
      </c>
      <c r="CI162" s="210">
        <v>153</v>
      </c>
      <c r="CJ162" s="210">
        <v>17.600000000000001</v>
      </c>
      <c r="CK162" s="210">
        <v>122.4</v>
      </c>
      <c r="CL162" s="212">
        <v>0.99480000000000002</v>
      </c>
      <c r="CM162" s="211">
        <v>1900</v>
      </c>
      <c r="CN162" s="210">
        <v>0</v>
      </c>
      <c r="CO162" s="209">
        <v>0.15</v>
      </c>
      <c r="CP162" s="210">
        <v>153</v>
      </c>
      <c r="CQ162" s="210">
        <v>13.2</v>
      </c>
      <c r="CR162" s="210">
        <v>122.4</v>
      </c>
      <c r="CS162" s="212">
        <v>1</v>
      </c>
      <c r="CT162" s="211">
        <v>1466</v>
      </c>
      <c r="CU162" s="210">
        <v>0</v>
      </c>
      <c r="CV162" s="209">
        <v>0.15</v>
      </c>
      <c r="CW162" s="210">
        <v>153</v>
      </c>
      <c r="CX162" s="210">
        <v>15.6</v>
      </c>
      <c r="CY162" s="210">
        <v>122.4</v>
      </c>
      <c r="CZ162" s="212">
        <v>0.99739999999999995</v>
      </c>
      <c r="DA162" s="211">
        <v>1520</v>
      </c>
      <c r="DB162" s="210">
        <v>0</v>
      </c>
      <c r="DC162" s="209">
        <v>0.14000000000000001</v>
      </c>
      <c r="DD162" s="210">
        <v>153</v>
      </c>
      <c r="DE162" s="210">
        <v>48</v>
      </c>
      <c r="DF162" s="210">
        <v>122.4</v>
      </c>
      <c r="DG162" s="212">
        <v>0.95030000000000003</v>
      </c>
      <c r="DH162" s="211">
        <v>3630</v>
      </c>
      <c r="DI162" s="210">
        <v>0</v>
      </c>
      <c r="DJ162" s="209">
        <v>0.11</v>
      </c>
      <c r="DK162" s="210">
        <v>153</v>
      </c>
      <c r="DL162" s="210">
        <v>64</v>
      </c>
      <c r="DM162" s="210">
        <v>122.4</v>
      </c>
      <c r="DN162" s="212">
        <v>0.90129999999999999</v>
      </c>
      <c r="DO162" s="211">
        <v>9884</v>
      </c>
      <c r="DP162" s="210">
        <v>0</v>
      </c>
      <c r="DQ162" s="209">
        <v>0.23</v>
      </c>
      <c r="DR162" s="210">
        <v>153</v>
      </c>
      <c r="DS162" s="210">
        <v>89.2</v>
      </c>
      <c r="DT162" s="210">
        <v>122.4</v>
      </c>
      <c r="DU162" s="212">
        <v>0.85229999999999995</v>
      </c>
      <c r="DV162" s="211">
        <v>12588</v>
      </c>
      <c r="DW162" s="210">
        <v>0</v>
      </c>
      <c r="DX162" s="209">
        <v>0.23</v>
      </c>
    </row>
    <row r="163" spans="1:128">
      <c r="A163" s="197">
        <v>159</v>
      </c>
      <c r="B163" s="197" t="s">
        <v>404</v>
      </c>
      <c r="C163" s="210">
        <v>110</v>
      </c>
      <c r="D163" s="210">
        <v>87.5</v>
      </c>
      <c r="E163" s="210">
        <v>88</v>
      </c>
      <c r="F163" s="212">
        <v>0.21249999999999999</v>
      </c>
      <c r="G163" s="211">
        <v>23702</v>
      </c>
      <c r="H163" s="210">
        <v>8032.5</v>
      </c>
      <c r="I163" s="209">
        <v>1.77</v>
      </c>
      <c r="J163" s="210">
        <v>110</v>
      </c>
      <c r="K163" s="210">
        <v>85.5</v>
      </c>
      <c r="L163" s="210">
        <v>88</v>
      </c>
      <c r="M163" s="212">
        <v>1</v>
      </c>
      <c r="N163" s="211">
        <v>27930</v>
      </c>
      <c r="O163" s="210">
        <v>0</v>
      </c>
      <c r="P163" s="209">
        <v>0.44</v>
      </c>
      <c r="Q163" s="210">
        <v>110</v>
      </c>
      <c r="R163" s="210">
        <v>84.06</v>
      </c>
      <c r="S163" s="210">
        <v>88</v>
      </c>
      <c r="T163" s="212">
        <v>0.99970000000000003</v>
      </c>
      <c r="U163" s="211">
        <v>20240</v>
      </c>
      <c r="V163" s="210">
        <v>0</v>
      </c>
      <c r="W163" s="209">
        <v>0.33</v>
      </c>
      <c r="X163" s="210">
        <v>110</v>
      </c>
      <c r="Y163" s="210">
        <v>74.92</v>
      </c>
      <c r="Z163" s="210">
        <v>88</v>
      </c>
      <c r="AA163" s="212">
        <v>0.99980000000000002</v>
      </c>
      <c r="AB163" s="211">
        <v>24660</v>
      </c>
      <c r="AC163" s="210">
        <v>0</v>
      </c>
      <c r="AD163" s="209">
        <v>0.44</v>
      </c>
      <c r="AE163" s="210">
        <v>110</v>
      </c>
      <c r="AF163" s="210">
        <v>79.56</v>
      </c>
      <c r="AG163" s="210">
        <v>88</v>
      </c>
      <c r="AH163" s="212">
        <v>0.99950000000000006</v>
      </c>
      <c r="AI163" s="211">
        <v>24512</v>
      </c>
      <c r="AJ163" s="210">
        <v>0</v>
      </c>
      <c r="AK163" s="209">
        <v>0.41</v>
      </c>
      <c r="AL163" s="210">
        <v>110</v>
      </c>
      <c r="AM163" s="210">
        <v>82.12</v>
      </c>
      <c r="AN163" s="210">
        <v>88</v>
      </c>
      <c r="AO163" s="212">
        <v>0.99970000000000003</v>
      </c>
      <c r="AP163" s="211">
        <v>24470</v>
      </c>
      <c r="AQ163" s="210">
        <v>0</v>
      </c>
      <c r="AR163" s="209">
        <v>0.41</v>
      </c>
      <c r="AS163" s="210">
        <v>110</v>
      </c>
      <c r="AT163" s="210">
        <v>89.4</v>
      </c>
      <c r="AU163" s="210">
        <v>89.4</v>
      </c>
      <c r="AV163" s="212">
        <v>0.99939999999999996</v>
      </c>
      <c r="AW163" s="211">
        <v>23164</v>
      </c>
      <c r="AX163" s="210">
        <v>0</v>
      </c>
      <c r="AY163" s="209">
        <v>0.35</v>
      </c>
      <c r="AZ163" s="210">
        <v>110</v>
      </c>
      <c r="BA163" s="210">
        <v>86</v>
      </c>
      <c r="BB163" s="210">
        <v>88</v>
      </c>
      <c r="BC163" s="212">
        <v>0.99880000000000002</v>
      </c>
      <c r="BD163" s="211">
        <v>28458</v>
      </c>
      <c r="BE163" s="210">
        <v>0</v>
      </c>
      <c r="BF163" s="209">
        <v>0.46</v>
      </c>
      <c r="BG163" s="210">
        <v>110</v>
      </c>
      <c r="BH163" s="210">
        <v>81.3</v>
      </c>
      <c r="BI163" s="210">
        <v>88</v>
      </c>
      <c r="BJ163" s="212">
        <v>0.99880000000000002</v>
      </c>
      <c r="BK163" s="211">
        <v>36310</v>
      </c>
      <c r="BL163" s="210">
        <v>0</v>
      </c>
      <c r="BM163" s="209">
        <v>0.6</v>
      </c>
      <c r="BN163" s="210">
        <v>110</v>
      </c>
      <c r="BO163" s="210">
        <v>87.86</v>
      </c>
      <c r="BP163" s="210">
        <v>88</v>
      </c>
      <c r="BQ163" s="212">
        <v>0.99870000000000003</v>
      </c>
      <c r="BR163" s="211">
        <v>28370</v>
      </c>
      <c r="BS163" s="210">
        <v>0</v>
      </c>
      <c r="BT163" s="209">
        <v>0.43</v>
      </c>
      <c r="BU163" s="210">
        <v>110</v>
      </c>
      <c r="BV163" s="210">
        <v>88.74</v>
      </c>
      <c r="BW163" s="210">
        <v>88.74</v>
      </c>
      <c r="BX163" s="212">
        <v>0.99719999999999998</v>
      </c>
      <c r="BY163" s="211">
        <v>30978</v>
      </c>
      <c r="BZ163" s="210">
        <v>0</v>
      </c>
      <c r="CA163" s="209">
        <v>0.52</v>
      </c>
      <c r="CB163" s="210">
        <v>110</v>
      </c>
      <c r="CC163" s="210">
        <v>80.739999999999995</v>
      </c>
      <c r="CD163" s="210">
        <v>88</v>
      </c>
      <c r="CE163" s="212">
        <v>0.98409999999999997</v>
      </c>
      <c r="CF163" s="211">
        <v>30658</v>
      </c>
      <c r="CG163" s="210">
        <v>0</v>
      </c>
      <c r="CH163" s="209">
        <v>0.52</v>
      </c>
      <c r="CI163" s="210">
        <v>110</v>
      </c>
      <c r="CJ163" s="210">
        <v>74.239999999999995</v>
      </c>
      <c r="CK163" s="210">
        <v>88</v>
      </c>
      <c r="CL163" s="212">
        <v>0.97260000000000002</v>
      </c>
      <c r="CM163" s="211">
        <v>25600</v>
      </c>
      <c r="CN163" s="210">
        <v>0</v>
      </c>
      <c r="CO163" s="209">
        <v>0.49</v>
      </c>
      <c r="CP163" s="210">
        <v>110</v>
      </c>
      <c r="CQ163" s="210">
        <v>81.8</v>
      </c>
      <c r="CR163" s="210">
        <v>88</v>
      </c>
      <c r="CS163" s="212">
        <v>0.95150000000000001</v>
      </c>
      <c r="CT163" s="211">
        <v>17170</v>
      </c>
      <c r="CU163" s="210">
        <v>0</v>
      </c>
      <c r="CV163" s="209">
        <v>0.3</v>
      </c>
      <c r="CW163" s="210">
        <v>110</v>
      </c>
      <c r="CX163" s="210">
        <v>72.680000000000007</v>
      </c>
      <c r="CY163" s="210">
        <v>88</v>
      </c>
      <c r="CZ163" s="212">
        <v>0.94750000000000001</v>
      </c>
      <c r="DA163" s="211">
        <v>20660</v>
      </c>
      <c r="DB163" s="210">
        <v>0</v>
      </c>
      <c r="DC163" s="209">
        <v>0.42</v>
      </c>
      <c r="DD163" s="210">
        <v>110</v>
      </c>
      <c r="DE163" s="210">
        <v>94.24</v>
      </c>
      <c r="DF163" s="210">
        <v>94.24</v>
      </c>
      <c r="DG163" s="212">
        <v>0.90859999999999996</v>
      </c>
      <c r="DH163" s="211">
        <v>26964</v>
      </c>
      <c r="DI163" s="210">
        <v>0</v>
      </c>
      <c r="DJ163" s="209">
        <v>0.42</v>
      </c>
      <c r="DK163" s="210">
        <v>110</v>
      </c>
      <c r="DL163" s="210">
        <v>113.62</v>
      </c>
      <c r="DM163" s="210">
        <v>113.62</v>
      </c>
      <c r="DN163" s="212">
        <v>0.74890000000000001</v>
      </c>
      <c r="DO163" s="211">
        <v>27414</v>
      </c>
      <c r="DP163" s="210">
        <v>0</v>
      </c>
      <c r="DQ163" s="209">
        <v>0.43</v>
      </c>
      <c r="DR163" s="210">
        <v>110</v>
      </c>
      <c r="DS163" s="210">
        <v>101.92</v>
      </c>
      <c r="DT163" s="210">
        <v>101.92</v>
      </c>
      <c r="DU163" s="212">
        <v>0.89610000000000001</v>
      </c>
      <c r="DV163" s="211">
        <v>26688</v>
      </c>
      <c r="DW163" s="210">
        <v>0</v>
      </c>
      <c r="DX163" s="209">
        <v>0.41</v>
      </c>
    </row>
    <row r="164" spans="1:128">
      <c r="A164" s="197">
        <v>160</v>
      </c>
      <c r="B164" s="197" t="s">
        <v>405</v>
      </c>
      <c r="C164" s="210">
        <v>140</v>
      </c>
      <c r="D164" s="210">
        <v>114.74</v>
      </c>
      <c r="E164" s="210">
        <v>114.74</v>
      </c>
      <c r="F164" s="212">
        <v>0.9022</v>
      </c>
      <c r="G164" s="211">
        <v>19862</v>
      </c>
      <c r="H164" s="210">
        <v>0</v>
      </c>
      <c r="I164" s="209">
        <v>0.27</v>
      </c>
      <c r="J164" s="210">
        <v>140</v>
      </c>
      <c r="K164" s="210">
        <v>116.42</v>
      </c>
      <c r="L164" s="210">
        <v>116.42</v>
      </c>
      <c r="M164" s="212">
        <v>0.84260000000000002</v>
      </c>
      <c r="N164" s="211">
        <v>24794</v>
      </c>
      <c r="O164" s="210">
        <v>0</v>
      </c>
      <c r="P164" s="209">
        <v>0.34</v>
      </c>
      <c r="Q164" s="210">
        <v>140</v>
      </c>
      <c r="R164" s="210">
        <v>116.5</v>
      </c>
      <c r="S164" s="210">
        <v>116.5</v>
      </c>
      <c r="T164" s="212">
        <v>0.84050000000000002</v>
      </c>
      <c r="U164" s="211">
        <v>24910</v>
      </c>
      <c r="V164" s="210">
        <v>0</v>
      </c>
      <c r="W164" s="209">
        <v>0.35</v>
      </c>
      <c r="X164" s="210">
        <v>140</v>
      </c>
      <c r="Y164" s="210">
        <v>115.74</v>
      </c>
      <c r="Z164" s="210">
        <v>115.74</v>
      </c>
      <c r="AA164" s="212">
        <v>0.90649999999999997</v>
      </c>
      <c r="AB164" s="211">
        <v>20196</v>
      </c>
      <c r="AC164" s="210">
        <v>0</v>
      </c>
      <c r="AD164" s="209">
        <v>0.26</v>
      </c>
      <c r="AE164" s="210">
        <v>140</v>
      </c>
      <c r="AF164" s="210">
        <v>112.42</v>
      </c>
      <c r="AG164" s="210">
        <v>112.42</v>
      </c>
      <c r="AH164" s="212">
        <v>0.86129999999999995</v>
      </c>
      <c r="AI164" s="211">
        <v>23448</v>
      </c>
      <c r="AJ164" s="210">
        <v>0</v>
      </c>
      <c r="AK164" s="209">
        <v>0.33</v>
      </c>
      <c r="AL164" s="210">
        <v>140</v>
      </c>
      <c r="AM164" s="210">
        <v>105.62</v>
      </c>
      <c r="AN164" s="210">
        <v>112</v>
      </c>
      <c r="AO164" s="212">
        <v>0.89849999999999997</v>
      </c>
      <c r="AP164" s="211">
        <v>22138</v>
      </c>
      <c r="AQ164" s="210">
        <v>0</v>
      </c>
      <c r="AR164" s="209">
        <v>0.32</v>
      </c>
      <c r="AS164" s="210">
        <v>140</v>
      </c>
      <c r="AT164" s="210">
        <v>102.8</v>
      </c>
      <c r="AU164" s="210">
        <v>112</v>
      </c>
      <c r="AV164" s="212">
        <v>0.88739999999999997</v>
      </c>
      <c r="AW164" s="211">
        <v>17626</v>
      </c>
      <c r="AX164" s="210">
        <v>0</v>
      </c>
      <c r="AY164" s="209">
        <v>0.26</v>
      </c>
      <c r="AZ164" s="210">
        <v>140</v>
      </c>
      <c r="BA164" s="210">
        <v>98.62</v>
      </c>
      <c r="BB164" s="210">
        <v>112</v>
      </c>
      <c r="BC164" s="212">
        <v>0.87970000000000004</v>
      </c>
      <c r="BD164" s="211">
        <v>18156</v>
      </c>
      <c r="BE164" s="210">
        <v>0</v>
      </c>
      <c r="BF164" s="209">
        <v>0.28999999999999998</v>
      </c>
      <c r="BG164" s="210">
        <v>140</v>
      </c>
      <c r="BH164" s="210">
        <v>111.86</v>
      </c>
      <c r="BI164" s="210">
        <v>112</v>
      </c>
      <c r="BJ164" s="212">
        <v>0.81040000000000001</v>
      </c>
      <c r="BK164" s="211">
        <v>23512</v>
      </c>
      <c r="BL164" s="210">
        <v>0</v>
      </c>
      <c r="BM164" s="209">
        <v>0.35</v>
      </c>
      <c r="BN164" s="210">
        <v>140</v>
      </c>
      <c r="BO164" s="210">
        <v>110.8</v>
      </c>
      <c r="BP164" s="210">
        <v>112</v>
      </c>
      <c r="BQ164" s="212">
        <v>0.84619999999999995</v>
      </c>
      <c r="BR164" s="211">
        <v>27340</v>
      </c>
      <c r="BS164" s="210">
        <v>0</v>
      </c>
      <c r="BT164" s="209">
        <v>0.39</v>
      </c>
      <c r="BU164" s="210">
        <v>140</v>
      </c>
      <c r="BV164" s="210">
        <v>101.5</v>
      </c>
      <c r="BW164" s="210">
        <v>112</v>
      </c>
      <c r="BX164" s="212">
        <v>0.90849999999999997</v>
      </c>
      <c r="BY164" s="211">
        <v>22966</v>
      </c>
      <c r="BZ164" s="210">
        <v>0</v>
      </c>
      <c r="CA164" s="209">
        <v>0.37</v>
      </c>
      <c r="CB164" s="210">
        <v>140</v>
      </c>
      <c r="CC164" s="210">
        <v>88</v>
      </c>
      <c r="CD164" s="210">
        <v>112</v>
      </c>
      <c r="CE164" s="212">
        <v>0.94810000000000005</v>
      </c>
      <c r="CF164" s="211">
        <v>24422</v>
      </c>
      <c r="CG164" s="210">
        <v>0</v>
      </c>
      <c r="CH164" s="209">
        <v>0.37</v>
      </c>
      <c r="CI164" s="210">
        <v>140</v>
      </c>
      <c r="CJ164" s="210">
        <v>83.5</v>
      </c>
      <c r="CK164" s="210">
        <v>112</v>
      </c>
      <c r="CL164" s="212">
        <v>0.9526</v>
      </c>
      <c r="CM164" s="211">
        <v>21590</v>
      </c>
      <c r="CN164" s="210">
        <v>0</v>
      </c>
      <c r="CO164" s="209">
        <v>0.38</v>
      </c>
      <c r="CP164" s="210">
        <v>140</v>
      </c>
      <c r="CQ164" s="210">
        <v>98.36</v>
      </c>
      <c r="CR164" s="210">
        <v>112</v>
      </c>
      <c r="CS164" s="212">
        <v>0.89039999999999997</v>
      </c>
      <c r="CT164" s="211">
        <v>17812</v>
      </c>
      <c r="CU164" s="210">
        <v>0</v>
      </c>
      <c r="CV164" s="209">
        <v>0.27</v>
      </c>
      <c r="CW164" s="210">
        <v>140</v>
      </c>
      <c r="CX164" s="210">
        <v>91.06</v>
      </c>
      <c r="CY164" s="210">
        <v>112</v>
      </c>
      <c r="CZ164" s="212">
        <v>0.84899999999999998</v>
      </c>
      <c r="DA164" s="211">
        <v>17806</v>
      </c>
      <c r="DB164" s="210">
        <v>0</v>
      </c>
      <c r="DC164" s="209">
        <v>0.32</v>
      </c>
      <c r="DD164" s="210">
        <v>140</v>
      </c>
      <c r="DE164" s="210">
        <v>104.3</v>
      </c>
      <c r="DF164" s="210">
        <v>112</v>
      </c>
      <c r="DG164" s="212">
        <v>0.82430000000000003</v>
      </c>
      <c r="DH164" s="211">
        <v>21754</v>
      </c>
      <c r="DI164" s="210">
        <v>0</v>
      </c>
      <c r="DJ164" s="209">
        <v>0.34</v>
      </c>
      <c r="DK164" s="210">
        <v>140</v>
      </c>
      <c r="DL164" s="210">
        <v>97.62</v>
      </c>
      <c r="DM164" s="210">
        <v>112</v>
      </c>
      <c r="DN164" s="212">
        <v>0.87949999999999995</v>
      </c>
      <c r="DO164" s="211">
        <v>20692</v>
      </c>
      <c r="DP164" s="210">
        <v>0</v>
      </c>
      <c r="DQ164" s="209">
        <v>0.32</v>
      </c>
      <c r="DR164" s="210">
        <v>140</v>
      </c>
      <c r="DS164" s="210">
        <v>79.8</v>
      </c>
      <c r="DT164" s="210">
        <v>112</v>
      </c>
      <c r="DU164" s="212">
        <v>0.98329999999999995</v>
      </c>
      <c r="DV164" s="211">
        <v>16560</v>
      </c>
      <c r="DW164" s="210">
        <v>0</v>
      </c>
      <c r="DX164" s="209">
        <v>0.28999999999999998</v>
      </c>
    </row>
    <row r="165" spans="1:128">
      <c r="A165" s="197">
        <v>161</v>
      </c>
      <c r="B165" s="197" t="s">
        <v>406</v>
      </c>
      <c r="C165" s="210">
        <v>149</v>
      </c>
      <c r="D165" s="210">
        <v>112.2</v>
      </c>
      <c r="E165" s="210">
        <v>119.2</v>
      </c>
      <c r="F165" s="212">
        <v>0.89590000000000003</v>
      </c>
      <c r="G165" s="211">
        <v>32418</v>
      </c>
      <c r="H165" s="210">
        <v>0</v>
      </c>
      <c r="I165" s="209">
        <v>0.45</v>
      </c>
      <c r="J165" s="210">
        <v>149</v>
      </c>
      <c r="K165" s="210">
        <v>105.6</v>
      </c>
      <c r="L165" s="210">
        <v>119.2</v>
      </c>
      <c r="M165" s="212">
        <v>0.93159999999999998</v>
      </c>
      <c r="N165" s="211">
        <v>26130</v>
      </c>
      <c r="O165" s="210">
        <v>0</v>
      </c>
      <c r="P165" s="209">
        <v>0.36</v>
      </c>
      <c r="Q165" s="210">
        <v>149</v>
      </c>
      <c r="R165" s="210">
        <v>82.2</v>
      </c>
      <c r="S165" s="210">
        <v>119.2</v>
      </c>
      <c r="T165" s="212">
        <v>0.93369999999999997</v>
      </c>
      <c r="U165" s="211">
        <v>23734</v>
      </c>
      <c r="V165" s="210">
        <v>0</v>
      </c>
      <c r="W165" s="209">
        <v>0.43</v>
      </c>
      <c r="X165" s="210">
        <v>149</v>
      </c>
      <c r="Y165" s="210">
        <v>121</v>
      </c>
      <c r="Z165" s="210">
        <v>121</v>
      </c>
      <c r="AA165" s="212">
        <v>0.81489999999999996</v>
      </c>
      <c r="AB165" s="211">
        <v>22570</v>
      </c>
      <c r="AC165" s="210">
        <v>0</v>
      </c>
      <c r="AD165" s="209">
        <v>0.31</v>
      </c>
      <c r="AE165" s="210">
        <v>149</v>
      </c>
      <c r="AF165" s="210">
        <v>122.8</v>
      </c>
      <c r="AG165" s="210">
        <v>122.8</v>
      </c>
      <c r="AH165" s="212">
        <v>0.87970000000000004</v>
      </c>
      <c r="AI165" s="211">
        <v>29108</v>
      </c>
      <c r="AJ165" s="210">
        <v>0</v>
      </c>
      <c r="AK165" s="209">
        <v>0.36</v>
      </c>
      <c r="AL165" s="210">
        <v>149</v>
      </c>
      <c r="AM165" s="210">
        <v>144.4</v>
      </c>
      <c r="AN165" s="210">
        <v>144.4</v>
      </c>
      <c r="AO165" s="212">
        <v>0.81030000000000002</v>
      </c>
      <c r="AP165" s="211">
        <v>26660</v>
      </c>
      <c r="AQ165" s="210">
        <v>0</v>
      </c>
      <c r="AR165" s="209">
        <v>0.32</v>
      </c>
      <c r="AS165" s="210">
        <v>149</v>
      </c>
      <c r="AT165" s="210">
        <v>129.80000000000001</v>
      </c>
      <c r="AU165" s="210">
        <v>129.80000000000001</v>
      </c>
      <c r="AV165" s="212">
        <v>0.57850000000000001</v>
      </c>
      <c r="AW165" s="211">
        <v>6960</v>
      </c>
      <c r="AX165" s="210">
        <v>0</v>
      </c>
      <c r="AY165" s="209">
        <v>0.12</v>
      </c>
      <c r="AZ165" s="210">
        <v>149</v>
      </c>
      <c r="BA165" s="210">
        <v>120.6</v>
      </c>
      <c r="BB165" s="210">
        <v>120.6</v>
      </c>
      <c r="BC165" s="212">
        <v>0.71530000000000005</v>
      </c>
      <c r="BD165" s="211">
        <v>18612</v>
      </c>
      <c r="BE165" s="210">
        <v>0</v>
      </c>
      <c r="BF165" s="209">
        <v>0.3</v>
      </c>
      <c r="BG165" s="210">
        <v>149</v>
      </c>
      <c r="BH165" s="210">
        <v>132.6</v>
      </c>
      <c r="BI165" s="210">
        <v>132.6</v>
      </c>
      <c r="BJ165" s="212">
        <v>0.73980000000000001</v>
      </c>
      <c r="BK165" s="211">
        <v>27268</v>
      </c>
      <c r="BL165" s="210">
        <v>0</v>
      </c>
      <c r="BM165" s="209">
        <v>0.37</v>
      </c>
      <c r="BN165" s="210">
        <v>149</v>
      </c>
      <c r="BO165" s="210">
        <v>121</v>
      </c>
      <c r="BP165" s="210">
        <v>121</v>
      </c>
      <c r="BQ165" s="212">
        <v>0.59630000000000005</v>
      </c>
      <c r="BR165" s="211">
        <v>15622</v>
      </c>
      <c r="BS165" s="210">
        <v>0</v>
      </c>
      <c r="BT165" s="209">
        <v>0.28999999999999998</v>
      </c>
      <c r="BU165" s="210">
        <v>149</v>
      </c>
      <c r="BV165" s="210">
        <v>115.6</v>
      </c>
      <c r="BW165" s="210">
        <v>119.2</v>
      </c>
      <c r="BX165" s="212">
        <v>0.70660000000000001</v>
      </c>
      <c r="BY165" s="211">
        <v>14264</v>
      </c>
      <c r="BZ165" s="210">
        <v>0</v>
      </c>
      <c r="CA165" s="209">
        <v>0.26</v>
      </c>
      <c r="CB165" s="210">
        <v>149</v>
      </c>
      <c r="CC165" s="210">
        <v>91.6</v>
      </c>
      <c r="CD165" s="210">
        <v>119.2</v>
      </c>
      <c r="CE165" s="212">
        <v>0.99739999999999995</v>
      </c>
      <c r="CF165" s="211">
        <v>22814</v>
      </c>
      <c r="CG165" s="210">
        <v>0</v>
      </c>
      <c r="CH165" s="209">
        <v>0.26</v>
      </c>
      <c r="CI165" s="210">
        <v>149</v>
      </c>
      <c r="CJ165" s="210">
        <v>80</v>
      </c>
      <c r="CK165" s="210">
        <v>119.2</v>
      </c>
      <c r="CL165" s="212">
        <v>0.99380000000000002</v>
      </c>
      <c r="CM165" s="211">
        <v>22206</v>
      </c>
      <c r="CN165" s="210">
        <v>0</v>
      </c>
      <c r="CO165" s="209">
        <v>0.39</v>
      </c>
      <c r="CP165" s="210">
        <v>149</v>
      </c>
      <c r="CQ165" s="210">
        <v>86.8</v>
      </c>
      <c r="CR165" s="210">
        <v>119.2</v>
      </c>
      <c r="CS165" s="212">
        <v>0.99970000000000003</v>
      </c>
      <c r="CT165" s="211">
        <v>21340</v>
      </c>
      <c r="CU165" s="210">
        <v>0</v>
      </c>
      <c r="CV165" s="209">
        <v>0.33</v>
      </c>
      <c r="CW165" s="210">
        <v>149</v>
      </c>
      <c r="CX165" s="210">
        <v>47.4</v>
      </c>
      <c r="CY165" s="210">
        <v>119.2</v>
      </c>
      <c r="CZ165" s="212">
        <v>0.99860000000000004</v>
      </c>
      <c r="DA165" s="211">
        <v>4362</v>
      </c>
      <c r="DB165" s="210">
        <v>0</v>
      </c>
      <c r="DC165" s="209">
        <v>0.13</v>
      </c>
      <c r="DD165" s="210">
        <v>149</v>
      </c>
      <c r="DE165" s="210">
        <v>73.599999999999994</v>
      </c>
      <c r="DF165" s="210">
        <v>119.2</v>
      </c>
      <c r="DG165" s="212">
        <v>0.99980000000000002</v>
      </c>
      <c r="DH165" s="211">
        <v>19860</v>
      </c>
      <c r="DI165" s="210">
        <v>0</v>
      </c>
      <c r="DJ165" s="209">
        <v>0.36</v>
      </c>
      <c r="DK165" s="210">
        <v>149</v>
      </c>
      <c r="DL165" s="210">
        <v>82.2</v>
      </c>
      <c r="DM165" s="210">
        <v>119.2</v>
      </c>
      <c r="DN165" s="212">
        <v>0.99909999999999999</v>
      </c>
      <c r="DO165" s="211">
        <v>25072</v>
      </c>
      <c r="DP165" s="210">
        <v>0</v>
      </c>
      <c r="DQ165" s="209">
        <v>0.41</v>
      </c>
      <c r="DR165" s="210">
        <v>149</v>
      </c>
      <c r="DS165" s="210">
        <v>64.400000000000006</v>
      </c>
      <c r="DT165" s="210">
        <v>119.2</v>
      </c>
      <c r="DU165" s="212">
        <v>0.99909999999999999</v>
      </c>
      <c r="DV165" s="211">
        <v>11114</v>
      </c>
      <c r="DW165" s="210">
        <v>0</v>
      </c>
      <c r="DX165" s="209">
        <v>0.24</v>
      </c>
    </row>
    <row r="166" spans="1:128">
      <c r="A166" s="197">
        <v>162</v>
      </c>
      <c r="B166" s="197" t="s">
        <v>407</v>
      </c>
      <c r="C166" s="210">
        <v>200</v>
      </c>
      <c r="D166" s="210">
        <v>0</v>
      </c>
      <c r="E166" s="210">
        <v>160</v>
      </c>
      <c r="F166" s="212">
        <v>0</v>
      </c>
      <c r="G166" s="211">
        <v>0</v>
      </c>
      <c r="H166" s="210">
        <v>0</v>
      </c>
      <c r="I166" s="209">
        <v>0</v>
      </c>
      <c r="J166" s="210">
        <v>200</v>
      </c>
      <c r="K166" s="210">
        <v>0</v>
      </c>
      <c r="L166" s="210">
        <v>160</v>
      </c>
      <c r="M166" s="212">
        <v>0</v>
      </c>
      <c r="N166" s="211">
        <v>0</v>
      </c>
      <c r="O166" s="210">
        <v>0</v>
      </c>
      <c r="P166" s="209">
        <v>0</v>
      </c>
      <c r="Q166" s="210">
        <v>200</v>
      </c>
      <c r="R166" s="210">
        <v>0</v>
      </c>
      <c r="S166" s="210">
        <v>160</v>
      </c>
      <c r="T166" s="212">
        <v>0</v>
      </c>
      <c r="U166" s="211">
        <v>0</v>
      </c>
      <c r="V166" s="210">
        <v>0</v>
      </c>
      <c r="W166" s="209">
        <v>0</v>
      </c>
      <c r="X166" s="210">
        <v>200</v>
      </c>
      <c r="Y166" s="210">
        <v>0</v>
      </c>
      <c r="Z166" s="210">
        <v>160</v>
      </c>
      <c r="AA166" s="212">
        <v>0</v>
      </c>
      <c r="AB166" s="211">
        <v>0</v>
      </c>
      <c r="AC166" s="210">
        <v>0</v>
      </c>
      <c r="AD166" s="209">
        <v>0</v>
      </c>
      <c r="AE166" s="210">
        <v>200</v>
      </c>
      <c r="AF166" s="210">
        <v>0</v>
      </c>
      <c r="AG166" s="210">
        <v>160</v>
      </c>
      <c r="AH166" s="212">
        <v>0</v>
      </c>
      <c r="AI166" s="211">
        <v>0</v>
      </c>
      <c r="AJ166" s="210">
        <v>0</v>
      </c>
      <c r="AK166" s="209">
        <v>0</v>
      </c>
      <c r="AL166" s="210">
        <v>200</v>
      </c>
      <c r="AM166" s="210">
        <v>0</v>
      </c>
      <c r="AN166" s="210">
        <v>160</v>
      </c>
      <c r="AO166" s="212">
        <v>0</v>
      </c>
      <c r="AP166" s="211">
        <v>0</v>
      </c>
      <c r="AQ166" s="210">
        <v>0</v>
      </c>
      <c r="AR166" s="209">
        <v>0</v>
      </c>
      <c r="AS166" s="210">
        <v>200</v>
      </c>
      <c r="AT166" s="210">
        <v>0</v>
      </c>
      <c r="AU166" s="210">
        <v>160</v>
      </c>
      <c r="AV166" s="212">
        <v>0</v>
      </c>
      <c r="AW166" s="211">
        <v>0</v>
      </c>
      <c r="AX166" s="210">
        <v>0</v>
      </c>
      <c r="AY166" s="209">
        <v>0</v>
      </c>
      <c r="AZ166" s="210">
        <v>200</v>
      </c>
      <c r="BA166" s="210">
        <v>0</v>
      </c>
      <c r="BB166" s="210">
        <v>160</v>
      </c>
      <c r="BC166" s="212">
        <v>0</v>
      </c>
      <c r="BD166" s="211">
        <v>0</v>
      </c>
      <c r="BE166" s="210">
        <v>0</v>
      </c>
      <c r="BF166" s="209">
        <v>0</v>
      </c>
      <c r="BG166" s="210">
        <v>200</v>
      </c>
      <c r="BH166" s="210">
        <v>0</v>
      </c>
      <c r="BI166" s="210">
        <v>160</v>
      </c>
      <c r="BJ166" s="212">
        <v>0</v>
      </c>
      <c r="BK166" s="211">
        <v>0</v>
      </c>
      <c r="BL166" s="210">
        <v>0</v>
      </c>
      <c r="BM166" s="209">
        <v>0</v>
      </c>
      <c r="BN166" s="210">
        <v>200</v>
      </c>
      <c r="BO166" s="210">
        <v>0</v>
      </c>
      <c r="BP166" s="210">
        <v>160</v>
      </c>
      <c r="BQ166" s="212">
        <v>0</v>
      </c>
      <c r="BR166" s="211">
        <v>0</v>
      </c>
      <c r="BS166" s="210">
        <v>0</v>
      </c>
      <c r="BT166" s="209">
        <v>0</v>
      </c>
      <c r="BU166" s="210">
        <v>200</v>
      </c>
      <c r="BV166" s="210">
        <v>0</v>
      </c>
      <c r="BW166" s="210">
        <v>160</v>
      </c>
      <c r="BX166" s="212">
        <v>0</v>
      </c>
      <c r="BY166" s="211">
        <v>0</v>
      </c>
      <c r="BZ166" s="210">
        <v>0</v>
      </c>
      <c r="CA166" s="209">
        <v>0</v>
      </c>
      <c r="CB166" s="210">
        <v>200</v>
      </c>
      <c r="CC166" s="210">
        <v>0</v>
      </c>
      <c r="CD166" s="210">
        <v>160</v>
      </c>
      <c r="CE166" s="212">
        <v>0</v>
      </c>
      <c r="CF166" s="211">
        <v>0</v>
      </c>
      <c r="CG166" s="210">
        <v>0</v>
      </c>
      <c r="CH166" s="209">
        <v>0</v>
      </c>
      <c r="CI166" s="210">
        <v>200</v>
      </c>
      <c r="CJ166" s="210">
        <v>0</v>
      </c>
      <c r="CK166" s="210">
        <v>160</v>
      </c>
      <c r="CL166" s="212">
        <v>0</v>
      </c>
      <c r="CM166" s="211">
        <v>0</v>
      </c>
      <c r="CN166" s="210">
        <v>0</v>
      </c>
      <c r="CO166" s="209">
        <v>0</v>
      </c>
      <c r="CP166" s="210">
        <v>200</v>
      </c>
      <c r="CQ166" s="210">
        <v>0</v>
      </c>
      <c r="CR166" s="210">
        <v>160</v>
      </c>
      <c r="CS166" s="212">
        <v>0</v>
      </c>
      <c r="CT166" s="211">
        <v>0</v>
      </c>
      <c r="CU166" s="210">
        <v>0</v>
      </c>
      <c r="CV166" s="209">
        <v>0</v>
      </c>
      <c r="CW166" s="210">
        <v>200</v>
      </c>
      <c r="CX166" s="210">
        <v>0</v>
      </c>
      <c r="CY166" s="210">
        <v>160</v>
      </c>
      <c r="CZ166" s="212">
        <v>0</v>
      </c>
      <c r="DA166" s="211">
        <v>0</v>
      </c>
      <c r="DB166" s="210">
        <v>0</v>
      </c>
      <c r="DC166" s="209">
        <v>0</v>
      </c>
      <c r="DD166" s="210">
        <v>200</v>
      </c>
      <c r="DE166" s="210">
        <v>0</v>
      </c>
      <c r="DF166" s="210">
        <v>160</v>
      </c>
      <c r="DG166" s="212">
        <v>0</v>
      </c>
      <c r="DH166" s="211">
        <v>0</v>
      </c>
      <c r="DI166" s="210">
        <v>0</v>
      </c>
      <c r="DJ166" s="209">
        <v>0</v>
      </c>
      <c r="DK166" s="210">
        <v>200</v>
      </c>
      <c r="DL166" s="210">
        <v>0</v>
      </c>
      <c r="DM166" s="210">
        <v>160</v>
      </c>
      <c r="DN166" s="212">
        <v>0</v>
      </c>
      <c r="DO166" s="211">
        <v>0</v>
      </c>
      <c r="DP166" s="210">
        <v>0</v>
      </c>
      <c r="DQ166" s="209">
        <v>0</v>
      </c>
      <c r="DR166" s="210">
        <v>200</v>
      </c>
      <c r="DS166" s="210">
        <v>0</v>
      </c>
      <c r="DT166" s="210">
        <v>160</v>
      </c>
      <c r="DU166" s="212">
        <v>0</v>
      </c>
      <c r="DV166" s="211">
        <v>0</v>
      </c>
      <c r="DW166" s="210">
        <v>0</v>
      </c>
      <c r="DX166" s="209">
        <v>0</v>
      </c>
    </row>
    <row r="167" spans="1:128">
      <c r="A167" s="197">
        <v>163</v>
      </c>
      <c r="B167" s="197" t="s">
        <v>408</v>
      </c>
      <c r="C167" s="210">
        <v>134</v>
      </c>
      <c r="D167" s="210">
        <v>58.8</v>
      </c>
      <c r="E167" s="210">
        <v>107.2</v>
      </c>
      <c r="F167" s="212">
        <v>0.97970000000000002</v>
      </c>
      <c r="G167" s="211">
        <v>11589</v>
      </c>
      <c r="H167" s="210">
        <v>0</v>
      </c>
      <c r="I167" s="209">
        <v>0.28000000000000003</v>
      </c>
      <c r="J167" s="210">
        <v>134</v>
      </c>
      <c r="K167" s="210">
        <v>79.8</v>
      </c>
      <c r="L167" s="210">
        <v>107.2</v>
      </c>
      <c r="M167" s="212">
        <v>0.98460000000000003</v>
      </c>
      <c r="N167" s="211">
        <v>13989</v>
      </c>
      <c r="O167" s="210">
        <v>0</v>
      </c>
      <c r="P167" s="209">
        <v>0.24</v>
      </c>
      <c r="Q167" s="210">
        <v>134</v>
      </c>
      <c r="R167" s="210">
        <v>69</v>
      </c>
      <c r="S167" s="210">
        <v>107.2</v>
      </c>
      <c r="T167" s="212">
        <v>0.98580000000000001</v>
      </c>
      <c r="U167" s="211">
        <v>15774</v>
      </c>
      <c r="V167" s="210">
        <v>0</v>
      </c>
      <c r="W167" s="209">
        <v>0.32</v>
      </c>
      <c r="X167" s="210">
        <v>134</v>
      </c>
      <c r="Y167" s="210">
        <v>72.599999999999994</v>
      </c>
      <c r="Z167" s="210">
        <v>107.2</v>
      </c>
      <c r="AA167" s="212">
        <v>0.94889999999999997</v>
      </c>
      <c r="AB167" s="211">
        <v>18393</v>
      </c>
      <c r="AC167" s="210">
        <v>0</v>
      </c>
      <c r="AD167" s="209">
        <v>0.36</v>
      </c>
      <c r="AE167" s="210">
        <v>134</v>
      </c>
      <c r="AF167" s="210">
        <v>88.8</v>
      </c>
      <c r="AG167" s="210">
        <v>107.2</v>
      </c>
      <c r="AH167" s="212">
        <v>0.87590000000000001</v>
      </c>
      <c r="AI167" s="211">
        <v>17025</v>
      </c>
      <c r="AJ167" s="210">
        <v>0</v>
      </c>
      <c r="AK167" s="209">
        <v>0.28999999999999998</v>
      </c>
      <c r="AL167" s="210">
        <v>134</v>
      </c>
      <c r="AM167" s="210">
        <v>96</v>
      </c>
      <c r="AN167" s="210">
        <v>107.2</v>
      </c>
      <c r="AO167" s="212">
        <v>0.84319999999999995</v>
      </c>
      <c r="AP167" s="211">
        <v>23964</v>
      </c>
      <c r="AQ167" s="210">
        <v>0</v>
      </c>
      <c r="AR167" s="209">
        <v>0.41</v>
      </c>
      <c r="AS167" s="210">
        <v>134</v>
      </c>
      <c r="AT167" s="210">
        <v>88.8</v>
      </c>
      <c r="AU167" s="210">
        <v>107.2</v>
      </c>
      <c r="AV167" s="212">
        <v>0.79290000000000005</v>
      </c>
      <c r="AW167" s="211">
        <v>22716</v>
      </c>
      <c r="AX167" s="210">
        <v>0</v>
      </c>
      <c r="AY167" s="209">
        <v>0.43</v>
      </c>
      <c r="AZ167" s="210">
        <v>134</v>
      </c>
      <c r="BA167" s="210">
        <v>91.2</v>
      </c>
      <c r="BB167" s="210">
        <v>107.2</v>
      </c>
      <c r="BC167" s="212">
        <v>0.79079999999999995</v>
      </c>
      <c r="BD167" s="211">
        <v>21339</v>
      </c>
      <c r="BE167" s="210">
        <v>0</v>
      </c>
      <c r="BF167" s="209">
        <v>0.41</v>
      </c>
      <c r="BG167" s="210">
        <v>134</v>
      </c>
      <c r="BH167" s="210">
        <v>103.8</v>
      </c>
      <c r="BI167" s="210">
        <v>107.2</v>
      </c>
      <c r="BJ167" s="212">
        <v>0.76700000000000002</v>
      </c>
      <c r="BK167" s="211">
        <v>31296</v>
      </c>
      <c r="BL167" s="210">
        <v>0</v>
      </c>
      <c r="BM167" s="209">
        <v>0.53</v>
      </c>
      <c r="BN167" s="210">
        <v>134</v>
      </c>
      <c r="BO167" s="210">
        <v>105.6</v>
      </c>
      <c r="BP167" s="210">
        <v>107.2</v>
      </c>
      <c r="BQ167" s="212">
        <v>0.79559999999999997</v>
      </c>
      <c r="BR167" s="211">
        <v>23214</v>
      </c>
      <c r="BS167" s="210">
        <v>0</v>
      </c>
      <c r="BT167" s="209">
        <v>0.37</v>
      </c>
      <c r="BU167" s="210">
        <v>134</v>
      </c>
      <c r="BV167" s="210">
        <v>77.400000000000006</v>
      </c>
      <c r="BW167" s="210">
        <v>107.2</v>
      </c>
      <c r="BX167" s="212">
        <v>0.99770000000000003</v>
      </c>
      <c r="BY167" s="211">
        <v>24624</v>
      </c>
      <c r="BZ167" s="210">
        <v>0</v>
      </c>
      <c r="CA167" s="209">
        <v>0.47</v>
      </c>
      <c r="CB167" s="210">
        <v>134</v>
      </c>
      <c r="CC167" s="210">
        <v>69</v>
      </c>
      <c r="CD167" s="210">
        <v>107.2</v>
      </c>
      <c r="CE167" s="212">
        <v>0.99860000000000004</v>
      </c>
      <c r="CF167" s="211">
        <v>23550</v>
      </c>
      <c r="CG167" s="210">
        <v>0</v>
      </c>
      <c r="CH167" s="209">
        <v>0.47</v>
      </c>
      <c r="CI167" s="210">
        <v>134</v>
      </c>
      <c r="CJ167" s="210">
        <v>66.599999999999994</v>
      </c>
      <c r="CK167" s="210">
        <v>107.2</v>
      </c>
      <c r="CL167" s="212">
        <v>0.99829999999999997</v>
      </c>
      <c r="CM167" s="211">
        <v>27543</v>
      </c>
      <c r="CN167" s="210">
        <v>0</v>
      </c>
      <c r="CO167" s="209">
        <v>0.57999999999999996</v>
      </c>
      <c r="CP167" s="210">
        <v>134</v>
      </c>
      <c r="CQ167" s="210">
        <v>0</v>
      </c>
      <c r="CR167" s="210">
        <v>107.2</v>
      </c>
      <c r="CS167" s="212">
        <v>0.99819999999999998</v>
      </c>
      <c r="CT167" s="211">
        <v>20157</v>
      </c>
      <c r="CU167" s="210">
        <v>0</v>
      </c>
      <c r="CV167" s="209">
        <v>0</v>
      </c>
      <c r="CW167" s="210">
        <v>134</v>
      </c>
      <c r="CX167" s="210">
        <v>72.599999999999994</v>
      </c>
      <c r="CY167" s="210">
        <v>107.2</v>
      </c>
      <c r="CZ167" s="212">
        <v>0.998</v>
      </c>
      <c r="DA167" s="211">
        <v>23808</v>
      </c>
      <c r="DB167" s="210">
        <v>0</v>
      </c>
      <c r="DC167" s="209">
        <v>0.46</v>
      </c>
      <c r="DD167" s="210">
        <v>134</v>
      </c>
      <c r="DE167" s="210">
        <v>75</v>
      </c>
      <c r="DF167" s="210">
        <v>107.2</v>
      </c>
      <c r="DG167" s="212">
        <v>0.99790000000000001</v>
      </c>
      <c r="DH167" s="211">
        <v>26178</v>
      </c>
      <c r="DI167" s="210">
        <v>0</v>
      </c>
      <c r="DJ167" s="209">
        <v>0.47</v>
      </c>
      <c r="DK167" s="210">
        <v>134</v>
      </c>
      <c r="DL167" s="210">
        <v>57.6</v>
      </c>
      <c r="DM167" s="210">
        <v>107.2</v>
      </c>
      <c r="DN167" s="212">
        <v>0.99790000000000001</v>
      </c>
      <c r="DO167" s="211">
        <v>20295</v>
      </c>
      <c r="DP167" s="210">
        <v>0</v>
      </c>
      <c r="DQ167" s="209">
        <v>0.47</v>
      </c>
      <c r="DR167" s="210">
        <v>134</v>
      </c>
      <c r="DS167" s="210">
        <v>74.400000000000006</v>
      </c>
      <c r="DT167" s="210">
        <v>107.2</v>
      </c>
      <c r="DU167" s="212">
        <v>0.99860000000000004</v>
      </c>
      <c r="DV167" s="211">
        <v>19632</v>
      </c>
      <c r="DW167" s="210">
        <v>0</v>
      </c>
      <c r="DX167" s="209">
        <v>0.37</v>
      </c>
    </row>
    <row r="168" spans="1:128">
      <c r="A168" s="197">
        <v>164</v>
      </c>
      <c r="B168" s="197" t="s">
        <v>409</v>
      </c>
      <c r="C168" s="210">
        <v>110</v>
      </c>
      <c r="D168" s="210">
        <v>70.900000000000006</v>
      </c>
      <c r="E168" s="210">
        <v>88</v>
      </c>
      <c r="F168" s="212">
        <v>0.91279999999999994</v>
      </c>
      <c r="G168" s="211">
        <v>18814</v>
      </c>
      <c r="H168" s="210">
        <v>0</v>
      </c>
      <c r="I168" s="209">
        <v>0.4</v>
      </c>
      <c r="J168" s="210">
        <v>110</v>
      </c>
      <c r="K168" s="210">
        <v>47.6</v>
      </c>
      <c r="L168" s="210">
        <v>88</v>
      </c>
      <c r="M168" s="212">
        <v>0.94699999999999995</v>
      </c>
      <c r="N168" s="211">
        <v>4757</v>
      </c>
      <c r="O168" s="210">
        <v>0</v>
      </c>
      <c r="P168" s="209">
        <v>0.14000000000000001</v>
      </c>
      <c r="Q168" s="210">
        <v>110</v>
      </c>
      <c r="R168" s="210">
        <v>48.3</v>
      </c>
      <c r="S168" s="210">
        <v>88</v>
      </c>
      <c r="T168" s="212">
        <v>0.97770000000000001</v>
      </c>
      <c r="U168" s="211">
        <v>3245</v>
      </c>
      <c r="V168" s="210">
        <v>0</v>
      </c>
      <c r="W168" s="209">
        <v>0.1</v>
      </c>
      <c r="X168" s="210">
        <v>110</v>
      </c>
      <c r="Y168" s="210">
        <v>55.1</v>
      </c>
      <c r="Z168" s="210">
        <v>88</v>
      </c>
      <c r="AA168" s="212">
        <v>0.93230000000000002</v>
      </c>
      <c r="AB168" s="211">
        <v>15692</v>
      </c>
      <c r="AC168" s="210">
        <v>0</v>
      </c>
      <c r="AD168" s="209">
        <v>0.41</v>
      </c>
      <c r="AE168" s="210">
        <v>110</v>
      </c>
      <c r="AF168" s="210">
        <v>64.099999999999994</v>
      </c>
      <c r="AG168" s="210">
        <v>88</v>
      </c>
      <c r="AH168" s="212">
        <v>0.86399999999999999</v>
      </c>
      <c r="AI168" s="211">
        <v>16793</v>
      </c>
      <c r="AJ168" s="210">
        <v>0</v>
      </c>
      <c r="AK168" s="209">
        <v>0.41</v>
      </c>
      <c r="AL168" s="210">
        <v>110</v>
      </c>
      <c r="AM168" s="210">
        <v>5.84</v>
      </c>
      <c r="AN168" s="210">
        <v>88</v>
      </c>
      <c r="AO168" s="212">
        <v>0.80579999999999996</v>
      </c>
      <c r="AP168" s="211">
        <v>17584</v>
      </c>
      <c r="AQ168" s="210">
        <v>20016.07</v>
      </c>
      <c r="AR168" s="209">
        <v>5.19</v>
      </c>
      <c r="AS168" s="210">
        <v>110</v>
      </c>
      <c r="AT168" s="210">
        <v>58.1</v>
      </c>
      <c r="AU168" s="210">
        <v>88</v>
      </c>
      <c r="AV168" s="212">
        <v>0.88090000000000002</v>
      </c>
      <c r="AW168" s="211">
        <v>16880</v>
      </c>
      <c r="AX168" s="210">
        <v>0</v>
      </c>
      <c r="AY168" s="209">
        <v>0.44</v>
      </c>
      <c r="AZ168" s="210">
        <v>110</v>
      </c>
      <c r="BA168" s="210">
        <v>81.7</v>
      </c>
      <c r="BB168" s="210">
        <v>88</v>
      </c>
      <c r="BC168" s="212">
        <v>0.91559999999999997</v>
      </c>
      <c r="BD168" s="211">
        <v>24568</v>
      </c>
      <c r="BE168" s="210">
        <v>0</v>
      </c>
      <c r="BF168" s="209">
        <v>0.46</v>
      </c>
      <c r="BG168" s="210">
        <v>110</v>
      </c>
      <c r="BH168" s="210">
        <v>63.6</v>
      </c>
      <c r="BI168" s="210">
        <v>88</v>
      </c>
      <c r="BJ168" s="212">
        <v>0.96909999999999996</v>
      </c>
      <c r="BK168" s="211">
        <v>19143</v>
      </c>
      <c r="BL168" s="210">
        <v>0</v>
      </c>
      <c r="BM168" s="209">
        <v>0.42</v>
      </c>
      <c r="BN168" s="210">
        <v>110</v>
      </c>
      <c r="BO168" s="210">
        <v>61</v>
      </c>
      <c r="BP168" s="210">
        <v>88</v>
      </c>
      <c r="BQ168" s="212">
        <v>0.89090000000000003</v>
      </c>
      <c r="BR168" s="211">
        <v>20358</v>
      </c>
      <c r="BS168" s="210">
        <v>0</v>
      </c>
      <c r="BT168" s="209">
        <v>0.5</v>
      </c>
      <c r="BU168" s="210">
        <v>110</v>
      </c>
      <c r="BV168" s="210">
        <v>58.6</v>
      </c>
      <c r="BW168" s="210">
        <v>88</v>
      </c>
      <c r="BX168" s="212">
        <v>0.86070000000000002</v>
      </c>
      <c r="BY168" s="211">
        <v>16267</v>
      </c>
      <c r="BZ168" s="210">
        <v>0</v>
      </c>
      <c r="CA168" s="209">
        <v>0.48</v>
      </c>
      <c r="CB168" s="210">
        <v>110</v>
      </c>
      <c r="CC168" s="210">
        <v>54.3</v>
      </c>
      <c r="CD168" s="210">
        <v>88</v>
      </c>
      <c r="CE168" s="212">
        <v>0.94120000000000004</v>
      </c>
      <c r="CF168" s="211">
        <v>17864</v>
      </c>
      <c r="CG168" s="210">
        <v>0</v>
      </c>
      <c r="CH168" s="209">
        <v>0.48</v>
      </c>
      <c r="CI168" s="210">
        <v>110</v>
      </c>
      <c r="CJ168" s="210">
        <v>50.7</v>
      </c>
      <c r="CK168" s="210">
        <v>88</v>
      </c>
      <c r="CL168" s="212">
        <v>0.94079999999999997</v>
      </c>
      <c r="CM168" s="211">
        <v>19388</v>
      </c>
      <c r="CN168" s="210">
        <v>0</v>
      </c>
      <c r="CO168" s="209">
        <v>0.56000000000000005</v>
      </c>
      <c r="CP168" s="210">
        <v>110</v>
      </c>
      <c r="CQ168" s="210">
        <v>57.2</v>
      </c>
      <c r="CR168" s="210">
        <v>88</v>
      </c>
      <c r="CS168" s="212">
        <v>0.95169999999999999</v>
      </c>
      <c r="CT168" s="211">
        <v>15374</v>
      </c>
      <c r="CU168" s="210">
        <v>0</v>
      </c>
      <c r="CV168" s="209">
        <v>0.38</v>
      </c>
      <c r="CW168" s="210">
        <v>110</v>
      </c>
      <c r="CX168" s="210">
        <v>50.6</v>
      </c>
      <c r="CY168" s="210">
        <v>88</v>
      </c>
      <c r="CZ168" s="212">
        <v>0.88700000000000001</v>
      </c>
      <c r="DA168" s="211">
        <v>8467</v>
      </c>
      <c r="DB168" s="210">
        <v>0</v>
      </c>
      <c r="DC168" s="209">
        <v>0.26</v>
      </c>
      <c r="DD168" s="210">
        <v>110</v>
      </c>
      <c r="DE168" s="210">
        <v>14.7</v>
      </c>
      <c r="DF168" s="210">
        <v>88</v>
      </c>
      <c r="DG168" s="212">
        <v>0.99829999999999997</v>
      </c>
      <c r="DH168" s="211">
        <v>1770</v>
      </c>
      <c r="DI168" s="210">
        <v>0</v>
      </c>
      <c r="DJ168" s="209">
        <v>0.16</v>
      </c>
      <c r="DK168" s="210">
        <v>110</v>
      </c>
      <c r="DL168" s="210">
        <v>9.1</v>
      </c>
      <c r="DM168" s="210">
        <v>88</v>
      </c>
      <c r="DN168" s="212">
        <v>0.99199999999999999</v>
      </c>
      <c r="DO168" s="211">
        <v>1484</v>
      </c>
      <c r="DP168" s="210">
        <v>0</v>
      </c>
      <c r="DQ168" s="209">
        <v>0.22</v>
      </c>
      <c r="DR168" s="210">
        <v>110</v>
      </c>
      <c r="DS168" s="210">
        <v>72.400000000000006</v>
      </c>
      <c r="DT168" s="210">
        <v>88</v>
      </c>
      <c r="DU168" s="212">
        <v>0.77569999999999995</v>
      </c>
      <c r="DV168" s="211">
        <v>11356</v>
      </c>
      <c r="DW168" s="210">
        <v>0</v>
      </c>
      <c r="DX168" s="209">
        <v>0.28000000000000003</v>
      </c>
    </row>
    <row r="169" spans="1:128">
      <c r="A169" s="197">
        <v>165</v>
      </c>
      <c r="B169" s="197" t="s">
        <v>410</v>
      </c>
      <c r="C169" s="210">
        <v>122</v>
      </c>
      <c r="D169" s="210">
        <v>47.8</v>
      </c>
      <c r="E169" s="210">
        <v>97.6</v>
      </c>
      <c r="F169" s="212">
        <v>1</v>
      </c>
      <c r="G169" s="211">
        <v>9116</v>
      </c>
      <c r="H169" s="210">
        <v>0</v>
      </c>
      <c r="I169" s="209">
        <v>0.26</v>
      </c>
      <c r="J169" s="210">
        <v>122</v>
      </c>
      <c r="K169" s="210">
        <v>38.799999999999997</v>
      </c>
      <c r="L169" s="210">
        <v>97.6</v>
      </c>
      <c r="M169" s="212">
        <v>1</v>
      </c>
      <c r="N169" s="211">
        <v>6688</v>
      </c>
      <c r="O169" s="210">
        <v>0</v>
      </c>
      <c r="P169" s="209">
        <v>0.23</v>
      </c>
      <c r="Q169" s="210">
        <v>122</v>
      </c>
      <c r="R169" s="210">
        <v>33.4</v>
      </c>
      <c r="S169" s="210">
        <v>97.6</v>
      </c>
      <c r="T169" s="212">
        <v>0.99460000000000004</v>
      </c>
      <c r="U169" s="211">
        <v>5144</v>
      </c>
      <c r="V169" s="210">
        <v>0</v>
      </c>
      <c r="W169" s="209">
        <v>0.22</v>
      </c>
      <c r="X169" s="210">
        <v>122</v>
      </c>
      <c r="Y169" s="210">
        <v>32.4</v>
      </c>
      <c r="Z169" s="210">
        <v>97.6</v>
      </c>
      <c r="AA169" s="212">
        <v>0.97140000000000004</v>
      </c>
      <c r="AB169" s="211">
        <v>5834</v>
      </c>
      <c r="AC169" s="210">
        <v>0</v>
      </c>
      <c r="AD169" s="209">
        <v>0.25</v>
      </c>
      <c r="AE169" s="210">
        <v>122</v>
      </c>
      <c r="AF169" s="210">
        <v>57.4</v>
      </c>
      <c r="AG169" s="210">
        <v>97.6</v>
      </c>
      <c r="AH169" s="212">
        <v>0.92059999999999997</v>
      </c>
      <c r="AI169" s="211">
        <v>12334</v>
      </c>
      <c r="AJ169" s="210">
        <v>0</v>
      </c>
      <c r="AK169" s="209">
        <v>0.31</v>
      </c>
      <c r="AL169" s="210">
        <v>122</v>
      </c>
      <c r="AM169" s="210">
        <v>54.6</v>
      </c>
      <c r="AN169" s="210">
        <v>97.6</v>
      </c>
      <c r="AO169" s="212">
        <v>0.86529999999999996</v>
      </c>
      <c r="AP169" s="211">
        <v>9004</v>
      </c>
      <c r="AQ169" s="210">
        <v>0</v>
      </c>
      <c r="AR169" s="209">
        <v>0.26</v>
      </c>
      <c r="AS169" s="210">
        <v>122</v>
      </c>
      <c r="AT169" s="210">
        <v>51.8</v>
      </c>
      <c r="AU169" s="210">
        <v>97.6</v>
      </c>
      <c r="AV169" s="212">
        <v>0.74990000000000001</v>
      </c>
      <c r="AW169" s="211">
        <v>6088</v>
      </c>
      <c r="AX169" s="210">
        <v>0</v>
      </c>
      <c r="AY169" s="209">
        <v>0.21</v>
      </c>
      <c r="AZ169" s="210">
        <v>122</v>
      </c>
      <c r="BA169" s="210">
        <v>74.400000000000006</v>
      </c>
      <c r="BB169" s="210">
        <v>97.6</v>
      </c>
      <c r="BC169" s="212">
        <v>0.47849999999999998</v>
      </c>
      <c r="BD169" s="211">
        <v>11938</v>
      </c>
      <c r="BE169" s="210">
        <v>0</v>
      </c>
      <c r="BF169" s="209">
        <v>0.47</v>
      </c>
      <c r="BG169" s="210">
        <v>122</v>
      </c>
      <c r="BH169" s="210">
        <v>84</v>
      </c>
      <c r="BI169" s="210">
        <v>97.6</v>
      </c>
      <c r="BJ169" s="212">
        <v>0.5262</v>
      </c>
      <c r="BK169" s="211">
        <v>16028</v>
      </c>
      <c r="BL169" s="210">
        <v>0</v>
      </c>
      <c r="BM169" s="209">
        <v>0.49</v>
      </c>
      <c r="BN169" s="210">
        <v>122</v>
      </c>
      <c r="BO169" s="210">
        <v>79.8</v>
      </c>
      <c r="BP169" s="210">
        <v>97.6</v>
      </c>
      <c r="BQ169" s="212">
        <v>0.65329999999999999</v>
      </c>
      <c r="BR169" s="211">
        <v>17802</v>
      </c>
      <c r="BS169" s="210">
        <v>0</v>
      </c>
      <c r="BT169" s="209">
        <v>0.46</v>
      </c>
      <c r="BU169" s="210">
        <v>122</v>
      </c>
      <c r="BV169" s="210">
        <v>76.8</v>
      </c>
      <c r="BW169" s="210">
        <v>97.6</v>
      </c>
      <c r="BX169" s="212">
        <v>0.98019999999999996</v>
      </c>
      <c r="BY169" s="211">
        <v>24834</v>
      </c>
      <c r="BZ169" s="210">
        <v>0</v>
      </c>
      <c r="CA169" s="209">
        <v>0.49</v>
      </c>
      <c r="CB169" s="210">
        <v>122</v>
      </c>
      <c r="CC169" s="210">
        <v>71.2</v>
      </c>
      <c r="CD169" s="210">
        <v>97.6</v>
      </c>
      <c r="CE169" s="212">
        <v>0.99</v>
      </c>
      <c r="CF169" s="211">
        <v>30032</v>
      </c>
      <c r="CG169" s="210">
        <v>0</v>
      </c>
      <c r="CH169" s="209">
        <v>0.49</v>
      </c>
      <c r="CI169" s="210">
        <v>122</v>
      </c>
      <c r="CJ169" s="210">
        <v>66.599999999999994</v>
      </c>
      <c r="CK169" s="210">
        <v>97.6</v>
      </c>
      <c r="CL169" s="212">
        <v>0.99260000000000004</v>
      </c>
      <c r="CM169" s="211">
        <v>24660</v>
      </c>
      <c r="CN169" s="210">
        <v>0</v>
      </c>
      <c r="CO169" s="209">
        <v>0.52</v>
      </c>
      <c r="CP169" s="210">
        <v>122</v>
      </c>
      <c r="CQ169" s="210">
        <v>68</v>
      </c>
      <c r="CR169" s="210">
        <v>97.6</v>
      </c>
      <c r="CS169" s="212">
        <v>0.99490000000000001</v>
      </c>
      <c r="CT169" s="211">
        <v>18090</v>
      </c>
      <c r="CU169" s="210">
        <v>0</v>
      </c>
      <c r="CV169" s="209">
        <v>0.36</v>
      </c>
      <c r="CW169" s="210">
        <v>122</v>
      </c>
      <c r="CX169" s="210">
        <v>53.4</v>
      </c>
      <c r="CY169" s="210">
        <v>97.6</v>
      </c>
      <c r="CZ169" s="212">
        <v>0.87590000000000001</v>
      </c>
      <c r="DA169" s="211">
        <v>14526</v>
      </c>
      <c r="DB169" s="210">
        <v>0</v>
      </c>
      <c r="DC169" s="209">
        <v>0.43</v>
      </c>
      <c r="DD169" s="210">
        <v>122</v>
      </c>
      <c r="DE169" s="210">
        <v>47.6</v>
      </c>
      <c r="DF169" s="210">
        <v>97.6</v>
      </c>
      <c r="DG169" s="212">
        <v>0.9425</v>
      </c>
      <c r="DH169" s="211">
        <v>13992</v>
      </c>
      <c r="DI169" s="210">
        <v>0</v>
      </c>
      <c r="DJ169" s="209">
        <v>0.42</v>
      </c>
      <c r="DK169" s="210">
        <v>122</v>
      </c>
      <c r="DL169" s="210">
        <v>62.2</v>
      </c>
      <c r="DM169" s="210">
        <v>97.6</v>
      </c>
      <c r="DN169" s="212">
        <v>0.83779999999999999</v>
      </c>
      <c r="DO169" s="211">
        <v>14810</v>
      </c>
      <c r="DP169" s="210">
        <v>0</v>
      </c>
      <c r="DQ169" s="209">
        <v>0.38</v>
      </c>
      <c r="DR169" s="210">
        <v>122</v>
      </c>
      <c r="DS169" s="210">
        <v>61.6</v>
      </c>
      <c r="DT169" s="210">
        <v>97.6</v>
      </c>
      <c r="DU169" s="212">
        <v>0.97240000000000004</v>
      </c>
      <c r="DV169" s="211">
        <v>13694</v>
      </c>
      <c r="DW169" s="210">
        <v>0</v>
      </c>
      <c r="DX169" s="209">
        <v>0.32</v>
      </c>
    </row>
    <row r="170" spans="1:128">
      <c r="A170" s="197">
        <v>166</v>
      </c>
      <c r="B170" s="197" t="s">
        <v>411</v>
      </c>
      <c r="C170" s="210">
        <v>189</v>
      </c>
      <c r="D170" s="210">
        <v>74.400000000000006</v>
      </c>
      <c r="E170" s="210">
        <v>151.19999999999999</v>
      </c>
      <c r="F170" s="212">
        <v>0.94720000000000004</v>
      </c>
      <c r="G170" s="211">
        <v>14542</v>
      </c>
      <c r="H170" s="210">
        <v>0</v>
      </c>
      <c r="I170" s="209">
        <v>0.28999999999999998</v>
      </c>
      <c r="J170" s="210">
        <v>189</v>
      </c>
      <c r="K170" s="210">
        <v>106.4</v>
      </c>
      <c r="L170" s="210">
        <v>151.19999999999999</v>
      </c>
      <c r="M170" s="212">
        <v>0.89710000000000001</v>
      </c>
      <c r="N170" s="211">
        <v>18630</v>
      </c>
      <c r="O170" s="210">
        <v>0</v>
      </c>
      <c r="P170" s="209">
        <v>0.26</v>
      </c>
      <c r="Q170" s="210">
        <v>189</v>
      </c>
      <c r="R170" s="210">
        <v>75.599999999999994</v>
      </c>
      <c r="S170" s="210">
        <v>151.19999999999999</v>
      </c>
      <c r="T170" s="212">
        <v>0.97789999999999999</v>
      </c>
      <c r="U170" s="211">
        <v>19434</v>
      </c>
      <c r="V170" s="210">
        <v>0</v>
      </c>
      <c r="W170" s="209">
        <v>0.37</v>
      </c>
      <c r="X170" s="210">
        <v>189</v>
      </c>
      <c r="Y170" s="210">
        <v>97.2</v>
      </c>
      <c r="Z170" s="210">
        <v>151.19999999999999</v>
      </c>
      <c r="AA170" s="212">
        <v>0.9345</v>
      </c>
      <c r="AB170" s="211">
        <v>22500</v>
      </c>
      <c r="AC170" s="210">
        <v>0</v>
      </c>
      <c r="AD170" s="209">
        <v>0.33</v>
      </c>
      <c r="AE170" s="210">
        <v>189</v>
      </c>
      <c r="AF170" s="210">
        <v>95.2</v>
      </c>
      <c r="AG170" s="210">
        <v>151.19999999999999</v>
      </c>
      <c r="AH170" s="212">
        <v>0.90900000000000003</v>
      </c>
      <c r="AI170" s="211">
        <v>19166</v>
      </c>
      <c r="AJ170" s="210">
        <v>0</v>
      </c>
      <c r="AK170" s="209">
        <v>0.3</v>
      </c>
      <c r="AL170" s="210">
        <v>189</v>
      </c>
      <c r="AM170" s="210">
        <v>77.2</v>
      </c>
      <c r="AN170" s="210">
        <v>151.19999999999999</v>
      </c>
      <c r="AO170" s="212">
        <v>0.96540000000000004</v>
      </c>
      <c r="AP170" s="211">
        <v>13570</v>
      </c>
      <c r="AQ170" s="210">
        <v>0</v>
      </c>
      <c r="AR170" s="209">
        <v>0.25</v>
      </c>
      <c r="AS170" s="210">
        <v>189</v>
      </c>
      <c r="AT170" s="210">
        <v>55.2</v>
      </c>
      <c r="AU170" s="210">
        <v>151.19999999999999</v>
      </c>
      <c r="AV170" s="212">
        <v>0.94669999999999999</v>
      </c>
      <c r="AW170" s="211">
        <v>10116</v>
      </c>
      <c r="AX170" s="210">
        <v>0</v>
      </c>
      <c r="AY170" s="209">
        <v>0.26</v>
      </c>
      <c r="AZ170" s="210">
        <v>189</v>
      </c>
      <c r="BA170" s="210">
        <v>50</v>
      </c>
      <c r="BB170" s="210">
        <v>151.19999999999999</v>
      </c>
      <c r="BC170" s="212">
        <v>0.92279999999999995</v>
      </c>
      <c r="BD170" s="211">
        <v>11472</v>
      </c>
      <c r="BE170" s="210">
        <v>0</v>
      </c>
      <c r="BF170" s="209">
        <v>0.35</v>
      </c>
      <c r="BG170" s="210">
        <v>189</v>
      </c>
      <c r="BH170" s="210">
        <v>44.8</v>
      </c>
      <c r="BI170" s="210">
        <v>151.19999999999999</v>
      </c>
      <c r="BJ170" s="212">
        <v>0.9304</v>
      </c>
      <c r="BK170" s="211">
        <v>11336</v>
      </c>
      <c r="BL170" s="210">
        <v>0</v>
      </c>
      <c r="BM170" s="209">
        <v>0.37</v>
      </c>
      <c r="BN170" s="210">
        <v>189</v>
      </c>
      <c r="BO170" s="210">
        <v>44</v>
      </c>
      <c r="BP170" s="210">
        <v>151.19999999999999</v>
      </c>
      <c r="BQ170" s="212">
        <v>0.89910000000000001</v>
      </c>
      <c r="BR170" s="211">
        <v>11354</v>
      </c>
      <c r="BS170" s="210">
        <v>0</v>
      </c>
      <c r="BT170" s="209">
        <v>0.39</v>
      </c>
      <c r="BU170" s="210">
        <v>189</v>
      </c>
      <c r="BV170" s="210">
        <v>69.599999999999994</v>
      </c>
      <c r="BW170" s="210">
        <v>151.19999999999999</v>
      </c>
      <c r="BX170" s="212">
        <v>0.90500000000000003</v>
      </c>
      <c r="BY170" s="211">
        <v>15039</v>
      </c>
      <c r="BZ170" s="210">
        <v>0</v>
      </c>
      <c r="CA170" s="209">
        <v>0.36</v>
      </c>
      <c r="CB170" s="210">
        <v>189</v>
      </c>
      <c r="CC170" s="210">
        <v>81.5</v>
      </c>
      <c r="CD170" s="210">
        <v>151.19999999999999</v>
      </c>
      <c r="CE170" s="212">
        <v>0.97750000000000004</v>
      </c>
      <c r="CF170" s="211">
        <v>26056</v>
      </c>
      <c r="CG170" s="210">
        <v>0</v>
      </c>
      <c r="CH170" s="209">
        <v>0.36</v>
      </c>
      <c r="CI170" s="210">
        <v>189</v>
      </c>
      <c r="CJ170" s="210">
        <v>72.599999999999994</v>
      </c>
      <c r="CK170" s="210">
        <v>151.19999999999999</v>
      </c>
      <c r="CL170" s="212">
        <v>0.97819999999999996</v>
      </c>
      <c r="CM170" s="211">
        <v>20665</v>
      </c>
      <c r="CN170" s="210">
        <v>0</v>
      </c>
      <c r="CO170" s="209">
        <v>0.4</v>
      </c>
      <c r="CP170" s="210">
        <v>189</v>
      </c>
      <c r="CQ170" s="210">
        <v>69.7</v>
      </c>
      <c r="CR170" s="210">
        <v>151.19999999999999</v>
      </c>
      <c r="CS170" s="212">
        <v>0.97119999999999995</v>
      </c>
      <c r="CT170" s="211">
        <v>17984</v>
      </c>
      <c r="CU170" s="210">
        <v>0</v>
      </c>
      <c r="CV170" s="209">
        <v>0.36</v>
      </c>
      <c r="CW170" s="210">
        <v>189</v>
      </c>
      <c r="CX170" s="210">
        <v>82.6</v>
      </c>
      <c r="CY170" s="210">
        <v>151.19999999999999</v>
      </c>
      <c r="CZ170" s="212">
        <v>0.95720000000000005</v>
      </c>
      <c r="DA170" s="211">
        <v>24814</v>
      </c>
      <c r="DB170" s="210">
        <v>0</v>
      </c>
      <c r="DC170" s="209">
        <v>0.39</v>
      </c>
      <c r="DD170" s="210">
        <v>189</v>
      </c>
      <c r="DE170" s="210">
        <v>79.099999999999994</v>
      </c>
      <c r="DF170" s="210">
        <v>151.19999999999999</v>
      </c>
      <c r="DG170" s="212">
        <v>0.95520000000000005</v>
      </c>
      <c r="DH170" s="211">
        <v>27639</v>
      </c>
      <c r="DI170" s="210">
        <v>0</v>
      </c>
      <c r="DJ170" s="209">
        <v>0.45</v>
      </c>
      <c r="DK170" s="210">
        <v>189</v>
      </c>
      <c r="DL170" s="210">
        <v>78.900000000000006</v>
      </c>
      <c r="DM170" s="210">
        <v>151.19999999999999</v>
      </c>
      <c r="DN170" s="212">
        <v>0.94789999999999996</v>
      </c>
      <c r="DO170" s="211">
        <v>22040</v>
      </c>
      <c r="DP170" s="210">
        <v>0</v>
      </c>
      <c r="DQ170" s="209">
        <v>0.35</v>
      </c>
      <c r="DR170" s="210">
        <v>189</v>
      </c>
      <c r="DS170" s="210">
        <v>69</v>
      </c>
      <c r="DT170" s="210">
        <v>151.19999999999999</v>
      </c>
      <c r="DU170" s="212">
        <v>0.91920000000000002</v>
      </c>
      <c r="DV170" s="211">
        <v>15044</v>
      </c>
      <c r="DW170" s="210">
        <v>0</v>
      </c>
      <c r="DX170" s="209">
        <v>0.28000000000000003</v>
      </c>
    </row>
    <row r="171" spans="1:128">
      <c r="A171" s="197">
        <v>167</v>
      </c>
      <c r="B171" s="197" t="s">
        <v>412</v>
      </c>
      <c r="C171" s="210">
        <v>110</v>
      </c>
      <c r="D171" s="210">
        <v>90.8</v>
      </c>
      <c r="E171" s="210">
        <v>90.8</v>
      </c>
      <c r="F171" s="212">
        <v>0.96740000000000004</v>
      </c>
      <c r="G171" s="211">
        <v>32460</v>
      </c>
      <c r="H171" s="210">
        <v>0</v>
      </c>
      <c r="I171" s="209">
        <v>0.51</v>
      </c>
      <c r="J171" s="210">
        <v>110</v>
      </c>
      <c r="K171" s="210">
        <v>98.8</v>
      </c>
      <c r="L171" s="210">
        <v>98.8</v>
      </c>
      <c r="M171" s="212">
        <v>0.99309999999999998</v>
      </c>
      <c r="N171" s="211">
        <v>34404</v>
      </c>
      <c r="O171" s="210">
        <v>0</v>
      </c>
      <c r="P171" s="209">
        <v>0.47</v>
      </c>
      <c r="Q171" s="210">
        <v>110</v>
      </c>
      <c r="R171" s="210">
        <v>111.2</v>
      </c>
      <c r="S171" s="210">
        <v>111.2</v>
      </c>
      <c r="T171" s="212">
        <v>0.96150000000000002</v>
      </c>
      <c r="U171" s="211">
        <v>34576</v>
      </c>
      <c r="V171" s="210">
        <v>0</v>
      </c>
      <c r="W171" s="209">
        <v>0.45</v>
      </c>
      <c r="X171" s="210">
        <v>110</v>
      </c>
      <c r="Y171" s="210">
        <v>114</v>
      </c>
      <c r="Z171" s="210">
        <v>114</v>
      </c>
      <c r="AA171" s="212">
        <v>0.95669999999999999</v>
      </c>
      <c r="AB171" s="211">
        <v>35882</v>
      </c>
      <c r="AC171" s="210">
        <v>0</v>
      </c>
      <c r="AD171" s="209">
        <v>0.44</v>
      </c>
      <c r="AE171" s="210">
        <v>110</v>
      </c>
      <c r="AF171" s="210">
        <v>59.2</v>
      </c>
      <c r="AG171" s="210">
        <v>88</v>
      </c>
      <c r="AH171" s="212">
        <v>0.84699999999999998</v>
      </c>
      <c r="AI171" s="211">
        <v>7616</v>
      </c>
      <c r="AJ171" s="210">
        <v>0</v>
      </c>
      <c r="AK171" s="209">
        <v>0.2</v>
      </c>
      <c r="AL171" s="210">
        <v>110</v>
      </c>
      <c r="AM171" s="210">
        <v>30</v>
      </c>
      <c r="AN171" s="210">
        <v>88</v>
      </c>
      <c r="AO171" s="212">
        <v>0.73980000000000001</v>
      </c>
      <c r="AP171" s="211">
        <v>4298</v>
      </c>
      <c r="AQ171" s="210">
        <v>0</v>
      </c>
      <c r="AR171" s="209">
        <v>0.27</v>
      </c>
      <c r="AS171" s="210">
        <v>110</v>
      </c>
      <c r="AT171" s="210">
        <v>48.4</v>
      </c>
      <c r="AU171" s="210">
        <v>88</v>
      </c>
      <c r="AV171" s="212">
        <v>0.8135</v>
      </c>
      <c r="AW171" s="211">
        <v>6846</v>
      </c>
      <c r="AX171" s="210">
        <v>0</v>
      </c>
      <c r="AY171" s="209">
        <v>0.23</v>
      </c>
      <c r="AZ171" s="210">
        <v>110</v>
      </c>
      <c r="BA171" s="210">
        <v>87.6</v>
      </c>
      <c r="BB171" s="210">
        <v>88</v>
      </c>
      <c r="BC171" s="212">
        <v>0.98399999999999999</v>
      </c>
      <c r="BD171" s="211">
        <v>20048</v>
      </c>
      <c r="BE171" s="210">
        <v>0</v>
      </c>
      <c r="BF171" s="209">
        <v>0.32</v>
      </c>
      <c r="BG171" s="210">
        <v>110</v>
      </c>
      <c r="BH171" s="210">
        <v>84</v>
      </c>
      <c r="BI171" s="210">
        <v>88</v>
      </c>
      <c r="BJ171" s="212">
        <v>0.99839999999999995</v>
      </c>
      <c r="BK171" s="211">
        <v>14738</v>
      </c>
      <c r="BL171" s="210">
        <v>0</v>
      </c>
      <c r="BM171" s="209">
        <v>0.24</v>
      </c>
      <c r="BN171" s="210">
        <v>110</v>
      </c>
      <c r="BO171" s="210">
        <v>87.6</v>
      </c>
      <c r="BP171" s="210">
        <v>88</v>
      </c>
      <c r="BQ171" s="212">
        <v>0.99819999999999998</v>
      </c>
      <c r="BR171" s="211">
        <v>18550</v>
      </c>
      <c r="BS171" s="210">
        <v>0</v>
      </c>
      <c r="BT171" s="209">
        <v>0.28999999999999998</v>
      </c>
      <c r="BU171" s="210">
        <v>110</v>
      </c>
      <c r="BV171" s="210">
        <v>90.8</v>
      </c>
      <c r="BW171" s="210">
        <v>90.8</v>
      </c>
      <c r="BX171" s="212">
        <v>0.97950000000000004</v>
      </c>
      <c r="BY171" s="211">
        <v>25104</v>
      </c>
      <c r="BZ171" s="210">
        <v>0</v>
      </c>
      <c r="CA171" s="209">
        <v>0.42</v>
      </c>
      <c r="CB171" s="210">
        <v>110</v>
      </c>
      <c r="CC171" s="210">
        <v>92</v>
      </c>
      <c r="CD171" s="210">
        <v>92</v>
      </c>
      <c r="CE171" s="212">
        <v>0.93989999999999996</v>
      </c>
      <c r="CF171" s="211">
        <v>21128</v>
      </c>
      <c r="CG171" s="210">
        <v>0</v>
      </c>
      <c r="CH171" s="209">
        <v>0.42</v>
      </c>
      <c r="CI171" s="210">
        <v>110</v>
      </c>
      <c r="CJ171" s="210">
        <v>74</v>
      </c>
      <c r="CK171" s="210">
        <v>88</v>
      </c>
      <c r="CL171" s="212">
        <v>0.99770000000000003</v>
      </c>
      <c r="CM171" s="211">
        <v>17914</v>
      </c>
      <c r="CN171" s="210">
        <v>0</v>
      </c>
      <c r="CO171" s="209">
        <v>0.34</v>
      </c>
      <c r="CP171" s="210">
        <v>110</v>
      </c>
      <c r="CQ171" s="210">
        <v>64.8</v>
      </c>
      <c r="CR171" s="210">
        <v>88</v>
      </c>
      <c r="CS171" s="212">
        <v>0.99719999999999998</v>
      </c>
      <c r="CT171" s="211">
        <v>10784</v>
      </c>
      <c r="CU171" s="210">
        <v>0</v>
      </c>
      <c r="CV171" s="209">
        <v>0.22</v>
      </c>
      <c r="CW171" s="210">
        <v>110</v>
      </c>
      <c r="CX171" s="210">
        <v>13.6</v>
      </c>
      <c r="CY171" s="210">
        <v>88</v>
      </c>
      <c r="CZ171" s="212">
        <v>0.99919999999999998</v>
      </c>
      <c r="DA171" s="211">
        <v>2500</v>
      </c>
      <c r="DB171" s="210">
        <v>0</v>
      </c>
      <c r="DC171" s="209">
        <v>0.26</v>
      </c>
      <c r="DD171" s="210">
        <v>110</v>
      </c>
      <c r="DE171" s="210">
        <v>77.599999999999994</v>
      </c>
      <c r="DF171" s="210">
        <v>88</v>
      </c>
      <c r="DG171" s="212">
        <v>0.87880000000000003</v>
      </c>
      <c r="DH171" s="211">
        <v>13826</v>
      </c>
      <c r="DI171" s="210">
        <v>0</v>
      </c>
      <c r="DJ171" s="209">
        <v>0.27</v>
      </c>
      <c r="DK171" s="210">
        <v>110</v>
      </c>
      <c r="DL171" s="210">
        <v>0</v>
      </c>
      <c r="DM171" s="210">
        <v>88</v>
      </c>
      <c r="DN171" s="212">
        <v>0.87880000000000003</v>
      </c>
      <c r="DO171" s="211">
        <v>13826</v>
      </c>
      <c r="DP171" s="210">
        <v>0</v>
      </c>
      <c r="DQ171" s="209">
        <v>0.27</v>
      </c>
      <c r="DR171" s="210">
        <v>110</v>
      </c>
      <c r="DS171" s="210">
        <v>0</v>
      </c>
      <c r="DT171" s="210">
        <v>88</v>
      </c>
      <c r="DU171" s="212">
        <v>0.87880000000000003</v>
      </c>
      <c r="DV171" s="211">
        <v>13826</v>
      </c>
      <c r="DW171" s="210">
        <v>0</v>
      </c>
      <c r="DX171" s="209">
        <v>0.28000000000000003</v>
      </c>
    </row>
    <row r="172" spans="1:128">
      <c r="A172" s="197">
        <v>168</v>
      </c>
      <c r="B172" s="197" t="s">
        <v>413</v>
      </c>
      <c r="C172" s="210">
        <v>110</v>
      </c>
      <c r="D172" s="210">
        <v>61.8</v>
      </c>
      <c r="E172" s="210">
        <v>88</v>
      </c>
      <c r="F172" s="212">
        <v>0.9788</v>
      </c>
      <c r="G172" s="211">
        <v>10410</v>
      </c>
      <c r="H172" s="210">
        <v>0</v>
      </c>
      <c r="I172" s="209">
        <v>0.24</v>
      </c>
      <c r="J172" s="210">
        <v>110</v>
      </c>
      <c r="K172" s="210">
        <v>71.400000000000006</v>
      </c>
      <c r="L172" s="210">
        <v>88</v>
      </c>
      <c r="M172" s="212">
        <v>0.96960000000000002</v>
      </c>
      <c r="N172" s="211">
        <v>25974</v>
      </c>
      <c r="O172" s="210">
        <v>0</v>
      </c>
      <c r="P172" s="209">
        <v>0.5</v>
      </c>
      <c r="Q172" s="210">
        <v>110</v>
      </c>
      <c r="R172" s="210">
        <v>74.099999999999994</v>
      </c>
      <c r="S172" s="210">
        <v>88</v>
      </c>
      <c r="T172" s="212">
        <v>0.98229999999999995</v>
      </c>
      <c r="U172" s="211">
        <v>28980</v>
      </c>
      <c r="V172" s="210">
        <v>0</v>
      </c>
      <c r="W172" s="209">
        <v>0.55000000000000004</v>
      </c>
      <c r="X172" s="210">
        <v>110</v>
      </c>
      <c r="Y172" s="210">
        <v>78</v>
      </c>
      <c r="Z172" s="210">
        <v>88</v>
      </c>
      <c r="AA172" s="212">
        <v>0.90710000000000002</v>
      </c>
      <c r="AB172" s="211">
        <v>25194</v>
      </c>
      <c r="AC172" s="210">
        <v>0</v>
      </c>
      <c r="AD172" s="209">
        <v>0.48</v>
      </c>
      <c r="AE172" s="210">
        <v>110</v>
      </c>
      <c r="AF172" s="210">
        <v>84.9</v>
      </c>
      <c r="AG172" s="210">
        <v>88</v>
      </c>
      <c r="AH172" s="212">
        <v>0.87680000000000002</v>
      </c>
      <c r="AI172" s="211">
        <v>14802</v>
      </c>
      <c r="AJ172" s="210">
        <v>0</v>
      </c>
      <c r="AK172" s="209">
        <v>0.27</v>
      </c>
      <c r="AL172" s="210">
        <v>110</v>
      </c>
      <c r="AM172" s="210">
        <v>78</v>
      </c>
      <c r="AN172" s="210">
        <v>88</v>
      </c>
      <c r="AO172" s="212">
        <v>0.97470000000000001</v>
      </c>
      <c r="AP172" s="211">
        <v>19095</v>
      </c>
      <c r="AQ172" s="210">
        <v>0</v>
      </c>
      <c r="AR172" s="209">
        <v>0.35</v>
      </c>
      <c r="AS172" s="210">
        <v>110</v>
      </c>
      <c r="AT172" s="210">
        <v>86.7</v>
      </c>
      <c r="AU172" s="210">
        <v>88</v>
      </c>
      <c r="AV172" s="212">
        <v>0.96460000000000001</v>
      </c>
      <c r="AW172" s="211">
        <v>19944</v>
      </c>
      <c r="AX172" s="210">
        <v>0</v>
      </c>
      <c r="AY172" s="209">
        <v>0.32</v>
      </c>
      <c r="AZ172" s="210">
        <v>110</v>
      </c>
      <c r="BA172" s="210">
        <v>79.8</v>
      </c>
      <c r="BB172" s="210">
        <v>88</v>
      </c>
      <c r="BC172" s="212">
        <v>0.9909</v>
      </c>
      <c r="BD172" s="211">
        <v>30159</v>
      </c>
      <c r="BE172" s="210">
        <v>0</v>
      </c>
      <c r="BF172" s="209">
        <v>0.53</v>
      </c>
      <c r="BG172" s="210">
        <v>110</v>
      </c>
      <c r="BH172" s="210">
        <v>81.599999999999994</v>
      </c>
      <c r="BI172" s="210">
        <v>88</v>
      </c>
      <c r="BJ172" s="212">
        <v>0.98699999999999999</v>
      </c>
      <c r="BK172" s="211">
        <v>32676</v>
      </c>
      <c r="BL172" s="210">
        <v>0</v>
      </c>
      <c r="BM172" s="209">
        <v>0.55000000000000004</v>
      </c>
      <c r="BN172" s="210">
        <v>110</v>
      </c>
      <c r="BO172" s="210">
        <v>85.5</v>
      </c>
      <c r="BP172" s="210">
        <v>88</v>
      </c>
      <c r="BQ172" s="212">
        <v>0.98199999999999998</v>
      </c>
      <c r="BR172" s="211">
        <v>26892</v>
      </c>
      <c r="BS172" s="210">
        <v>0</v>
      </c>
      <c r="BT172" s="209">
        <v>0.43</v>
      </c>
      <c r="BU172" s="210">
        <v>110</v>
      </c>
      <c r="BV172" s="210">
        <v>80.400000000000006</v>
      </c>
      <c r="BW172" s="210">
        <v>88</v>
      </c>
      <c r="BX172" s="212">
        <v>0.99060000000000004</v>
      </c>
      <c r="BY172" s="211">
        <v>18960</v>
      </c>
      <c r="BZ172" s="210">
        <v>0</v>
      </c>
      <c r="CA172" s="209">
        <v>0.35</v>
      </c>
      <c r="CB172" s="210">
        <v>110</v>
      </c>
      <c r="CC172" s="210">
        <v>76.5</v>
      </c>
      <c r="CD172" s="210">
        <v>88</v>
      </c>
      <c r="CE172" s="212">
        <v>0.99390000000000001</v>
      </c>
      <c r="CF172" s="211">
        <v>16245</v>
      </c>
      <c r="CG172" s="210">
        <v>0</v>
      </c>
      <c r="CH172" s="209">
        <v>0.35</v>
      </c>
      <c r="CI172" s="210">
        <v>110</v>
      </c>
      <c r="CJ172" s="210">
        <v>76.8</v>
      </c>
      <c r="CK172" s="210">
        <v>88</v>
      </c>
      <c r="CL172" s="212">
        <v>0.98760000000000003</v>
      </c>
      <c r="CM172" s="211">
        <v>17478</v>
      </c>
      <c r="CN172" s="210">
        <v>0</v>
      </c>
      <c r="CO172" s="209">
        <v>0.32</v>
      </c>
      <c r="CP172" s="210">
        <v>110</v>
      </c>
      <c r="CQ172" s="210">
        <v>69.599999999999994</v>
      </c>
      <c r="CR172" s="210">
        <v>88</v>
      </c>
      <c r="CS172" s="212">
        <v>0.9929</v>
      </c>
      <c r="CT172" s="211">
        <v>14760</v>
      </c>
      <c r="CU172" s="210">
        <v>0</v>
      </c>
      <c r="CV172" s="209">
        <v>0.28999999999999998</v>
      </c>
      <c r="CW172" s="210">
        <v>110</v>
      </c>
      <c r="CX172" s="210">
        <v>74.099999999999994</v>
      </c>
      <c r="CY172" s="210">
        <v>88</v>
      </c>
      <c r="CZ172" s="212">
        <v>0.9839</v>
      </c>
      <c r="DA172" s="211">
        <v>28968</v>
      </c>
      <c r="DB172" s="210">
        <v>0</v>
      </c>
      <c r="DC172" s="209">
        <v>0.55000000000000004</v>
      </c>
      <c r="DD172" s="210">
        <v>110</v>
      </c>
      <c r="DE172" s="210">
        <v>67.2</v>
      </c>
      <c r="DF172" s="210">
        <v>88</v>
      </c>
      <c r="DG172" s="212">
        <v>0.98660000000000003</v>
      </c>
      <c r="DH172" s="211">
        <v>15663</v>
      </c>
      <c r="DI172" s="210">
        <v>0</v>
      </c>
      <c r="DJ172" s="209">
        <v>0.32</v>
      </c>
      <c r="DK172" s="210">
        <v>110</v>
      </c>
      <c r="DL172" s="210">
        <v>70.8</v>
      </c>
      <c r="DM172" s="210">
        <v>88</v>
      </c>
      <c r="DN172" s="212">
        <v>0.98560000000000003</v>
      </c>
      <c r="DO172" s="211">
        <v>23274</v>
      </c>
      <c r="DP172" s="210">
        <v>0</v>
      </c>
      <c r="DQ172" s="209">
        <v>0.45</v>
      </c>
      <c r="DR172" s="210">
        <v>110</v>
      </c>
      <c r="DS172" s="210">
        <v>66.3</v>
      </c>
      <c r="DT172" s="210">
        <v>88</v>
      </c>
      <c r="DU172" s="212">
        <v>0.98839999999999995</v>
      </c>
      <c r="DV172" s="211">
        <v>14883</v>
      </c>
      <c r="DW172" s="210">
        <v>0</v>
      </c>
      <c r="DX172" s="209">
        <v>0.32</v>
      </c>
    </row>
    <row r="173" spans="1:128">
      <c r="A173" s="197">
        <v>169</v>
      </c>
      <c r="B173" s="197" t="s">
        <v>414</v>
      </c>
      <c r="C173" s="210">
        <v>161.11000000000001</v>
      </c>
      <c r="D173" s="210">
        <v>108.3</v>
      </c>
      <c r="E173" s="210">
        <v>128.88999999999999</v>
      </c>
      <c r="F173" s="212">
        <v>0.93440000000000001</v>
      </c>
      <c r="G173" s="211">
        <v>15903</v>
      </c>
      <c r="H173" s="210">
        <v>0</v>
      </c>
      <c r="I173" s="209">
        <v>0.22</v>
      </c>
      <c r="J173" s="210">
        <v>161.11000000000001</v>
      </c>
      <c r="K173" s="210">
        <v>110.4</v>
      </c>
      <c r="L173" s="210">
        <v>128.88999999999999</v>
      </c>
      <c r="M173" s="212">
        <v>0.93340000000000001</v>
      </c>
      <c r="N173" s="211">
        <v>34728</v>
      </c>
      <c r="O173" s="210">
        <v>0</v>
      </c>
      <c r="P173" s="209">
        <v>0.45</v>
      </c>
      <c r="Q173" s="210">
        <v>161.11000000000001</v>
      </c>
      <c r="R173" s="210">
        <v>97.2</v>
      </c>
      <c r="S173" s="210">
        <v>128.88999999999999</v>
      </c>
      <c r="T173" s="212">
        <v>0.9526</v>
      </c>
      <c r="U173" s="211">
        <v>28677</v>
      </c>
      <c r="V173" s="210">
        <v>0</v>
      </c>
      <c r="W173" s="209">
        <v>0.43</v>
      </c>
      <c r="X173" s="210">
        <v>161.11000000000001</v>
      </c>
      <c r="Y173" s="210">
        <v>117.3</v>
      </c>
      <c r="Z173" s="210">
        <v>128.88999999999999</v>
      </c>
      <c r="AA173" s="212">
        <v>0.92930000000000001</v>
      </c>
      <c r="AB173" s="211">
        <v>33297</v>
      </c>
      <c r="AC173" s="210">
        <v>0</v>
      </c>
      <c r="AD173" s="209">
        <v>0.41</v>
      </c>
      <c r="AE173" s="210">
        <v>161.11000000000001</v>
      </c>
      <c r="AF173" s="210">
        <v>156</v>
      </c>
      <c r="AG173" s="210">
        <v>156</v>
      </c>
      <c r="AH173" s="212">
        <v>0.91559999999999997</v>
      </c>
      <c r="AI173" s="211">
        <v>26562</v>
      </c>
      <c r="AJ173" s="210">
        <v>0</v>
      </c>
      <c r="AK173" s="209">
        <v>0.25</v>
      </c>
      <c r="AL173" s="210">
        <v>161.11000000000001</v>
      </c>
      <c r="AM173" s="210">
        <v>102.9</v>
      </c>
      <c r="AN173" s="210">
        <v>128.88999999999999</v>
      </c>
      <c r="AO173" s="212">
        <v>0.95409999999999995</v>
      </c>
      <c r="AP173" s="211">
        <v>23019</v>
      </c>
      <c r="AQ173" s="210">
        <v>0</v>
      </c>
      <c r="AR173" s="209">
        <v>0.33</v>
      </c>
      <c r="AS173" s="210">
        <v>161.11000000000001</v>
      </c>
      <c r="AT173" s="210">
        <v>98.1</v>
      </c>
      <c r="AU173" s="210">
        <v>128.88999999999999</v>
      </c>
      <c r="AV173" s="212">
        <v>0.99670000000000003</v>
      </c>
      <c r="AW173" s="211">
        <v>32088</v>
      </c>
      <c r="AX173" s="210">
        <v>0</v>
      </c>
      <c r="AY173" s="209">
        <v>0.44</v>
      </c>
      <c r="AZ173" s="210">
        <v>161.11000000000001</v>
      </c>
      <c r="BA173" s="210">
        <v>107.7</v>
      </c>
      <c r="BB173" s="210">
        <v>128.88999999999999</v>
      </c>
      <c r="BC173" s="212">
        <v>0.99739999999999995</v>
      </c>
      <c r="BD173" s="211">
        <v>39546</v>
      </c>
      <c r="BE173" s="210">
        <v>0</v>
      </c>
      <c r="BF173" s="209">
        <v>0.51</v>
      </c>
      <c r="BG173" s="210">
        <v>161.11000000000001</v>
      </c>
      <c r="BH173" s="210">
        <v>100.5</v>
      </c>
      <c r="BI173" s="210">
        <v>128.88999999999999</v>
      </c>
      <c r="BJ173" s="212">
        <v>0.99760000000000004</v>
      </c>
      <c r="BK173" s="211">
        <v>38067</v>
      </c>
      <c r="BL173" s="210">
        <v>0</v>
      </c>
      <c r="BM173" s="209">
        <v>0.51</v>
      </c>
      <c r="BN173" s="210">
        <v>161.11000000000001</v>
      </c>
      <c r="BO173" s="210">
        <v>100.8</v>
      </c>
      <c r="BP173" s="210">
        <v>128.88999999999999</v>
      </c>
      <c r="BQ173" s="212">
        <v>0.9708</v>
      </c>
      <c r="BR173" s="211">
        <v>35445</v>
      </c>
      <c r="BS173" s="210">
        <v>0</v>
      </c>
      <c r="BT173" s="209">
        <v>0.49</v>
      </c>
      <c r="BU173" s="210">
        <v>161.11000000000001</v>
      </c>
      <c r="BV173" s="210">
        <v>94.8</v>
      </c>
      <c r="BW173" s="210">
        <v>128.88999999999999</v>
      </c>
      <c r="BX173" s="212">
        <v>0.99129999999999996</v>
      </c>
      <c r="BY173" s="211">
        <v>37464</v>
      </c>
      <c r="BZ173" s="210">
        <v>0</v>
      </c>
      <c r="CA173" s="209">
        <v>0.59</v>
      </c>
      <c r="CB173" s="210">
        <v>161.11000000000001</v>
      </c>
      <c r="CC173" s="210">
        <v>80.099999999999994</v>
      </c>
      <c r="CD173" s="210">
        <v>128.88999999999999</v>
      </c>
      <c r="CE173" s="212">
        <v>1</v>
      </c>
      <c r="CF173" s="211">
        <v>22830</v>
      </c>
      <c r="CG173" s="210">
        <v>0</v>
      </c>
      <c r="CH173" s="209">
        <v>0.59</v>
      </c>
      <c r="CI173" s="210">
        <v>161.11000000000001</v>
      </c>
      <c r="CJ173" s="210">
        <v>63.9</v>
      </c>
      <c r="CK173" s="210">
        <v>128.88999999999999</v>
      </c>
      <c r="CL173" s="212">
        <v>0.98929999999999996</v>
      </c>
      <c r="CM173" s="211">
        <v>21432</v>
      </c>
      <c r="CN173" s="210">
        <v>0</v>
      </c>
      <c r="CO173" s="209">
        <v>0.47</v>
      </c>
      <c r="CP173" s="210">
        <v>161.11000000000001</v>
      </c>
      <c r="CQ173" s="210">
        <v>63</v>
      </c>
      <c r="CR173" s="210">
        <v>128.88999999999999</v>
      </c>
      <c r="CS173" s="212">
        <v>0.9889</v>
      </c>
      <c r="CT173" s="211">
        <v>22410</v>
      </c>
      <c r="CU173" s="210">
        <v>0</v>
      </c>
      <c r="CV173" s="209">
        <v>0.48</v>
      </c>
      <c r="CW173" s="210">
        <v>161.11000000000001</v>
      </c>
      <c r="CX173" s="210">
        <v>61.2</v>
      </c>
      <c r="CY173" s="210">
        <v>128.88999999999999</v>
      </c>
      <c r="CZ173" s="212">
        <v>0.98119999999999996</v>
      </c>
      <c r="DA173" s="211">
        <v>23745</v>
      </c>
      <c r="DB173" s="210">
        <v>0</v>
      </c>
      <c r="DC173" s="209">
        <v>0.55000000000000004</v>
      </c>
      <c r="DD173" s="210">
        <v>161.11000000000001</v>
      </c>
      <c r="DE173" s="210">
        <v>76.5</v>
      </c>
      <c r="DF173" s="210">
        <v>128.88999999999999</v>
      </c>
      <c r="DG173" s="212">
        <v>0.98470000000000002</v>
      </c>
      <c r="DH173" s="211">
        <v>27150</v>
      </c>
      <c r="DI173" s="210">
        <v>0</v>
      </c>
      <c r="DJ173" s="209">
        <v>0.48</v>
      </c>
      <c r="DK173" s="210">
        <v>161.11000000000001</v>
      </c>
      <c r="DL173" s="210">
        <v>63</v>
      </c>
      <c r="DM173" s="210">
        <v>128.88999999999999</v>
      </c>
      <c r="DN173" s="212">
        <v>0.98640000000000005</v>
      </c>
      <c r="DO173" s="211">
        <v>22470</v>
      </c>
      <c r="DP173" s="210">
        <v>0</v>
      </c>
      <c r="DQ173" s="209">
        <v>0.49</v>
      </c>
      <c r="DR173" s="210">
        <v>161.11000000000001</v>
      </c>
      <c r="DS173" s="210">
        <v>75.3</v>
      </c>
      <c r="DT173" s="210">
        <v>128.88999999999999</v>
      </c>
      <c r="DU173" s="212">
        <v>0.98950000000000005</v>
      </c>
      <c r="DV173" s="211">
        <v>23955</v>
      </c>
      <c r="DW173" s="210">
        <v>0</v>
      </c>
      <c r="DX173" s="209">
        <v>0.45</v>
      </c>
    </row>
    <row r="174" spans="1:128">
      <c r="A174" s="197">
        <v>170</v>
      </c>
      <c r="B174" s="197" t="s">
        <v>415</v>
      </c>
      <c r="C174" s="210">
        <v>188.88</v>
      </c>
      <c r="D174" s="210">
        <v>114.8</v>
      </c>
      <c r="E174" s="210">
        <v>151.1</v>
      </c>
      <c r="F174" s="212">
        <v>0.98160000000000003</v>
      </c>
      <c r="G174" s="211">
        <v>39880</v>
      </c>
      <c r="H174" s="210">
        <v>0</v>
      </c>
      <c r="I174" s="209">
        <v>0.49</v>
      </c>
      <c r="J174" s="210">
        <v>188.88</v>
      </c>
      <c r="K174" s="210">
        <v>115.2</v>
      </c>
      <c r="L174" s="210">
        <v>151.1</v>
      </c>
      <c r="M174" s="212">
        <v>0.98280000000000001</v>
      </c>
      <c r="N174" s="211">
        <v>36630</v>
      </c>
      <c r="O174" s="210">
        <v>0</v>
      </c>
      <c r="P174" s="209">
        <v>0.43</v>
      </c>
      <c r="Q174" s="210">
        <v>188.88</v>
      </c>
      <c r="R174" s="210">
        <v>110</v>
      </c>
      <c r="S174" s="210">
        <v>151.1</v>
      </c>
      <c r="T174" s="212">
        <v>0.99270000000000003</v>
      </c>
      <c r="U174" s="211">
        <v>31934</v>
      </c>
      <c r="V174" s="210">
        <v>0</v>
      </c>
      <c r="W174" s="209">
        <v>0.41</v>
      </c>
      <c r="X174" s="210">
        <v>188.88</v>
      </c>
      <c r="Y174" s="210">
        <v>124.4</v>
      </c>
      <c r="Z174" s="210">
        <v>151.1</v>
      </c>
      <c r="AA174" s="212">
        <v>0.99399999999999999</v>
      </c>
      <c r="AB174" s="211">
        <v>40022</v>
      </c>
      <c r="AC174" s="210">
        <v>0</v>
      </c>
      <c r="AD174" s="209">
        <v>0.44</v>
      </c>
      <c r="AE174" s="210">
        <v>188.88</v>
      </c>
      <c r="AF174" s="210">
        <v>107.2</v>
      </c>
      <c r="AG174" s="210">
        <v>151.1</v>
      </c>
      <c r="AH174" s="212">
        <v>0.99429999999999996</v>
      </c>
      <c r="AI174" s="211">
        <v>32302</v>
      </c>
      <c r="AJ174" s="210">
        <v>0</v>
      </c>
      <c r="AK174" s="209">
        <v>0.41</v>
      </c>
      <c r="AL174" s="210">
        <v>188.88</v>
      </c>
      <c r="AM174" s="210">
        <v>122.4</v>
      </c>
      <c r="AN174" s="210">
        <v>151.1</v>
      </c>
      <c r="AO174" s="212">
        <v>0.98880000000000001</v>
      </c>
      <c r="AP174" s="211">
        <v>41432</v>
      </c>
      <c r="AQ174" s="210">
        <v>0</v>
      </c>
      <c r="AR174" s="209">
        <v>0.48</v>
      </c>
      <c r="AS174" s="210">
        <v>188.88</v>
      </c>
      <c r="AT174" s="210">
        <v>130.4</v>
      </c>
      <c r="AU174" s="210">
        <v>151.1</v>
      </c>
      <c r="AV174" s="212">
        <v>0.97550000000000003</v>
      </c>
      <c r="AW174" s="211">
        <v>45258</v>
      </c>
      <c r="AX174" s="210">
        <v>0</v>
      </c>
      <c r="AY174" s="209">
        <v>0.48</v>
      </c>
      <c r="AZ174" s="210">
        <v>188.88</v>
      </c>
      <c r="BA174" s="210">
        <v>132.4</v>
      </c>
      <c r="BB174" s="210">
        <v>151.1</v>
      </c>
      <c r="BC174" s="212">
        <v>0.97370000000000001</v>
      </c>
      <c r="BD174" s="211">
        <v>52636</v>
      </c>
      <c r="BE174" s="210">
        <v>0</v>
      </c>
      <c r="BF174" s="209">
        <v>0.56999999999999995</v>
      </c>
      <c r="BG174" s="210">
        <v>188.88</v>
      </c>
      <c r="BH174" s="210">
        <v>142.4</v>
      </c>
      <c r="BI174" s="210">
        <v>151.1</v>
      </c>
      <c r="BJ174" s="212">
        <v>0.91849999999999998</v>
      </c>
      <c r="BK174" s="211">
        <v>51096</v>
      </c>
      <c r="BL174" s="210">
        <v>0</v>
      </c>
      <c r="BM174" s="209">
        <v>0.53</v>
      </c>
      <c r="BN174" s="210">
        <v>188.88</v>
      </c>
      <c r="BO174" s="210">
        <v>140.80000000000001</v>
      </c>
      <c r="BP174" s="210">
        <v>151.1</v>
      </c>
      <c r="BQ174" s="212">
        <v>0.94599999999999995</v>
      </c>
      <c r="BR174" s="211">
        <v>41174</v>
      </c>
      <c r="BS174" s="210">
        <v>0</v>
      </c>
      <c r="BT174" s="209">
        <v>0.42</v>
      </c>
      <c r="BU174" s="210">
        <v>188.88</v>
      </c>
      <c r="BV174" s="210">
        <v>128.80000000000001</v>
      </c>
      <c r="BW174" s="210">
        <v>151.1</v>
      </c>
      <c r="BX174" s="212">
        <v>0.95479999999999998</v>
      </c>
      <c r="BY174" s="211">
        <v>42206</v>
      </c>
      <c r="BZ174" s="210">
        <v>0</v>
      </c>
      <c r="CA174" s="209">
        <v>0.51</v>
      </c>
      <c r="CB174" s="210">
        <v>188.88</v>
      </c>
      <c r="CC174" s="210">
        <v>132</v>
      </c>
      <c r="CD174" s="210">
        <v>151.1</v>
      </c>
      <c r="CE174" s="212">
        <v>0.96940000000000004</v>
      </c>
      <c r="CF174" s="211">
        <v>51458</v>
      </c>
      <c r="CG174" s="210">
        <v>0</v>
      </c>
      <c r="CH174" s="209">
        <v>0.51</v>
      </c>
      <c r="CI174" s="210">
        <v>188.88</v>
      </c>
      <c r="CJ174" s="210">
        <v>123.6</v>
      </c>
      <c r="CK174" s="210">
        <v>151.1</v>
      </c>
      <c r="CL174" s="212">
        <v>0.96919999999999995</v>
      </c>
      <c r="CM174" s="211">
        <v>43088</v>
      </c>
      <c r="CN174" s="210">
        <v>0</v>
      </c>
      <c r="CO174" s="209">
        <v>0.5</v>
      </c>
      <c r="CP174" s="210">
        <v>188.88</v>
      </c>
      <c r="CQ174" s="210">
        <v>122.4</v>
      </c>
      <c r="CR174" s="210">
        <v>151.1</v>
      </c>
      <c r="CS174" s="212">
        <v>0.95799999999999996</v>
      </c>
      <c r="CT174" s="211">
        <v>43688</v>
      </c>
      <c r="CU174" s="210">
        <v>0</v>
      </c>
      <c r="CV174" s="209">
        <v>0.5</v>
      </c>
      <c r="CW174" s="210">
        <v>188.88</v>
      </c>
      <c r="CX174" s="210">
        <v>119.2</v>
      </c>
      <c r="CY174" s="210">
        <v>151.1</v>
      </c>
      <c r="CZ174" s="212">
        <v>0.96060000000000001</v>
      </c>
      <c r="DA174" s="211">
        <v>40360</v>
      </c>
      <c r="DB174" s="210">
        <v>0</v>
      </c>
      <c r="DC174" s="209">
        <v>0.49</v>
      </c>
      <c r="DD174" s="210">
        <v>188.88</v>
      </c>
      <c r="DE174" s="210">
        <v>130</v>
      </c>
      <c r="DF174" s="210">
        <v>151.1</v>
      </c>
      <c r="DG174" s="212">
        <v>0.95320000000000005</v>
      </c>
      <c r="DH174" s="211">
        <v>46150</v>
      </c>
      <c r="DI174" s="210">
        <v>0</v>
      </c>
      <c r="DJ174" s="209">
        <v>0.5</v>
      </c>
      <c r="DK174" s="210">
        <v>188.88</v>
      </c>
      <c r="DL174" s="210">
        <v>132.4</v>
      </c>
      <c r="DM174" s="210">
        <v>151.1</v>
      </c>
      <c r="DN174" s="212">
        <v>0.95279999999999998</v>
      </c>
      <c r="DO174" s="211">
        <v>38660</v>
      </c>
      <c r="DP174" s="210">
        <v>0</v>
      </c>
      <c r="DQ174" s="209">
        <v>0.41</v>
      </c>
      <c r="DR174" s="210">
        <v>188.88</v>
      </c>
      <c r="DS174" s="210">
        <v>111.6</v>
      </c>
      <c r="DT174" s="210">
        <v>151.1</v>
      </c>
      <c r="DU174" s="212">
        <v>0.99460000000000004</v>
      </c>
      <c r="DV174" s="211">
        <v>35956</v>
      </c>
      <c r="DW174" s="210">
        <v>0</v>
      </c>
      <c r="DX174" s="209">
        <v>0.45</v>
      </c>
    </row>
    <row r="175" spans="1:128">
      <c r="A175" s="197">
        <v>171</v>
      </c>
      <c r="B175" s="197" t="s">
        <v>274</v>
      </c>
      <c r="C175" s="210">
        <v>350</v>
      </c>
      <c r="D175" s="210">
        <v>205.6</v>
      </c>
      <c r="E175" s="210">
        <v>205.6</v>
      </c>
      <c r="F175" s="212">
        <v>0.87029999999999996</v>
      </c>
      <c r="G175" s="211">
        <v>89138</v>
      </c>
      <c r="H175" s="210">
        <v>77299.350000000006</v>
      </c>
      <c r="I175" s="209">
        <v>0.69</v>
      </c>
      <c r="J175" s="210">
        <v>350</v>
      </c>
      <c r="K175" s="210">
        <v>0</v>
      </c>
      <c r="L175" s="210">
        <v>205.6</v>
      </c>
      <c r="M175" s="212">
        <v>0.87029999999999996</v>
      </c>
      <c r="N175" s="211">
        <v>89138</v>
      </c>
      <c r="O175" s="210">
        <v>79875.990000000005</v>
      </c>
      <c r="P175" s="209">
        <v>0.67</v>
      </c>
      <c r="Q175" s="210">
        <v>350</v>
      </c>
      <c r="R175" s="210">
        <v>0</v>
      </c>
      <c r="S175" s="210">
        <v>205.6</v>
      </c>
      <c r="T175" s="212">
        <v>0.87029999999999996</v>
      </c>
      <c r="U175" s="211">
        <v>89138</v>
      </c>
      <c r="V175" s="210">
        <v>77299.350000000006</v>
      </c>
      <c r="W175" s="209">
        <v>0.69</v>
      </c>
      <c r="X175" s="210">
        <v>350</v>
      </c>
      <c r="Y175" s="210">
        <v>0</v>
      </c>
      <c r="Z175" s="210">
        <v>205.6</v>
      </c>
      <c r="AA175" s="212">
        <v>0.87029999999999996</v>
      </c>
      <c r="AB175" s="211">
        <v>89138</v>
      </c>
      <c r="AC175" s="210">
        <v>79875.990000000005</v>
      </c>
      <c r="AD175" s="209">
        <v>0.67</v>
      </c>
      <c r="AE175" s="210">
        <v>350</v>
      </c>
      <c r="AF175" s="210">
        <v>0</v>
      </c>
      <c r="AG175" s="210">
        <v>205.6</v>
      </c>
      <c r="AH175" s="212">
        <v>0.87029999999999996</v>
      </c>
      <c r="AI175" s="211">
        <v>89138</v>
      </c>
      <c r="AJ175" s="210">
        <v>79875.990000000005</v>
      </c>
      <c r="AK175" s="209">
        <v>0.67</v>
      </c>
      <c r="AL175" s="210">
        <v>350</v>
      </c>
      <c r="AM175" s="210">
        <v>0</v>
      </c>
      <c r="AN175" s="210">
        <v>205.6</v>
      </c>
      <c r="AO175" s="212">
        <v>0.87029999999999996</v>
      </c>
      <c r="AP175" s="211">
        <v>89138</v>
      </c>
      <c r="AQ175" s="210">
        <v>77299.350000000006</v>
      </c>
      <c r="AR175" s="209">
        <v>0.69</v>
      </c>
      <c r="AS175" s="210">
        <v>350</v>
      </c>
      <c r="AT175" s="210">
        <v>26</v>
      </c>
      <c r="AU175" s="210">
        <v>280</v>
      </c>
      <c r="AV175" s="212">
        <v>0.77890000000000004</v>
      </c>
      <c r="AW175" s="211">
        <v>7345</v>
      </c>
      <c r="AX175" s="210">
        <v>0</v>
      </c>
      <c r="AY175" s="209">
        <v>0.49</v>
      </c>
      <c r="AZ175" s="210">
        <v>350</v>
      </c>
      <c r="BA175" s="210">
        <v>28</v>
      </c>
      <c r="BB175" s="210">
        <v>280</v>
      </c>
      <c r="BC175" s="212">
        <v>0.78439999999999999</v>
      </c>
      <c r="BD175" s="211">
        <v>11935</v>
      </c>
      <c r="BE175" s="210">
        <v>9488.1</v>
      </c>
      <c r="BF175" s="209">
        <v>0.75</v>
      </c>
      <c r="BG175" s="210">
        <v>350</v>
      </c>
      <c r="BH175" s="210">
        <v>375</v>
      </c>
      <c r="BI175" s="210">
        <v>375</v>
      </c>
      <c r="BJ175" s="212">
        <v>0.82969999999999999</v>
      </c>
      <c r="BK175" s="211">
        <v>164865</v>
      </c>
      <c r="BL175" s="210">
        <v>138891.78</v>
      </c>
      <c r="BM175" s="209">
        <v>0.71</v>
      </c>
      <c r="BN175" s="210">
        <v>350</v>
      </c>
      <c r="BO175" s="210">
        <v>370</v>
      </c>
      <c r="BP175" s="210">
        <v>370</v>
      </c>
      <c r="BQ175" s="212">
        <v>0.82650000000000001</v>
      </c>
      <c r="BR175" s="211">
        <v>163260</v>
      </c>
      <c r="BS175" s="210">
        <v>136511.35</v>
      </c>
      <c r="BT175" s="209">
        <v>0.72</v>
      </c>
      <c r="BU175" s="210">
        <v>350</v>
      </c>
      <c r="BV175" s="210">
        <v>374</v>
      </c>
      <c r="BW175" s="210">
        <v>374</v>
      </c>
      <c r="BX175" s="212">
        <v>0.83289999999999997</v>
      </c>
      <c r="BY175" s="211">
        <v>146625</v>
      </c>
      <c r="BZ175" s="210">
        <v>125598.65</v>
      </c>
      <c r="CA175" s="209">
        <v>0.7</v>
      </c>
      <c r="CB175" s="210">
        <v>350</v>
      </c>
      <c r="CC175" s="210">
        <v>379</v>
      </c>
      <c r="CD175" s="210">
        <v>379</v>
      </c>
      <c r="CE175" s="212">
        <v>0.84550000000000003</v>
      </c>
      <c r="CF175" s="211">
        <v>161610</v>
      </c>
      <c r="CG175" s="210">
        <v>143046.42000000001</v>
      </c>
      <c r="CH175" s="209">
        <v>0.7</v>
      </c>
      <c r="CI175" s="210">
        <v>350</v>
      </c>
      <c r="CJ175" s="210">
        <v>358</v>
      </c>
      <c r="CK175" s="210">
        <v>358</v>
      </c>
      <c r="CL175" s="212">
        <v>0.84730000000000005</v>
      </c>
      <c r="CM175" s="211">
        <v>159915</v>
      </c>
      <c r="CN175" s="210">
        <v>131040</v>
      </c>
      <c r="CO175" s="209">
        <v>0.73</v>
      </c>
      <c r="CP175" s="210">
        <v>350</v>
      </c>
      <c r="CQ175" s="210">
        <v>363</v>
      </c>
      <c r="CR175" s="210">
        <v>363</v>
      </c>
      <c r="CS175" s="212">
        <v>0.84709999999999996</v>
      </c>
      <c r="CT175" s="211">
        <v>170890</v>
      </c>
      <c r="CU175" s="210">
        <v>137267</v>
      </c>
      <c r="CV175" s="209">
        <v>0.75</v>
      </c>
      <c r="CW175" s="210">
        <v>350</v>
      </c>
      <c r="CX175" s="210">
        <v>366</v>
      </c>
      <c r="CY175" s="210">
        <v>366</v>
      </c>
      <c r="CZ175" s="212">
        <v>0.83609999999999995</v>
      </c>
      <c r="DA175" s="211">
        <v>158310</v>
      </c>
      <c r="DB175" s="210">
        <v>132197</v>
      </c>
      <c r="DC175" s="209">
        <v>0.72</v>
      </c>
      <c r="DD175" s="210">
        <v>350</v>
      </c>
      <c r="DE175" s="210">
        <v>357</v>
      </c>
      <c r="DF175" s="210">
        <v>357</v>
      </c>
      <c r="DG175" s="212">
        <v>0.83560000000000001</v>
      </c>
      <c r="DH175" s="211">
        <v>164560</v>
      </c>
      <c r="DI175" s="210">
        <v>133165</v>
      </c>
      <c r="DJ175" s="209">
        <v>0.74</v>
      </c>
      <c r="DK175" s="210">
        <v>350</v>
      </c>
      <c r="DL175" s="210">
        <v>364</v>
      </c>
      <c r="DM175" s="210">
        <v>364</v>
      </c>
      <c r="DN175" s="212">
        <v>0.83930000000000005</v>
      </c>
      <c r="DO175" s="211">
        <v>171305</v>
      </c>
      <c r="DP175" s="210">
        <v>136378</v>
      </c>
      <c r="DQ175" s="209">
        <v>0.75</v>
      </c>
      <c r="DR175" s="210">
        <v>350</v>
      </c>
      <c r="DS175" s="210">
        <v>382</v>
      </c>
      <c r="DT175" s="210">
        <v>382</v>
      </c>
      <c r="DU175" s="212">
        <v>0.83899999999999997</v>
      </c>
      <c r="DV175" s="211">
        <v>154270</v>
      </c>
      <c r="DW175" s="210">
        <v>138455</v>
      </c>
      <c r="DX175" s="209">
        <v>0.67</v>
      </c>
    </row>
    <row r="176" spans="1:128">
      <c r="A176" s="197">
        <v>172</v>
      </c>
      <c r="B176" s="197" t="s">
        <v>416</v>
      </c>
      <c r="C176" s="210">
        <v>220</v>
      </c>
      <c r="D176" s="210">
        <v>169.2</v>
      </c>
      <c r="E176" s="210">
        <v>176</v>
      </c>
      <c r="F176" s="212">
        <v>0.9304</v>
      </c>
      <c r="G176" s="211">
        <v>49282</v>
      </c>
      <c r="H176" s="210">
        <v>0</v>
      </c>
      <c r="I176" s="209">
        <v>0.43</v>
      </c>
      <c r="J176" s="210">
        <v>220</v>
      </c>
      <c r="K176" s="210">
        <v>132.19999999999999</v>
      </c>
      <c r="L176" s="210">
        <v>176</v>
      </c>
      <c r="M176" s="212">
        <v>0.95340000000000003</v>
      </c>
      <c r="N176" s="211">
        <v>43202</v>
      </c>
      <c r="O176" s="210">
        <v>0</v>
      </c>
      <c r="P176" s="209">
        <v>0.46</v>
      </c>
      <c r="Q176" s="210">
        <v>220</v>
      </c>
      <c r="R176" s="210">
        <v>155.80000000000001</v>
      </c>
      <c r="S176" s="210">
        <v>176</v>
      </c>
      <c r="T176" s="212">
        <v>0.93200000000000005</v>
      </c>
      <c r="U176" s="211">
        <v>44540</v>
      </c>
      <c r="V176" s="210">
        <v>0</v>
      </c>
      <c r="W176" s="209">
        <v>0.43</v>
      </c>
      <c r="X176" s="210">
        <v>220</v>
      </c>
      <c r="Y176" s="210">
        <v>163.6</v>
      </c>
      <c r="Z176" s="210">
        <v>176</v>
      </c>
      <c r="AA176" s="212">
        <v>0.92090000000000005</v>
      </c>
      <c r="AB176" s="211">
        <v>47709</v>
      </c>
      <c r="AC176" s="210">
        <v>0</v>
      </c>
      <c r="AD176" s="209">
        <v>0.43</v>
      </c>
      <c r="AE176" s="210">
        <v>220</v>
      </c>
      <c r="AF176" s="210">
        <v>159.4</v>
      </c>
      <c r="AG176" s="210">
        <v>176</v>
      </c>
      <c r="AH176" s="212">
        <v>0.92320000000000002</v>
      </c>
      <c r="AI176" s="211">
        <v>45841</v>
      </c>
      <c r="AJ176" s="210">
        <v>0</v>
      </c>
      <c r="AK176" s="209">
        <v>0.42</v>
      </c>
      <c r="AL176" s="210">
        <v>220</v>
      </c>
      <c r="AM176" s="210">
        <v>159</v>
      </c>
      <c r="AN176" s="210">
        <v>176</v>
      </c>
      <c r="AO176" s="212">
        <v>0.94640000000000002</v>
      </c>
      <c r="AP176" s="211">
        <v>56427</v>
      </c>
      <c r="AQ176" s="210">
        <v>0</v>
      </c>
      <c r="AR176" s="209">
        <v>0.52</v>
      </c>
      <c r="AS176" s="210">
        <v>220</v>
      </c>
      <c r="AT176" s="210">
        <v>155.80000000000001</v>
      </c>
      <c r="AU176" s="210">
        <v>176</v>
      </c>
      <c r="AV176" s="212">
        <v>0.93869999999999998</v>
      </c>
      <c r="AW176" s="211">
        <v>43812</v>
      </c>
      <c r="AX176" s="210">
        <v>0</v>
      </c>
      <c r="AY176" s="209">
        <v>0.4</v>
      </c>
      <c r="AZ176" s="210">
        <v>220</v>
      </c>
      <c r="BA176" s="210">
        <v>164.2</v>
      </c>
      <c r="BB176" s="210">
        <v>176</v>
      </c>
      <c r="BC176" s="212">
        <v>0.91180000000000005</v>
      </c>
      <c r="BD176" s="211">
        <v>55935</v>
      </c>
      <c r="BE176" s="210">
        <v>0</v>
      </c>
      <c r="BF176" s="209">
        <v>0.52</v>
      </c>
      <c r="BG176" s="210">
        <v>220</v>
      </c>
      <c r="BH176" s="210">
        <v>172.8</v>
      </c>
      <c r="BI176" s="210">
        <v>176</v>
      </c>
      <c r="BJ176" s="212">
        <v>0.84499999999999997</v>
      </c>
      <c r="BK176" s="211">
        <v>59454</v>
      </c>
      <c r="BL176" s="210">
        <v>0</v>
      </c>
      <c r="BM176" s="209">
        <v>0.55000000000000004</v>
      </c>
      <c r="BN176" s="210">
        <v>220</v>
      </c>
      <c r="BO176" s="210">
        <v>138.6</v>
      </c>
      <c r="BP176" s="210">
        <v>176</v>
      </c>
      <c r="BQ176" s="212">
        <v>0.96130000000000004</v>
      </c>
      <c r="BR176" s="211">
        <v>48109</v>
      </c>
      <c r="BS176" s="210">
        <v>0</v>
      </c>
      <c r="BT176" s="209">
        <v>0.49</v>
      </c>
      <c r="BU176" s="210">
        <v>220</v>
      </c>
      <c r="BV176" s="210">
        <v>140</v>
      </c>
      <c r="BW176" s="210">
        <v>176</v>
      </c>
      <c r="BX176" s="212">
        <v>0.98309999999999997</v>
      </c>
      <c r="BY176" s="211">
        <v>43519</v>
      </c>
      <c r="BZ176" s="210">
        <v>0</v>
      </c>
      <c r="CA176" s="209">
        <v>0.47</v>
      </c>
      <c r="CB176" s="210">
        <v>220</v>
      </c>
      <c r="CC176" s="210">
        <v>133.80000000000001</v>
      </c>
      <c r="CD176" s="210">
        <v>176</v>
      </c>
      <c r="CE176" s="212">
        <v>0.99299999999999999</v>
      </c>
      <c r="CF176" s="211">
        <v>39589</v>
      </c>
      <c r="CG176" s="210">
        <v>0</v>
      </c>
      <c r="CH176" s="209">
        <v>0.47</v>
      </c>
      <c r="CI176" s="210">
        <v>220</v>
      </c>
      <c r="CJ176" s="210">
        <v>136.19999999999999</v>
      </c>
      <c r="CK176" s="210">
        <v>176</v>
      </c>
      <c r="CL176" s="212">
        <v>0.99529999999999996</v>
      </c>
      <c r="CM176" s="211">
        <v>41938</v>
      </c>
      <c r="CN176" s="210">
        <v>0</v>
      </c>
      <c r="CO176" s="209">
        <v>0.43</v>
      </c>
      <c r="CP176" s="210">
        <v>220</v>
      </c>
      <c r="CQ176" s="210">
        <v>126.8</v>
      </c>
      <c r="CR176" s="210">
        <v>176</v>
      </c>
      <c r="CS176" s="212">
        <v>0.99609999999999999</v>
      </c>
      <c r="CT176" s="211">
        <v>45007</v>
      </c>
      <c r="CU176" s="210">
        <v>0</v>
      </c>
      <c r="CV176" s="209">
        <v>0.48</v>
      </c>
      <c r="CW176" s="210">
        <v>220</v>
      </c>
      <c r="CX176" s="210">
        <v>140.80000000000001</v>
      </c>
      <c r="CY176" s="210">
        <v>176</v>
      </c>
      <c r="CZ176" s="212">
        <v>0.97809999999999997</v>
      </c>
      <c r="DA176" s="211">
        <v>40485</v>
      </c>
      <c r="DB176" s="210">
        <v>0</v>
      </c>
      <c r="DC176" s="209">
        <v>0.41</v>
      </c>
      <c r="DD176" s="210">
        <v>220</v>
      </c>
      <c r="DE176" s="210">
        <v>178.4</v>
      </c>
      <c r="DF176" s="210">
        <v>178.4</v>
      </c>
      <c r="DG176" s="212">
        <v>0.95</v>
      </c>
      <c r="DH176" s="211">
        <v>62762</v>
      </c>
      <c r="DI176" s="210">
        <v>0</v>
      </c>
      <c r="DJ176" s="209">
        <v>0.5</v>
      </c>
      <c r="DK176" s="210">
        <v>220</v>
      </c>
      <c r="DL176" s="210">
        <v>168.4</v>
      </c>
      <c r="DM176" s="210">
        <v>176</v>
      </c>
      <c r="DN176" s="212">
        <v>0.98</v>
      </c>
      <c r="DO176" s="211">
        <v>71326</v>
      </c>
      <c r="DP176" s="210">
        <v>0</v>
      </c>
      <c r="DQ176" s="209">
        <v>0.57999999999999996</v>
      </c>
      <c r="DR176" s="210">
        <v>220</v>
      </c>
      <c r="DS176" s="210">
        <v>160.4</v>
      </c>
      <c r="DT176" s="210">
        <v>176</v>
      </c>
      <c r="DU176" s="212">
        <v>0.96850000000000003</v>
      </c>
      <c r="DV176" s="211">
        <v>56738</v>
      </c>
      <c r="DW176" s="210">
        <v>0</v>
      </c>
      <c r="DX176" s="209">
        <v>0.51</v>
      </c>
    </row>
    <row r="177" spans="1:128">
      <c r="A177" s="197">
        <v>173</v>
      </c>
      <c r="B177" s="197" t="s">
        <v>417</v>
      </c>
      <c r="C177" s="210">
        <v>222</v>
      </c>
      <c r="D177" s="210">
        <v>98</v>
      </c>
      <c r="E177" s="210">
        <v>177.6</v>
      </c>
      <c r="F177" s="212">
        <v>0.94889999999999997</v>
      </c>
      <c r="G177" s="211">
        <v>30055</v>
      </c>
      <c r="H177" s="210">
        <v>0</v>
      </c>
      <c r="I177" s="209">
        <v>0.45</v>
      </c>
      <c r="J177" s="210">
        <v>222</v>
      </c>
      <c r="K177" s="210">
        <v>76</v>
      </c>
      <c r="L177" s="210">
        <v>177.6</v>
      </c>
      <c r="M177" s="212">
        <v>0.93340000000000001</v>
      </c>
      <c r="N177" s="211">
        <v>28470</v>
      </c>
      <c r="O177" s="210">
        <v>0</v>
      </c>
      <c r="P177" s="209">
        <v>0.54</v>
      </c>
      <c r="Q177" s="210">
        <v>222</v>
      </c>
      <c r="R177" s="210">
        <v>84</v>
      </c>
      <c r="S177" s="210">
        <v>177.6</v>
      </c>
      <c r="T177" s="212">
        <v>0.93169999999999997</v>
      </c>
      <c r="U177" s="211">
        <v>28035</v>
      </c>
      <c r="V177" s="210">
        <v>0</v>
      </c>
      <c r="W177" s="209">
        <v>0.5</v>
      </c>
      <c r="X177" s="210">
        <v>222</v>
      </c>
      <c r="Y177" s="210">
        <v>61</v>
      </c>
      <c r="Z177" s="210">
        <v>177.6</v>
      </c>
      <c r="AA177" s="212">
        <v>0.93240000000000001</v>
      </c>
      <c r="AB177" s="211">
        <v>19180</v>
      </c>
      <c r="AC177" s="210">
        <v>0</v>
      </c>
      <c r="AD177" s="209">
        <v>0.45</v>
      </c>
      <c r="AE177" s="210">
        <v>222</v>
      </c>
      <c r="AF177" s="210">
        <v>71</v>
      </c>
      <c r="AG177" s="210">
        <v>177.6</v>
      </c>
      <c r="AH177" s="212">
        <v>0.92869999999999997</v>
      </c>
      <c r="AI177" s="211">
        <v>20460</v>
      </c>
      <c r="AJ177" s="210">
        <v>0</v>
      </c>
      <c r="AK177" s="209">
        <v>0.42</v>
      </c>
      <c r="AL177" s="210">
        <v>222</v>
      </c>
      <c r="AM177" s="210">
        <v>124</v>
      </c>
      <c r="AN177" s="210">
        <v>177.6</v>
      </c>
      <c r="AO177" s="212">
        <v>0.97299999999999998</v>
      </c>
      <c r="AP177" s="211">
        <v>38240</v>
      </c>
      <c r="AQ177" s="210">
        <v>0</v>
      </c>
      <c r="AR177" s="209">
        <v>0.44</v>
      </c>
      <c r="AS177" s="210">
        <v>222</v>
      </c>
      <c r="AT177" s="210">
        <v>117</v>
      </c>
      <c r="AU177" s="210">
        <v>177.6</v>
      </c>
      <c r="AV177" s="212">
        <v>0.97250000000000003</v>
      </c>
      <c r="AW177" s="211">
        <v>33030</v>
      </c>
      <c r="AX177" s="210">
        <v>0</v>
      </c>
      <c r="AY177" s="209">
        <v>0.39</v>
      </c>
      <c r="AZ177" s="210">
        <v>222</v>
      </c>
      <c r="BA177" s="210">
        <v>54</v>
      </c>
      <c r="BB177" s="210">
        <v>177.6</v>
      </c>
      <c r="BC177" s="212">
        <v>0.90169999999999995</v>
      </c>
      <c r="BD177" s="211">
        <v>12020</v>
      </c>
      <c r="BE177" s="210">
        <v>0</v>
      </c>
      <c r="BF177" s="209">
        <v>0.34</v>
      </c>
      <c r="BG177" s="210">
        <v>222</v>
      </c>
      <c r="BH177" s="210">
        <v>34</v>
      </c>
      <c r="BI177" s="210">
        <v>177.6</v>
      </c>
      <c r="BJ177" s="212">
        <v>0.90210000000000001</v>
      </c>
      <c r="BK177" s="211">
        <v>9630</v>
      </c>
      <c r="BL177" s="210">
        <v>0</v>
      </c>
      <c r="BM177" s="209">
        <v>0.42</v>
      </c>
      <c r="BN177" s="210">
        <v>222</v>
      </c>
      <c r="BO177" s="210">
        <v>32</v>
      </c>
      <c r="BP177" s="210">
        <v>177.6</v>
      </c>
      <c r="BQ177" s="212">
        <v>0.87939999999999996</v>
      </c>
      <c r="BR177" s="211">
        <v>10430</v>
      </c>
      <c r="BS177" s="210">
        <v>0</v>
      </c>
      <c r="BT177" s="209">
        <v>0.5</v>
      </c>
      <c r="BU177" s="210">
        <v>222</v>
      </c>
      <c r="BV177" s="210">
        <v>0</v>
      </c>
      <c r="BW177" s="210">
        <v>177.6</v>
      </c>
      <c r="BX177" s="212">
        <v>0.87939999999999996</v>
      </c>
      <c r="BY177" s="211">
        <v>10430</v>
      </c>
      <c r="BZ177" s="210">
        <v>0</v>
      </c>
      <c r="CA177" s="209">
        <v>0.55000000000000004</v>
      </c>
      <c r="CB177" s="210">
        <v>222</v>
      </c>
      <c r="CC177" s="210">
        <v>0</v>
      </c>
      <c r="CD177" s="210">
        <v>177.6</v>
      </c>
      <c r="CE177" s="212">
        <v>0.87939999999999996</v>
      </c>
      <c r="CF177" s="211">
        <v>10430</v>
      </c>
      <c r="CG177" s="210">
        <v>0</v>
      </c>
      <c r="CH177" s="209">
        <v>0.55000000000000004</v>
      </c>
      <c r="CI177" s="210">
        <v>222</v>
      </c>
      <c r="CJ177" s="210">
        <v>72</v>
      </c>
      <c r="CK177" s="210">
        <v>177.6</v>
      </c>
      <c r="CL177" s="212">
        <v>0.9587</v>
      </c>
      <c r="CM177" s="211">
        <v>32635</v>
      </c>
      <c r="CN177" s="210">
        <v>0</v>
      </c>
      <c r="CO177" s="209">
        <v>0.66</v>
      </c>
      <c r="CP177" s="210">
        <v>222</v>
      </c>
      <c r="CQ177" s="210">
        <v>113</v>
      </c>
      <c r="CR177" s="210">
        <v>177.6</v>
      </c>
      <c r="CS177" s="212">
        <v>0.95230000000000004</v>
      </c>
      <c r="CT177" s="211">
        <v>37440</v>
      </c>
      <c r="CU177" s="210">
        <v>0</v>
      </c>
      <c r="CV177" s="209">
        <v>0.47</v>
      </c>
      <c r="CW177" s="210">
        <v>222</v>
      </c>
      <c r="CX177" s="210">
        <v>103</v>
      </c>
      <c r="CY177" s="210">
        <v>177.6</v>
      </c>
      <c r="CZ177" s="212">
        <v>0.94269999999999998</v>
      </c>
      <c r="DA177" s="211">
        <v>30530</v>
      </c>
      <c r="DB177" s="210">
        <v>0</v>
      </c>
      <c r="DC177" s="209">
        <v>0.44</v>
      </c>
      <c r="DD177" s="210">
        <v>222</v>
      </c>
      <c r="DE177" s="210">
        <v>70</v>
      </c>
      <c r="DF177" s="210">
        <v>177.6</v>
      </c>
      <c r="DG177" s="212">
        <v>0.93030000000000002</v>
      </c>
      <c r="DH177" s="211">
        <v>27315</v>
      </c>
      <c r="DI177" s="210">
        <v>0</v>
      </c>
      <c r="DJ177" s="209">
        <v>0.56000000000000005</v>
      </c>
      <c r="DK177" s="210">
        <v>222</v>
      </c>
      <c r="DL177" s="210">
        <v>67</v>
      </c>
      <c r="DM177" s="210">
        <v>177.6</v>
      </c>
      <c r="DN177" s="212">
        <v>0.92969999999999997</v>
      </c>
      <c r="DO177" s="211">
        <v>21755</v>
      </c>
      <c r="DP177" s="210">
        <v>0</v>
      </c>
      <c r="DQ177" s="209">
        <v>0.47</v>
      </c>
      <c r="DR177" s="210">
        <v>222</v>
      </c>
      <c r="DS177" s="210">
        <v>60</v>
      </c>
      <c r="DT177" s="210">
        <v>177.6</v>
      </c>
      <c r="DU177" s="212">
        <v>0.93110000000000004</v>
      </c>
      <c r="DV177" s="211">
        <v>17375</v>
      </c>
      <c r="DW177" s="210">
        <v>0</v>
      </c>
      <c r="DX177" s="209">
        <v>0.43</v>
      </c>
    </row>
    <row r="178" spans="1:128">
      <c r="A178" s="197">
        <v>174</v>
      </c>
      <c r="B178" s="197" t="s">
        <v>418</v>
      </c>
      <c r="C178" s="210">
        <v>195</v>
      </c>
      <c r="D178" s="210">
        <v>107</v>
      </c>
      <c r="E178" s="210">
        <v>156</v>
      </c>
      <c r="F178" s="212">
        <v>0.99119999999999997</v>
      </c>
      <c r="G178" s="211">
        <v>9964</v>
      </c>
      <c r="H178" s="210">
        <v>0</v>
      </c>
      <c r="I178" s="209">
        <v>0.13</v>
      </c>
      <c r="J178" s="210">
        <v>195</v>
      </c>
      <c r="K178" s="210">
        <v>119.18</v>
      </c>
      <c r="L178" s="210">
        <v>156</v>
      </c>
      <c r="M178" s="212">
        <v>0.97399999999999998</v>
      </c>
      <c r="N178" s="211">
        <v>10036</v>
      </c>
      <c r="O178" s="210">
        <v>0</v>
      </c>
      <c r="P178" s="209">
        <v>0.12</v>
      </c>
      <c r="Q178" s="210">
        <v>195</v>
      </c>
      <c r="R178" s="210">
        <v>135.06</v>
      </c>
      <c r="S178" s="210">
        <v>156</v>
      </c>
      <c r="T178" s="212">
        <v>0.97819999999999996</v>
      </c>
      <c r="U178" s="211">
        <v>10520</v>
      </c>
      <c r="V178" s="210">
        <v>0</v>
      </c>
      <c r="W178" s="209">
        <v>0.11</v>
      </c>
      <c r="X178" s="210">
        <v>195</v>
      </c>
      <c r="Y178" s="210">
        <v>117</v>
      </c>
      <c r="Z178" s="210">
        <v>156</v>
      </c>
      <c r="AA178" s="212">
        <v>0.92190000000000005</v>
      </c>
      <c r="AB178" s="211">
        <v>7766</v>
      </c>
      <c r="AC178" s="210">
        <v>0</v>
      </c>
      <c r="AD178" s="209">
        <v>0.1</v>
      </c>
      <c r="AE178" s="210">
        <v>195</v>
      </c>
      <c r="AF178" s="210">
        <v>0</v>
      </c>
      <c r="AG178" s="210">
        <v>156</v>
      </c>
      <c r="AH178" s="212">
        <v>0.92190000000000005</v>
      </c>
      <c r="AI178" s="211">
        <v>7766</v>
      </c>
      <c r="AJ178" s="210">
        <v>0</v>
      </c>
      <c r="AK178" s="209">
        <v>0.1</v>
      </c>
      <c r="AL178" s="210">
        <v>195</v>
      </c>
      <c r="AM178" s="210">
        <v>169.6</v>
      </c>
      <c r="AN178" s="210">
        <v>169.6</v>
      </c>
      <c r="AO178" s="212">
        <v>0.98309999999999997</v>
      </c>
      <c r="AP178" s="211">
        <v>7452</v>
      </c>
      <c r="AQ178" s="210">
        <v>0</v>
      </c>
      <c r="AR178" s="209">
        <v>0.06</v>
      </c>
      <c r="AS178" s="210">
        <v>195</v>
      </c>
      <c r="AT178" s="210">
        <v>165.4</v>
      </c>
      <c r="AU178" s="210">
        <v>165.4</v>
      </c>
      <c r="AV178" s="212">
        <v>0.96479999999999999</v>
      </c>
      <c r="AW178" s="211">
        <v>4544</v>
      </c>
      <c r="AX178" s="210">
        <v>0</v>
      </c>
      <c r="AY178" s="209">
        <v>0.04</v>
      </c>
      <c r="AZ178" s="210">
        <v>195</v>
      </c>
      <c r="BA178" s="210">
        <v>179</v>
      </c>
      <c r="BB178" s="210">
        <v>179</v>
      </c>
      <c r="BC178" s="212">
        <v>0.94750000000000001</v>
      </c>
      <c r="BD178" s="211">
        <v>5880</v>
      </c>
      <c r="BE178" s="210">
        <v>0</v>
      </c>
      <c r="BF178" s="209">
        <v>0.05</v>
      </c>
      <c r="BG178" s="210">
        <v>195</v>
      </c>
      <c r="BH178" s="210">
        <v>171</v>
      </c>
      <c r="BI178" s="210">
        <v>171</v>
      </c>
      <c r="BJ178" s="212">
        <v>0.94889999999999997</v>
      </c>
      <c r="BK178" s="211">
        <v>6468</v>
      </c>
      <c r="BL178" s="210">
        <v>0</v>
      </c>
      <c r="BM178" s="209">
        <v>0.05</v>
      </c>
      <c r="BN178" s="210">
        <v>195</v>
      </c>
      <c r="BO178" s="210">
        <v>145.19999999999999</v>
      </c>
      <c r="BP178" s="210">
        <v>156</v>
      </c>
      <c r="BQ178" s="212">
        <v>0.96040000000000003</v>
      </c>
      <c r="BR178" s="211">
        <v>4368</v>
      </c>
      <c r="BS178" s="210">
        <v>0</v>
      </c>
      <c r="BT178" s="209">
        <v>0.04</v>
      </c>
      <c r="BU178" s="210">
        <v>195</v>
      </c>
      <c r="BV178" s="210">
        <v>141.80000000000001</v>
      </c>
      <c r="BW178" s="210">
        <v>156</v>
      </c>
      <c r="BX178" s="212">
        <v>0.97489999999999999</v>
      </c>
      <c r="BY178" s="211">
        <v>3344</v>
      </c>
      <c r="BZ178" s="210">
        <v>0</v>
      </c>
      <c r="CA178" s="209">
        <v>0.04</v>
      </c>
      <c r="CB178" s="210">
        <v>195</v>
      </c>
      <c r="CC178" s="210">
        <v>141.91999999999999</v>
      </c>
      <c r="CD178" s="210">
        <v>156</v>
      </c>
      <c r="CE178" s="212">
        <v>0.96519999999999995</v>
      </c>
      <c r="CF178" s="211">
        <v>5994</v>
      </c>
      <c r="CG178" s="210">
        <v>0</v>
      </c>
      <c r="CH178" s="209">
        <v>0.04</v>
      </c>
      <c r="CI178" s="210">
        <v>195</v>
      </c>
      <c r="CJ178" s="210">
        <v>141.74</v>
      </c>
      <c r="CK178" s="210">
        <v>156</v>
      </c>
      <c r="CL178" s="212">
        <v>0.97470000000000001</v>
      </c>
      <c r="CM178" s="211">
        <v>7562</v>
      </c>
      <c r="CN178" s="210">
        <v>0</v>
      </c>
      <c r="CO178" s="209">
        <v>0.08</v>
      </c>
      <c r="CP178" s="210">
        <v>195</v>
      </c>
      <c r="CQ178" s="210">
        <v>152.5</v>
      </c>
      <c r="CR178" s="210">
        <v>156</v>
      </c>
      <c r="CS178" s="212">
        <v>0.97350000000000003</v>
      </c>
      <c r="CT178" s="211">
        <v>7496</v>
      </c>
      <c r="CU178" s="210">
        <v>0</v>
      </c>
      <c r="CV178" s="209">
        <v>7.0000000000000007E-2</v>
      </c>
      <c r="CW178" s="210">
        <v>195</v>
      </c>
      <c r="CX178" s="210">
        <v>140.74</v>
      </c>
      <c r="CY178" s="210">
        <v>156</v>
      </c>
      <c r="CZ178" s="212">
        <v>0.97750000000000004</v>
      </c>
      <c r="DA178" s="211">
        <v>7984</v>
      </c>
      <c r="DB178" s="210">
        <v>0</v>
      </c>
      <c r="DC178" s="209">
        <v>0.08</v>
      </c>
      <c r="DD178" s="210">
        <v>195</v>
      </c>
      <c r="DE178" s="210">
        <v>159.30000000000001</v>
      </c>
      <c r="DF178" s="210">
        <v>159.30000000000001</v>
      </c>
      <c r="DG178" s="212">
        <v>0.95979999999999999</v>
      </c>
      <c r="DH178" s="211">
        <v>9606</v>
      </c>
      <c r="DI178" s="210">
        <v>0</v>
      </c>
      <c r="DJ178" s="209">
        <v>0.08</v>
      </c>
      <c r="DK178" s="210">
        <v>195</v>
      </c>
      <c r="DL178" s="210">
        <v>144.91999999999999</v>
      </c>
      <c r="DM178" s="210">
        <v>156</v>
      </c>
      <c r="DN178" s="212">
        <v>0.96230000000000004</v>
      </c>
      <c r="DO178" s="211">
        <v>5820</v>
      </c>
      <c r="DP178" s="210">
        <v>0</v>
      </c>
      <c r="DQ178" s="209">
        <v>0.06</v>
      </c>
      <c r="DR178" s="210">
        <v>195</v>
      </c>
      <c r="DS178" s="210">
        <v>125.62</v>
      </c>
      <c r="DT178" s="210">
        <v>156</v>
      </c>
      <c r="DU178" s="212">
        <v>0.96989999999999998</v>
      </c>
      <c r="DV178" s="211">
        <v>6258</v>
      </c>
      <c r="DW178" s="210">
        <v>0</v>
      </c>
      <c r="DX178" s="209">
        <v>7.0000000000000007E-2</v>
      </c>
    </row>
    <row r="179" spans="1:128">
      <c r="A179" s="197">
        <v>175</v>
      </c>
      <c r="B179" s="197" t="s">
        <v>419</v>
      </c>
      <c r="C179" s="210">
        <v>154</v>
      </c>
      <c r="D179" s="210">
        <v>0</v>
      </c>
      <c r="E179" s="210">
        <v>123.2</v>
      </c>
      <c r="F179" s="212">
        <v>0</v>
      </c>
      <c r="G179" s="211">
        <v>0</v>
      </c>
      <c r="H179" s="210">
        <v>0</v>
      </c>
      <c r="I179" s="209">
        <v>0</v>
      </c>
      <c r="J179" s="210">
        <v>154</v>
      </c>
      <c r="K179" s="210">
        <v>0</v>
      </c>
      <c r="L179" s="210">
        <v>123.2</v>
      </c>
      <c r="M179" s="212">
        <v>0</v>
      </c>
      <c r="N179" s="211">
        <v>0</v>
      </c>
      <c r="O179" s="210">
        <v>0</v>
      </c>
      <c r="P179" s="209">
        <v>0</v>
      </c>
      <c r="Q179" s="210">
        <v>154</v>
      </c>
      <c r="R179" s="210">
        <v>0</v>
      </c>
      <c r="S179" s="210">
        <v>123.2</v>
      </c>
      <c r="T179" s="212">
        <v>0</v>
      </c>
      <c r="U179" s="211">
        <v>0</v>
      </c>
      <c r="V179" s="210">
        <v>0</v>
      </c>
      <c r="W179" s="209">
        <v>0</v>
      </c>
      <c r="X179" s="210">
        <v>154</v>
      </c>
      <c r="Y179" s="210">
        <v>0</v>
      </c>
      <c r="Z179" s="210">
        <v>123.2</v>
      </c>
      <c r="AA179" s="212">
        <v>0</v>
      </c>
      <c r="AB179" s="211">
        <v>0</v>
      </c>
      <c r="AC179" s="210">
        <v>0</v>
      </c>
      <c r="AD179" s="209">
        <v>0</v>
      </c>
      <c r="AE179" s="210">
        <v>154</v>
      </c>
      <c r="AF179" s="210">
        <v>0</v>
      </c>
      <c r="AG179" s="210">
        <v>123.2</v>
      </c>
      <c r="AH179" s="212">
        <v>0</v>
      </c>
      <c r="AI179" s="211">
        <v>0</v>
      </c>
      <c r="AJ179" s="210">
        <v>0</v>
      </c>
      <c r="AK179" s="209">
        <v>0</v>
      </c>
      <c r="AL179" s="210">
        <v>154</v>
      </c>
      <c r="AM179" s="210">
        <v>0</v>
      </c>
      <c r="AN179" s="210">
        <v>123.2</v>
      </c>
      <c r="AO179" s="212">
        <v>0</v>
      </c>
      <c r="AP179" s="211">
        <v>0</v>
      </c>
      <c r="AQ179" s="210">
        <v>0</v>
      </c>
      <c r="AR179" s="209">
        <v>0</v>
      </c>
      <c r="AS179" s="210">
        <v>154</v>
      </c>
      <c r="AT179" s="210">
        <v>0</v>
      </c>
      <c r="AU179" s="210">
        <v>123.2</v>
      </c>
      <c r="AV179" s="212">
        <v>0</v>
      </c>
      <c r="AW179" s="211">
        <v>0</v>
      </c>
      <c r="AX179" s="210">
        <v>0</v>
      </c>
      <c r="AY179" s="209">
        <v>0</v>
      </c>
      <c r="AZ179" s="210">
        <v>154</v>
      </c>
      <c r="BA179" s="210">
        <v>0</v>
      </c>
      <c r="BB179" s="210">
        <v>123.2</v>
      </c>
      <c r="BC179" s="212">
        <v>0</v>
      </c>
      <c r="BD179" s="211">
        <v>0</v>
      </c>
      <c r="BE179" s="210">
        <v>0</v>
      </c>
      <c r="BF179" s="209">
        <v>0</v>
      </c>
      <c r="BG179" s="210">
        <v>154</v>
      </c>
      <c r="BH179" s="210">
        <v>0</v>
      </c>
      <c r="BI179" s="210">
        <v>123.2</v>
      </c>
      <c r="BJ179" s="212">
        <v>0</v>
      </c>
      <c r="BK179" s="211">
        <v>0</v>
      </c>
      <c r="BL179" s="210">
        <v>0</v>
      </c>
      <c r="BM179" s="209">
        <v>0</v>
      </c>
      <c r="BN179" s="210">
        <v>154</v>
      </c>
      <c r="BO179" s="210">
        <v>0</v>
      </c>
      <c r="BP179" s="210">
        <v>123.2</v>
      </c>
      <c r="BQ179" s="212">
        <v>0</v>
      </c>
      <c r="BR179" s="211">
        <v>0</v>
      </c>
      <c r="BS179" s="210">
        <v>0</v>
      </c>
      <c r="BT179" s="209">
        <v>0</v>
      </c>
      <c r="BU179" s="210">
        <v>154</v>
      </c>
      <c r="BV179" s="210">
        <v>0</v>
      </c>
      <c r="BW179" s="210">
        <v>123.2</v>
      </c>
      <c r="BX179" s="212">
        <v>0</v>
      </c>
      <c r="BY179" s="211">
        <v>0</v>
      </c>
      <c r="BZ179" s="210">
        <v>0</v>
      </c>
      <c r="CA179" s="209">
        <v>0</v>
      </c>
      <c r="CB179" s="210">
        <v>154</v>
      </c>
      <c r="CC179" s="210">
        <v>0</v>
      </c>
      <c r="CD179" s="210">
        <v>123.2</v>
      </c>
      <c r="CE179" s="212">
        <v>0</v>
      </c>
      <c r="CF179" s="211">
        <v>0</v>
      </c>
      <c r="CG179" s="210">
        <v>0</v>
      </c>
      <c r="CH179" s="209">
        <v>0</v>
      </c>
      <c r="CI179" s="210">
        <v>154</v>
      </c>
      <c r="CJ179" s="210">
        <v>0</v>
      </c>
      <c r="CK179" s="210">
        <v>123.2</v>
      </c>
      <c r="CL179" s="212">
        <v>0</v>
      </c>
      <c r="CM179" s="211">
        <v>0</v>
      </c>
      <c r="CN179" s="210">
        <v>0</v>
      </c>
      <c r="CO179" s="209">
        <v>0</v>
      </c>
      <c r="CP179" s="210">
        <v>154</v>
      </c>
      <c r="CQ179" s="210">
        <v>0</v>
      </c>
      <c r="CR179" s="210">
        <v>123.2</v>
      </c>
      <c r="CS179" s="212">
        <v>0</v>
      </c>
      <c r="CT179" s="211">
        <v>0</v>
      </c>
      <c r="CU179" s="210">
        <v>0</v>
      </c>
      <c r="CV179" s="209">
        <v>0</v>
      </c>
      <c r="CW179" s="210">
        <v>154</v>
      </c>
      <c r="CX179" s="210">
        <v>0</v>
      </c>
      <c r="CY179" s="210">
        <v>123.2</v>
      </c>
      <c r="CZ179" s="212">
        <v>0</v>
      </c>
      <c r="DA179" s="211">
        <v>0</v>
      </c>
      <c r="DB179" s="210">
        <v>0</v>
      </c>
      <c r="DC179" s="209">
        <v>0</v>
      </c>
      <c r="DD179" s="210">
        <v>154</v>
      </c>
      <c r="DE179" s="210">
        <v>0</v>
      </c>
      <c r="DF179" s="210">
        <v>123.2</v>
      </c>
      <c r="DG179" s="212">
        <v>0</v>
      </c>
      <c r="DH179" s="211">
        <v>0</v>
      </c>
      <c r="DI179" s="210">
        <v>0</v>
      </c>
      <c r="DJ179" s="209">
        <v>0</v>
      </c>
      <c r="DK179" s="210">
        <v>154</v>
      </c>
      <c r="DL179" s="210">
        <v>0</v>
      </c>
      <c r="DM179" s="210">
        <v>123.2</v>
      </c>
      <c r="DN179" s="212">
        <v>0</v>
      </c>
      <c r="DO179" s="211">
        <v>0</v>
      </c>
      <c r="DP179" s="210">
        <v>0</v>
      </c>
      <c r="DQ179" s="209">
        <v>0</v>
      </c>
      <c r="DR179" s="210">
        <v>154</v>
      </c>
      <c r="DS179" s="210">
        <v>0</v>
      </c>
      <c r="DT179" s="210">
        <v>123.2</v>
      </c>
      <c r="DU179" s="212">
        <v>0</v>
      </c>
      <c r="DV179" s="211">
        <v>0</v>
      </c>
      <c r="DW179" s="210">
        <v>0</v>
      </c>
      <c r="DX179" s="209">
        <v>0</v>
      </c>
    </row>
    <row r="180" spans="1:128">
      <c r="A180" s="197">
        <v>176</v>
      </c>
      <c r="B180" s="197" t="s">
        <v>420</v>
      </c>
      <c r="C180" s="210">
        <v>110</v>
      </c>
      <c r="D180" s="210">
        <v>72.3</v>
      </c>
      <c r="E180" s="210">
        <v>88</v>
      </c>
      <c r="F180" s="212">
        <v>0.54139999999999999</v>
      </c>
      <c r="G180" s="211">
        <v>471</v>
      </c>
      <c r="H180" s="210">
        <v>0</v>
      </c>
      <c r="I180" s="209">
        <v>0.02</v>
      </c>
      <c r="J180" s="210">
        <v>110</v>
      </c>
      <c r="K180" s="210">
        <v>2.1</v>
      </c>
      <c r="L180" s="210">
        <v>88</v>
      </c>
      <c r="M180" s="212">
        <v>0.46839999999999998</v>
      </c>
      <c r="N180" s="211">
        <v>222</v>
      </c>
      <c r="O180" s="210">
        <v>0</v>
      </c>
      <c r="P180" s="209">
        <v>0.3</v>
      </c>
      <c r="Q180" s="210">
        <v>110</v>
      </c>
      <c r="R180" s="210">
        <v>79.5</v>
      </c>
      <c r="S180" s="210">
        <v>88</v>
      </c>
      <c r="T180" s="212">
        <v>0.52170000000000005</v>
      </c>
      <c r="U180" s="211">
        <v>576</v>
      </c>
      <c r="V180" s="210">
        <v>0</v>
      </c>
      <c r="W180" s="209">
        <v>0.02</v>
      </c>
      <c r="X180" s="210">
        <v>110</v>
      </c>
      <c r="Y180" s="210">
        <v>66.599999999999994</v>
      </c>
      <c r="Z180" s="210">
        <v>88</v>
      </c>
      <c r="AA180" s="212">
        <v>0.47270000000000001</v>
      </c>
      <c r="AB180" s="211">
        <v>390</v>
      </c>
      <c r="AC180" s="210">
        <v>0</v>
      </c>
      <c r="AD180" s="209">
        <v>0.02</v>
      </c>
      <c r="AE180" s="210">
        <v>110</v>
      </c>
      <c r="AF180" s="210">
        <v>40.799999999999997</v>
      </c>
      <c r="AG180" s="210">
        <v>88</v>
      </c>
      <c r="AH180" s="212">
        <v>0.46</v>
      </c>
      <c r="AI180" s="211">
        <v>276</v>
      </c>
      <c r="AJ180" s="210">
        <v>0</v>
      </c>
      <c r="AK180" s="209">
        <v>0.02</v>
      </c>
      <c r="AL180" s="210">
        <v>110</v>
      </c>
      <c r="AM180" s="210">
        <v>83.1</v>
      </c>
      <c r="AN180" s="210">
        <v>88</v>
      </c>
      <c r="AO180" s="212">
        <v>0.55579999999999996</v>
      </c>
      <c r="AP180" s="211">
        <v>1269</v>
      </c>
      <c r="AQ180" s="210">
        <v>0</v>
      </c>
      <c r="AR180" s="209">
        <v>0.04</v>
      </c>
      <c r="AS180" s="210">
        <v>110</v>
      </c>
      <c r="AT180" s="210">
        <v>85.2</v>
      </c>
      <c r="AU180" s="210">
        <v>88</v>
      </c>
      <c r="AV180" s="212">
        <v>0.52380000000000004</v>
      </c>
      <c r="AW180" s="211">
        <v>957</v>
      </c>
      <c r="AX180" s="210">
        <v>0</v>
      </c>
      <c r="AY180" s="209">
        <v>0.03</v>
      </c>
      <c r="AZ180" s="210">
        <v>110</v>
      </c>
      <c r="BA180" s="210">
        <v>87.3</v>
      </c>
      <c r="BB180" s="210">
        <v>88</v>
      </c>
      <c r="BC180" s="212">
        <v>0.50370000000000004</v>
      </c>
      <c r="BD180" s="211">
        <v>615</v>
      </c>
      <c r="BE180" s="210">
        <v>0</v>
      </c>
      <c r="BF180" s="209">
        <v>0.02</v>
      </c>
      <c r="BG180" s="210">
        <v>110</v>
      </c>
      <c r="BH180" s="210">
        <v>61.2</v>
      </c>
      <c r="BI180" s="210">
        <v>88</v>
      </c>
      <c r="BJ180" s="212">
        <v>0.45700000000000002</v>
      </c>
      <c r="BK180" s="211">
        <v>558</v>
      </c>
      <c r="BL180" s="210">
        <v>0</v>
      </c>
      <c r="BM180" s="209">
        <v>0.03</v>
      </c>
      <c r="BN180" s="210">
        <v>110</v>
      </c>
      <c r="BO180" s="210">
        <v>87.9</v>
      </c>
      <c r="BP180" s="210">
        <v>88</v>
      </c>
      <c r="BQ180" s="212">
        <v>0.52300000000000002</v>
      </c>
      <c r="BR180" s="211">
        <v>2631</v>
      </c>
      <c r="BS180" s="210">
        <v>0</v>
      </c>
      <c r="BT180" s="209">
        <v>0.08</v>
      </c>
      <c r="BU180" s="210">
        <v>110</v>
      </c>
      <c r="BV180" s="210">
        <v>89.1</v>
      </c>
      <c r="BW180" s="210">
        <v>89.1</v>
      </c>
      <c r="BX180" s="212">
        <v>0.55000000000000004</v>
      </c>
      <c r="BY180" s="211">
        <v>5064</v>
      </c>
      <c r="BZ180" s="210">
        <v>0</v>
      </c>
      <c r="CA180" s="209">
        <v>0.15</v>
      </c>
      <c r="CB180" s="210">
        <v>110</v>
      </c>
      <c r="CC180" s="210">
        <v>86.4</v>
      </c>
      <c r="CD180" s="210">
        <v>88</v>
      </c>
      <c r="CE180" s="212">
        <v>0.57840000000000003</v>
      </c>
      <c r="CF180" s="211">
        <v>5082</v>
      </c>
      <c r="CG180" s="210">
        <v>0</v>
      </c>
      <c r="CH180" s="209">
        <v>0.15</v>
      </c>
      <c r="CI180" s="210">
        <v>110</v>
      </c>
      <c r="CJ180" s="210">
        <v>90.9</v>
      </c>
      <c r="CK180" s="210">
        <v>90.9</v>
      </c>
      <c r="CL180" s="212">
        <v>0.59260000000000002</v>
      </c>
      <c r="CM180" s="211">
        <v>2649</v>
      </c>
      <c r="CN180" s="210">
        <v>0</v>
      </c>
      <c r="CO180" s="209">
        <v>7.0000000000000007E-2</v>
      </c>
      <c r="CP180" s="210">
        <v>110</v>
      </c>
      <c r="CQ180" s="210">
        <v>89.4</v>
      </c>
      <c r="CR180" s="210">
        <v>89.4</v>
      </c>
      <c r="CS180" s="212">
        <v>0.60629999999999995</v>
      </c>
      <c r="CT180" s="211">
        <v>2481</v>
      </c>
      <c r="CU180" s="210">
        <v>0</v>
      </c>
      <c r="CV180" s="209">
        <v>0.06</v>
      </c>
      <c r="CW180" s="210">
        <v>110</v>
      </c>
      <c r="CX180" s="210">
        <v>86.4</v>
      </c>
      <c r="CY180" s="210">
        <v>88</v>
      </c>
      <c r="CZ180" s="212">
        <v>0.61470000000000002</v>
      </c>
      <c r="DA180" s="211">
        <v>2379</v>
      </c>
      <c r="DB180" s="210">
        <v>0</v>
      </c>
      <c r="DC180" s="209">
        <v>0.06</v>
      </c>
      <c r="DD180" s="210">
        <v>110</v>
      </c>
      <c r="DE180" s="210">
        <v>88.2</v>
      </c>
      <c r="DF180" s="210">
        <v>88.2</v>
      </c>
      <c r="DG180" s="212">
        <v>0.63790000000000002</v>
      </c>
      <c r="DH180" s="211">
        <v>3747</v>
      </c>
      <c r="DI180" s="210">
        <v>0</v>
      </c>
      <c r="DJ180" s="209">
        <v>0.09</v>
      </c>
      <c r="DK180" s="210">
        <v>110</v>
      </c>
      <c r="DL180" s="210">
        <v>87.3</v>
      </c>
      <c r="DM180" s="210">
        <v>88</v>
      </c>
      <c r="DN180" s="212">
        <v>0.70669999999999999</v>
      </c>
      <c r="DO180" s="211">
        <v>2451</v>
      </c>
      <c r="DP180" s="210">
        <v>0</v>
      </c>
      <c r="DQ180" s="209">
        <v>0.05</v>
      </c>
      <c r="DR180" s="210">
        <v>110</v>
      </c>
      <c r="DS180" s="210">
        <v>84.3</v>
      </c>
      <c r="DT180" s="210">
        <v>88</v>
      </c>
      <c r="DU180" s="212">
        <v>0.67410000000000003</v>
      </c>
      <c r="DV180" s="211">
        <v>2556</v>
      </c>
      <c r="DW180" s="210">
        <v>0</v>
      </c>
      <c r="DX180" s="209">
        <v>0.06</v>
      </c>
    </row>
    <row r="181" spans="1:128">
      <c r="A181" s="197">
        <v>177</v>
      </c>
      <c r="B181" s="197" t="s">
        <v>421</v>
      </c>
      <c r="C181" s="210">
        <v>300</v>
      </c>
      <c r="D181" s="210">
        <v>191.2</v>
      </c>
      <c r="E181" s="210">
        <v>191.2</v>
      </c>
      <c r="F181" s="212">
        <v>0.8639</v>
      </c>
      <c r="G181" s="211">
        <v>23064</v>
      </c>
      <c r="H181" s="210">
        <v>0</v>
      </c>
      <c r="I181" s="209">
        <v>0.19</v>
      </c>
      <c r="J181" s="210">
        <v>300</v>
      </c>
      <c r="K181" s="210">
        <v>184.4</v>
      </c>
      <c r="L181" s="210">
        <v>184.4</v>
      </c>
      <c r="M181" s="212">
        <v>0.81230000000000002</v>
      </c>
      <c r="N181" s="211">
        <v>21732</v>
      </c>
      <c r="O181" s="210">
        <v>0</v>
      </c>
      <c r="P181" s="209">
        <v>0.2</v>
      </c>
      <c r="Q181" s="210">
        <v>300</v>
      </c>
      <c r="R181" s="210">
        <v>206.4</v>
      </c>
      <c r="S181" s="210">
        <v>206.4</v>
      </c>
      <c r="T181" s="212">
        <v>0.75929999999999997</v>
      </c>
      <c r="U181" s="211">
        <v>19744</v>
      </c>
      <c r="V181" s="210">
        <v>0</v>
      </c>
      <c r="W181" s="209">
        <v>0.17</v>
      </c>
      <c r="X181" s="210">
        <v>300</v>
      </c>
      <c r="Y181" s="210">
        <v>216</v>
      </c>
      <c r="Z181" s="210">
        <v>216</v>
      </c>
      <c r="AA181" s="212">
        <v>0.75039999999999996</v>
      </c>
      <c r="AB181" s="211">
        <v>24442</v>
      </c>
      <c r="AC181" s="210">
        <v>0</v>
      </c>
      <c r="AD181" s="209">
        <v>0.2</v>
      </c>
      <c r="AE181" s="210">
        <v>300</v>
      </c>
      <c r="AF181" s="210">
        <v>212</v>
      </c>
      <c r="AG181" s="210">
        <v>212</v>
      </c>
      <c r="AH181" s="212">
        <v>0.76770000000000005</v>
      </c>
      <c r="AI181" s="211">
        <v>25268</v>
      </c>
      <c r="AJ181" s="210">
        <v>0</v>
      </c>
      <c r="AK181" s="209">
        <v>0.21</v>
      </c>
      <c r="AL181" s="210">
        <v>300</v>
      </c>
      <c r="AM181" s="210">
        <v>199.6</v>
      </c>
      <c r="AN181" s="210">
        <v>199.6</v>
      </c>
      <c r="AO181" s="212">
        <v>0.71460000000000001</v>
      </c>
      <c r="AP181" s="211">
        <v>20966</v>
      </c>
      <c r="AQ181" s="210">
        <v>0</v>
      </c>
      <c r="AR181" s="209">
        <v>0.2</v>
      </c>
      <c r="AS181" s="210">
        <v>300</v>
      </c>
      <c r="AT181" s="210">
        <v>249.6</v>
      </c>
      <c r="AU181" s="210">
        <v>249.6</v>
      </c>
      <c r="AV181" s="212">
        <v>0.71740000000000004</v>
      </c>
      <c r="AW181" s="211">
        <v>23368</v>
      </c>
      <c r="AX181" s="210">
        <v>0</v>
      </c>
      <c r="AY181" s="209">
        <v>0.18</v>
      </c>
      <c r="AZ181" s="210">
        <v>300</v>
      </c>
      <c r="BA181" s="210">
        <v>262</v>
      </c>
      <c r="BB181" s="210">
        <v>262</v>
      </c>
      <c r="BC181" s="212">
        <v>0.68569999999999998</v>
      </c>
      <c r="BD181" s="211">
        <v>27250</v>
      </c>
      <c r="BE181" s="210">
        <v>0</v>
      </c>
      <c r="BF181" s="209">
        <v>0.21</v>
      </c>
      <c r="BG181" s="210">
        <v>300</v>
      </c>
      <c r="BH181" s="210">
        <v>261.2</v>
      </c>
      <c r="BI181" s="210">
        <v>261.2</v>
      </c>
      <c r="BJ181" s="212">
        <v>0.66390000000000005</v>
      </c>
      <c r="BK181" s="211">
        <v>25988</v>
      </c>
      <c r="BL181" s="210">
        <v>0</v>
      </c>
      <c r="BM181" s="209">
        <v>0.2</v>
      </c>
      <c r="BN181" s="210">
        <v>300</v>
      </c>
      <c r="BO181" s="210">
        <v>265.2</v>
      </c>
      <c r="BP181" s="210">
        <v>265.2</v>
      </c>
      <c r="BQ181" s="212">
        <v>0.70169999999999999</v>
      </c>
      <c r="BR181" s="211">
        <v>28140</v>
      </c>
      <c r="BS181" s="210">
        <v>0</v>
      </c>
      <c r="BT181" s="209">
        <v>0.2</v>
      </c>
      <c r="BU181" s="210">
        <v>300</v>
      </c>
      <c r="BV181" s="210">
        <v>242.8</v>
      </c>
      <c r="BW181" s="210">
        <v>242.8</v>
      </c>
      <c r="BX181" s="212">
        <v>0.78700000000000003</v>
      </c>
      <c r="BY181" s="211">
        <v>21508</v>
      </c>
      <c r="BZ181" s="210">
        <v>0</v>
      </c>
      <c r="CA181" s="209">
        <v>0.17</v>
      </c>
      <c r="CB181" s="210">
        <v>300</v>
      </c>
      <c r="CC181" s="210">
        <v>217.6</v>
      </c>
      <c r="CD181" s="210">
        <v>240</v>
      </c>
      <c r="CE181" s="212">
        <v>0.84189999999999998</v>
      </c>
      <c r="CF181" s="211">
        <v>25756</v>
      </c>
      <c r="CG181" s="210">
        <v>0</v>
      </c>
      <c r="CH181" s="209">
        <v>0.17</v>
      </c>
      <c r="CI181" s="210">
        <v>300</v>
      </c>
      <c r="CJ181" s="210">
        <v>327</v>
      </c>
      <c r="CK181" s="210">
        <v>327</v>
      </c>
      <c r="CL181" s="212">
        <v>0.75590000000000002</v>
      </c>
      <c r="CM181" s="211">
        <v>24234</v>
      </c>
      <c r="CN181" s="210">
        <v>0</v>
      </c>
      <c r="CO181" s="209">
        <v>0.14000000000000001</v>
      </c>
      <c r="CP181" s="210">
        <v>300</v>
      </c>
      <c r="CQ181" s="210">
        <v>234</v>
      </c>
      <c r="CR181" s="210">
        <v>240</v>
      </c>
      <c r="CS181" s="212">
        <v>0.77890000000000004</v>
      </c>
      <c r="CT181" s="211">
        <v>24471</v>
      </c>
      <c r="CU181" s="210">
        <v>0</v>
      </c>
      <c r="CV181" s="209">
        <v>0.18</v>
      </c>
      <c r="CW181" s="210">
        <v>300</v>
      </c>
      <c r="CX181" s="210">
        <v>233.4</v>
      </c>
      <c r="CY181" s="210">
        <v>240</v>
      </c>
      <c r="CZ181" s="212">
        <v>0.75319999999999998</v>
      </c>
      <c r="DA181" s="211">
        <v>12459</v>
      </c>
      <c r="DB181" s="210">
        <v>0</v>
      </c>
      <c r="DC181" s="209">
        <v>0.1</v>
      </c>
      <c r="DD181" s="210">
        <v>300</v>
      </c>
      <c r="DE181" s="210">
        <v>232.2</v>
      </c>
      <c r="DF181" s="210">
        <v>240</v>
      </c>
      <c r="DG181" s="212">
        <v>0.89149999999999996</v>
      </c>
      <c r="DH181" s="211">
        <v>29397</v>
      </c>
      <c r="DI181" s="210">
        <v>0</v>
      </c>
      <c r="DJ181" s="209">
        <v>0.19</v>
      </c>
      <c r="DK181" s="210">
        <v>300</v>
      </c>
      <c r="DL181" s="210">
        <v>207</v>
      </c>
      <c r="DM181" s="210">
        <v>240</v>
      </c>
      <c r="DN181" s="212">
        <v>0.88719999999999999</v>
      </c>
      <c r="DO181" s="211">
        <v>23043</v>
      </c>
      <c r="DP181" s="210">
        <v>0</v>
      </c>
      <c r="DQ181" s="209">
        <v>0.17</v>
      </c>
      <c r="DR181" s="210">
        <v>300</v>
      </c>
      <c r="DS181" s="210">
        <v>206.4</v>
      </c>
      <c r="DT181" s="210">
        <v>240</v>
      </c>
      <c r="DU181" s="212">
        <v>0.88749999999999996</v>
      </c>
      <c r="DV181" s="211">
        <v>21873</v>
      </c>
      <c r="DW181" s="210">
        <v>0</v>
      </c>
      <c r="DX181" s="209">
        <v>0.17</v>
      </c>
    </row>
    <row r="182" spans="1:128">
      <c r="A182" s="197">
        <v>178</v>
      </c>
      <c r="B182" s="197" t="s">
        <v>422</v>
      </c>
      <c r="C182" s="210">
        <v>116.6</v>
      </c>
      <c r="D182" s="210">
        <v>82.4</v>
      </c>
      <c r="E182" s="210">
        <v>93.28</v>
      </c>
      <c r="F182" s="212">
        <v>0</v>
      </c>
      <c r="G182" s="211">
        <v>21105</v>
      </c>
      <c r="H182" s="210">
        <v>0</v>
      </c>
      <c r="I182" s="209">
        <v>0</v>
      </c>
      <c r="J182" s="210">
        <v>116.6</v>
      </c>
      <c r="K182" s="210">
        <v>83.2</v>
      </c>
      <c r="L182" s="210">
        <v>93.28</v>
      </c>
      <c r="M182" s="212">
        <v>0.80900000000000005</v>
      </c>
      <c r="N182" s="211">
        <v>9511</v>
      </c>
      <c r="O182" s="210">
        <v>0</v>
      </c>
      <c r="P182" s="209">
        <v>0.19</v>
      </c>
      <c r="Q182" s="210">
        <v>116.6</v>
      </c>
      <c r="R182" s="210">
        <v>83.4</v>
      </c>
      <c r="S182" s="210">
        <v>93.28</v>
      </c>
      <c r="T182" s="212">
        <v>0.82579999999999998</v>
      </c>
      <c r="U182" s="211">
        <v>9140</v>
      </c>
      <c r="V182" s="210">
        <v>0</v>
      </c>
      <c r="W182" s="209">
        <v>0.18</v>
      </c>
      <c r="X182" s="210">
        <v>116.6</v>
      </c>
      <c r="Y182" s="210">
        <v>91</v>
      </c>
      <c r="Z182" s="210">
        <v>93.28</v>
      </c>
      <c r="AA182" s="212">
        <v>0.81620000000000004</v>
      </c>
      <c r="AB182" s="211">
        <v>11194</v>
      </c>
      <c r="AC182" s="210">
        <v>0</v>
      </c>
      <c r="AD182" s="209">
        <v>0.2</v>
      </c>
      <c r="AE182" s="210">
        <v>116.6</v>
      </c>
      <c r="AF182" s="210">
        <v>85.2</v>
      </c>
      <c r="AG182" s="210">
        <v>93.28</v>
      </c>
      <c r="AH182" s="212">
        <v>0.81510000000000005</v>
      </c>
      <c r="AI182" s="211">
        <v>10123</v>
      </c>
      <c r="AJ182" s="210">
        <v>0</v>
      </c>
      <c r="AK182" s="209">
        <v>0.2</v>
      </c>
      <c r="AL182" s="210">
        <v>116.6</v>
      </c>
      <c r="AM182" s="210">
        <v>91</v>
      </c>
      <c r="AN182" s="210">
        <v>93.28</v>
      </c>
      <c r="AO182" s="212">
        <v>0.81579999999999997</v>
      </c>
      <c r="AP182" s="211">
        <v>14004</v>
      </c>
      <c r="AQ182" s="210">
        <v>0</v>
      </c>
      <c r="AR182" s="209">
        <v>0.26</v>
      </c>
      <c r="AS182" s="210">
        <v>116.6</v>
      </c>
      <c r="AT182" s="210">
        <v>91</v>
      </c>
      <c r="AU182" s="210">
        <v>93.28</v>
      </c>
      <c r="AV182" s="212">
        <v>0.81610000000000005</v>
      </c>
      <c r="AW182" s="211">
        <v>10580</v>
      </c>
      <c r="AX182" s="210">
        <v>0</v>
      </c>
      <c r="AY182" s="209">
        <v>0.19</v>
      </c>
      <c r="AZ182" s="210">
        <v>116.6</v>
      </c>
      <c r="BA182" s="210">
        <v>79.8</v>
      </c>
      <c r="BB182" s="210">
        <v>93.28</v>
      </c>
      <c r="BC182" s="212">
        <v>0.8105</v>
      </c>
      <c r="BD182" s="211">
        <v>11094</v>
      </c>
      <c r="BE182" s="210">
        <v>0</v>
      </c>
      <c r="BF182" s="209">
        <v>0.24</v>
      </c>
      <c r="BG182" s="210">
        <v>116.6</v>
      </c>
      <c r="BH182" s="210">
        <v>79.8</v>
      </c>
      <c r="BI182" s="210">
        <v>93.28</v>
      </c>
      <c r="BJ182" s="212">
        <v>0.79490000000000005</v>
      </c>
      <c r="BK182" s="211">
        <v>11353</v>
      </c>
      <c r="BL182" s="210">
        <v>0</v>
      </c>
      <c r="BM182" s="209">
        <v>0.24</v>
      </c>
      <c r="BN182" s="210">
        <v>116.6</v>
      </c>
      <c r="BO182" s="210">
        <v>91</v>
      </c>
      <c r="BP182" s="210">
        <v>93.28</v>
      </c>
      <c r="BQ182" s="212">
        <v>0.80400000000000005</v>
      </c>
      <c r="BR182" s="211">
        <v>13226</v>
      </c>
      <c r="BS182" s="210">
        <v>0</v>
      </c>
      <c r="BT182" s="209">
        <v>0.24</v>
      </c>
      <c r="BU182" s="210">
        <v>116.6</v>
      </c>
      <c r="BV182" s="210">
        <v>91</v>
      </c>
      <c r="BW182" s="210">
        <v>93.28</v>
      </c>
      <c r="BX182" s="212">
        <v>0.80520000000000003</v>
      </c>
      <c r="BY182" s="211">
        <v>7884</v>
      </c>
      <c r="BZ182" s="210">
        <v>0</v>
      </c>
      <c r="CA182" s="209">
        <v>0.16</v>
      </c>
      <c r="CB182" s="210">
        <v>116.6</v>
      </c>
      <c r="CC182" s="210">
        <v>91</v>
      </c>
      <c r="CD182" s="210">
        <v>93.28</v>
      </c>
      <c r="CE182" s="212">
        <v>0.81100000000000005</v>
      </c>
      <c r="CF182" s="211">
        <v>11122</v>
      </c>
      <c r="CG182" s="210">
        <v>0</v>
      </c>
      <c r="CH182" s="209">
        <v>0.16</v>
      </c>
      <c r="CI182" s="210">
        <v>116.6</v>
      </c>
      <c r="CJ182" s="210">
        <v>91</v>
      </c>
      <c r="CK182" s="210">
        <v>93.28</v>
      </c>
      <c r="CL182" s="212">
        <v>0.80830000000000002</v>
      </c>
      <c r="CM182" s="211">
        <v>8402</v>
      </c>
      <c r="CN182" s="210">
        <v>0</v>
      </c>
      <c r="CO182" s="209">
        <v>0.16</v>
      </c>
      <c r="CP182" s="210">
        <v>116.6</v>
      </c>
      <c r="CQ182" s="210">
        <v>91</v>
      </c>
      <c r="CR182" s="210">
        <v>93.28</v>
      </c>
      <c r="CS182" s="212">
        <v>0.79310000000000003</v>
      </c>
      <c r="CT182" s="211">
        <v>8465</v>
      </c>
      <c r="CU182" s="210">
        <v>0</v>
      </c>
      <c r="CV182" s="209">
        <v>0.16</v>
      </c>
      <c r="CW182" s="210">
        <v>116.6</v>
      </c>
      <c r="CX182" s="210">
        <v>91</v>
      </c>
      <c r="CY182" s="210">
        <v>93.28</v>
      </c>
      <c r="CZ182" s="212">
        <v>0.78939999999999999</v>
      </c>
      <c r="DA182" s="211">
        <v>8356</v>
      </c>
      <c r="DB182" s="210">
        <v>0</v>
      </c>
      <c r="DC182" s="209">
        <v>0.16</v>
      </c>
      <c r="DD182" s="210">
        <v>116.6</v>
      </c>
      <c r="DE182" s="210">
        <v>91</v>
      </c>
      <c r="DF182" s="210">
        <v>93.28</v>
      </c>
      <c r="DG182" s="212">
        <v>0.79710000000000003</v>
      </c>
      <c r="DH182" s="211">
        <v>9432</v>
      </c>
      <c r="DI182" s="210">
        <v>0</v>
      </c>
      <c r="DJ182" s="209">
        <v>0.17</v>
      </c>
      <c r="DK182" s="210">
        <v>116.6</v>
      </c>
      <c r="DL182" s="210">
        <v>91</v>
      </c>
      <c r="DM182" s="210">
        <v>93.28</v>
      </c>
      <c r="DN182" s="212">
        <v>0.81299999999999994</v>
      </c>
      <c r="DO182" s="211">
        <v>8520</v>
      </c>
      <c r="DP182" s="210">
        <v>0</v>
      </c>
      <c r="DQ182" s="209">
        <v>0.15</v>
      </c>
      <c r="DR182" s="210">
        <v>116.6</v>
      </c>
      <c r="DS182" s="210">
        <v>91</v>
      </c>
      <c r="DT182" s="210">
        <v>93.28</v>
      </c>
      <c r="DU182" s="212">
        <v>0.8165</v>
      </c>
      <c r="DV182" s="211">
        <v>10657</v>
      </c>
      <c r="DW182" s="210">
        <v>0</v>
      </c>
      <c r="DX182" s="209">
        <v>0.2</v>
      </c>
    </row>
    <row r="183" spans="1:128">
      <c r="A183" s="197">
        <v>179</v>
      </c>
      <c r="B183" s="197" t="s">
        <v>423</v>
      </c>
      <c r="C183" s="210">
        <v>156</v>
      </c>
      <c r="D183" s="210">
        <v>54.46</v>
      </c>
      <c r="E183" s="210">
        <v>124.8</v>
      </c>
      <c r="F183" s="212">
        <v>0.85499999999999998</v>
      </c>
      <c r="G183" s="211">
        <v>13339</v>
      </c>
      <c r="H183" s="210">
        <v>0</v>
      </c>
      <c r="I183" s="209">
        <v>0.4</v>
      </c>
      <c r="J183" s="210">
        <v>156</v>
      </c>
      <c r="K183" s="210">
        <v>52.28</v>
      </c>
      <c r="L183" s="210">
        <v>124.8</v>
      </c>
      <c r="M183" s="212">
        <v>0.79859999999999998</v>
      </c>
      <c r="N183" s="211">
        <v>11585</v>
      </c>
      <c r="O183" s="210">
        <v>0</v>
      </c>
      <c r="P183" s="209">
        <v>0.37</v>
      </c>
      <c r="Q183" s="210">
        <v>156</v>
      </c>
      <c r="R183" s="210">
        <v>52.37</v>
      </c>
      <c r="S183" s="210">
        <v>124.8</v>
      </c>
      <c r="T183" s="212">
        <v>0.75580000000000003</v>
      </c>
      <c r="U183" s="211">
        <v>6684</v>
      </c>
      <c r="V183" s="210">
        <v>0</v>
      </c>
      <c r="W183" s="209">
        <v>0.23</v>
      </c>
      <c r="X183" s="210">
        <v>156</v>
      </c>
      <c r="Y183" s="210">
        <v>50.7</v>
      </c>
      <c r="Z183" s="210">
        <v>124.8</v>
      </c>
      <c r="AA183" s="212">
        <v>0.78080000000000005</v>
      </c>
      <c r="AB183" s="211">
        <v>11464</v>
      </c>
      <c r="AC183" s="210">
        <v>0</v>
      </c>
      <c r="AD183" s="209">
        <v>0.39</v>
      </c>
      <c r="AE183" s="210">
        <v>156</v>
      </c>
      <c r="AF183" s="210">
        <v>65.680000000000007</v>
      </c>
      <c r="AG183" s="210">
        <v>124.8</v>
      </c>
      <c r="AH183" s="212">
        <v>0.8377</v>
      </c>
      <c r="AI183" s="211">
        <v>14668</v>
      </c>
      <c r="AJ183" s="210">
        <v>0</v>
      </c>
      <c r="AK183" s="209">
        <v>0.36</v>
      </c>
      <c r="AL183" s="210">
        <v>156</v>
      </c>
      <c r="AM183" s="210">
        <v>71</v>
      </c>
      <c r="AN183" s="210">
        <v>124.8</v>
      </c>
      <c r="AO183" s="212">
        <v>0.84179999999999999</v>
      </c>
      <c r="AP183" s="211">
        <v>17127</v>
      </c>
      <c r="AQ183" s="210">
        <v>0</v>
      </c>
      <c r="AR183" s="209">
        <v>0.4</v>
      </c>
      <c r="AS183" s="210">
        <v>156</v>
      </c>
      <c r="AT183" s="210">
        <v>46.96</v>
      </c>
      <c r="AU183" s="210">
        <v>124.8</v>
      </c>
      <c r="AV183" s="212">
        <v>0.77070000000000005</v>
      </c>
      <c r="AW183" s="211">
        <v>9757</v>
      </c>
      <c r="AX183" s="210">
        <v>0</v>
      </c>
      <c r="AY183" s="209">
        <v>0.36</v>
      </c>
      <c r="AZ183" s="210">
        <v>156</v>
      </c>
      <c r="BA183" s="210">
        <v>43.71</v>
      </c>
      <c r="BB183" s="210">
        <v>124.8</v>
      </c>
      <c r="BC183" s="212">
        <v>0.73740000000000006</v>
      </c>
      <c r="BD183" s="211">
        <v>10701</v>
      </c>
      <c r="BE183" s="210">
        <v>0</v>
      </c>
      <c r="BF183" s="209">
        <v>0.46</v>
      </c>
      <c r="BG183" s="210">
        <v>156</v>
      </c>
      <c r="BH183" s="210">
        <v>39.619999999999997</v>
      </c>
      <c r="BI183" s="210">
        <v>124.8</v>
      </c>
      <c r="BJ183" s="212">
        <v>0.66049999999999998</v>
      </c>
      <c r="BK183" s="211">
        <v>10018</v>
      </c>
      <c r="BL183" s="210">
        <v>0</v>
      </c>
      <c r="BM183" s="209">
        <v>0.51</v>
      </c>
      <c r="BN183" s="210">
        <v>156</v>
      </c>
      <c r="BO183" s="210">
        <v>46.43</v>
      </c>
      <c r="BP183" s="210">
        <v>124.8</v>
      </c>
      <c r="BQ183" s="212">
        <v>0.65859999999999996</v>
      </c>
      <c r="BR183" s="211">
        <v>10696</v>
      </c>
      <c r="BS183" s="210">
        <v>0</v>
      </c>
      <c r="BT183" s="209">
        <v>0.47</v>
      </c>
      <c r="BU183" s="210">
        <v>156</v>
      </c>
      <c r="BV183" s="210">
        <v>51.71</v>
      </c>
      <c r="BW183" s="210">
        <v>124.8</v>
      </c>
      <c r="BX183" s="212">
        <v>0.70989999999999998</v>
      </c>
      <c r="BY183" s="211">
        <v>10887</v>
      </c>
      <c r="BZ183" s="210">
        <v>0</v>
      </c>
      <c r="CA183" s="209">
        <v>0.44</v>
      </c>
      <c r="CB183" s="210">
        <v>156</v>
      </c>
      <c r="CC183" s="210">
        <v>57.56</v>
      </c>
      <c r="CD183" s="210">
        <v>124.8</v>
      </c>
      <c r="CE183" s="212">
        <v>0.81310000000000004</v>
      </c>
      <c r="CF183" s="211">
        <v>15624</v>
      </c>
      <c r="CG183" s="210">
        <v>0</v>
      </c>
      <c r="CH183" s="209">
        <v>0.44</v>
      </c>
      <c r="CI183" s="210">
        <v>156</v>
      </c>
      <c r="CJ183" s="210">
        <v>59.96</v>
      </c>
      <c r="CK183" s="210">
        <v>124.8</v>
      </c>
      <c r="CL183" s="212">
        <v>0.82350000000000001</v>
      </c>
      <c r="CM183" s="211">
        <v>15325</v>
      </c>
      <c r="CN183" s="210">
        <v>0</v>
      </c>
      <c r="CO183" s="209">
        <v>0.43</v>
      </c>
      <c r="CP183" s="210">
        <v>156</v>
      </c>
      <c r="CQ183" s="210">
        <v>51.75</v>
      </c>
      <c r="CR183" s="210">
        <v>124.8</v>
      </c>
      <c r="CS183" s="212">
        <v>0.78959999999999997</v>
      </c>
      <c r="CT183" s="211">
        <v>13640</v>
      </c>
      <c r="CU183" s="210">
        <v>0</v>
      </c>
      <c r="CV183" s="209">
        <v>0.45</v>
      </c>
      <c r="CW183" s="210">
        <v>156</v>
      </c>
      <c r="CX183" s="210">
        <v>44.84</v>
      </c>
      <c r="CY183" s="210">
        <v>124.8</v>
      </c>
      <c r="CZ183" s="212">
        <v>0.69210000000000005</v>
      </c>
      <c r="DA183" s="211">
        <v>9011</v>
      </c>
      <c r="DB183" s="210">
        <v>0</v>
      </c>
      <c r="DC183" s="209">
        <v>0.4</v>
      </c>
      <c r="DD183" s="210">
        <v>156</v>
      </c>
      <c r="DE183" s="210">
        <v>62.21</v>
      </c>
      <c r="DF183" s="210">
        <v>124.8</v>
      </c>
      <c r="DG183" s="212">
        <v>0.78600000000000003</v>
      </c>
      <c r="DH183" s="211">
        <v>13789</v>
      </c>
      <c r="DI183" s="210">
        <v>0</v>
      </c>
      <c r="DJ183" s="209">
        <v>0.38</v>
      </c>
      <c r="DK183" s="210">
        <v>156</v>
      </c>
      <c r="DL183" s="210">
        <v>78.180000000000007</v>
      </c>
      <c r="DM183" s="210">
        <v>124.8</v>
      </c>
      <c r="DN183" s="212">
        <v>0.83460000000000001</v>
      </c>
      <c r="DO183" s="211">
        <v>19544</v>
      </c>
      <c r="DP183" s="210">
        <v>0</v>
      </c>
      <c r="DQ183" s="209">
        <v>0.4</v>
      </c>
      <c r="DR183" s="210">
        <v>156</v>
      </c>
      <c r="DS183" s="210">
        <v>68.81</v>
      </c>
      <c r="DT183" s="210">
        <v>124.8</v>
      </c>
      <c r="DU183" s="212">
        <v>0.86719999999999997</v>
      </c>
      <c r="DV183" s="211">
        <v>20543</v>
      </c>
      <c r="DW183" s="210">
        <v>0</v>
      </c>
      <c r="DX183" s="209">
        <v>0.48</v>
      </c>
    </row>
    <row r="184" spans="1:128">
      <c r="A184" s="197">
        <v>180</v>
      </c>
      <c r="B184" s="197" t="s">
        <v>424</v>
      </c>
      <c r="C184" s="210">
        <v>150</v>
      </c>
      <c r="D184" s="210">
        <v>86.4</v>
      </c>
      <c r="E184" s="210">
        <v>120</v>
      </c>
      <c r="F184" s="212">
        <v>0.88790000000000002</v>
      </c>
      <c r="G184" s="211">
        <v>19572</v>
      </c>
      <c r="H184" s="210">
        <v>0</v>
      </c>
      <c r="I184" s="209">
        <v>0.35</v>
      </c>
      <c r="J184" s="210">
        <v>150</v>
      </c>
      <c r="K184" s="210">
        <v>100.8</v>
      </c>
      <c r="L184" s="210">
        <v>120</v>
      </c>
      <c r="M184" s="212">
        <v>0.87490000000000001</v>
      </c>
      <c r="N184" s="211">
        <v>17715</v>
      </c>
      <c r="O184" s="210">
        <v>0</v>
      </c>
      <c r="P184" s="209">
        <v>0.27</v>
      </c>
      <c r="Q184" s="210">
        <v>150</v>
      </c>
      <c r="R184" s="210">
        <v>82.8</v>
      </c>
      <c r="S184" s="210">
        <v>120</v>
      </c>
      <c r="T184" s="212">
        <v>0.84309999999999996</v>
      </c>
      <c r="U184" s="211">
        <v>16764</v>
      </c>
      <c r="V184" s="210">
        <v>0</v>
      </c>
      <c r="W184" s="209">
        <v>0.33</v>
      </c>
      <c r="X184" s="210">
        <v>150</v>
      </c>
      <c r="Y184" s="210">
        <v>89.4</v>
      </c>
      <c r="Z184" s="210">
        <v>120</v>
      </c>
      <c r="AA184" s="212">
        <v>0.81059999999999999</v>
      </c>
      <c r="AB184" s="211">
        <v>18867</v>
      </c>
      <c r="AC184" s="210">
        <v>0</v>
      </c>
      <c r="AD184" s="209">
        <v>0.35</v>
      </c>
      <c r="AE184" s="210">
        <v>150</v>
      </c>
      <c r="AF184" s="210">
        <v>89.4</v>
      </c>
      <c r="AG184" s="210">
        <v>120</v>
      </c>
      <c r="AH184" s="212">
        <v>0.81240000000000001</v>
      </c>
      <c r="AI184" s="211">
        <v>19527</v>
      </c>
      <c r="AJ184" s="210">
        <v>0</v>
      </c>
      <c r="AK184" s="209">
        <v>0.36</v>
      </c>
      <c r="AL184" s="210">
        <v>150</v>
      </c>
      <c r="AM184" s="210">
        <v>127.8</v>
      </c>
      <c r="AN184" s="210">
        <v>127.8</v>
      </c>
      <c r="AO184" s="212">
        <v>0.80620000000000003</v>
      </c>
      <c r="AP184" s="211">
        <v>22026</v>
      </c>
      <c r="AQ184" s="210">
        <v>0</v>
      </c>
      <c r="AR184" s="209">
        <v>0.3</v>
      </c>
      <c r="AS184" s="210">
        <v>150</v>
      </c>
      <c r="AT184" s="210">
        <v>94.8</v>
      </c>
      <c r="AU184" s="210">
        <v>120</v>
      </c>
      <c r="AV184" s="212">
        <v>0.75690000000000002</v>
      </c>
      <c r="AW184" s="211">
        <v>21345</v>
      </c>
      <c r="AX184" s="210">
        <v>0</v>
      </c>
      <c r="AY184" s="209">
        <v>0.4</v>
      </c>
      <c r="AZ184" s="210">
        <v>150</v>
      </c>
      <c r="BA184" s="210">
        <v>92.4</v>
      </c>
      <c r="BB184" s="210">
        <v>120</v>
      </c>
      <c r="BC184" s="212">
        <v>0.66120000000000001</v>
      </c>
      <c r="BD184" s="211">
        <v>17919</v>
      </c>
      <c r="BE184" s="210">
        <v>0</v>
      </c>
      <c r="BF184" s="209">
        <v>0.41</v>
      </c>
      <c r="BG184" s="210">
        <v>150</v>
      </c>
      <c r="BH184" s="210">
        <v>97.2</v>
      </c>
      <c r="BI184" s="210">
        <v>120</v>
      </c>
      <c r="BJ184" s="212">
        <v>0.64439999999999997</v>
      </c>
      <c r="BK184" s="211">
        <v>18513</v>
      </c>
      <c r="BL184" s="210">
        <v>0</v>
      </c>
      <c r="BM184" s="209">
        <v>0.4</v>
      </c>
      <c r="BN184" s="210">
        <v>150</v>
      </c>
      <c r="BO184" s="210">
        <v>91.2</v>
      </c>
      <c r="BP184" s="210">
        <v>120</v>
      </c>
      <c r="BQ184" s="212">
        <v>0.79849999999999999</v>
      </c>
      <c r="BR184" s="211">
        <v>22527</v>
      </c>
      <c r="BS184" s="210">
        <v>0</v>
      </c>
      <c r="BT184" s="209">
        <v>0.42</v>
      </c>
      <c r="BU184" s="210">
        <v>150</v>
      </c>
      <c r="BV184" s="210">
        <v>88.8</v>
      </c>
      <c r="BW184" s="210">
        <v>120</v>
      </c>
      <c r="BX184" s="212">
        <v>0.83440000000000003</v>
      </c>
      <c r="BY184" s="211">
        <v>18936</v>
      </c>
      <c r="BZ184" s="210">
        <v>0</v>
      </c>
      <c r="CA184" s="209">
        <v>0.38</v>
      </c>
      <c r="CB184" s="210">
        <v>150</v>
      </c>
      <c r="CC184" s="210">
        <v>82.8</v>
      </c>
      <c r="CD184" s="210">
        <v>120</v>
      </c>
      <c r="CE184" s="212">
        <v>0.86919999999999997</v>
      </c>
      <c r="CF184" s="211">
        <v>19296</v>
      </c>
      <c r="CG184" s="210">
        <v>0</v>
      </c>
      <c r="CH184" s="209">
        <v>0.38</v>
      </c>
      <c r="CI184" s="210">
        <v>150</v>
      </c>
      <c r="CJ184" s="210">
        <v>82.8</v>
      </c>
      <c r="CK184" s="210">
        <v>120</v>
      </c>
      <c r="CL184" s="212">
        <v>0.82140000000000002</v>
      </c>
      <c r="CM184" s="211">
        <v>17241</v>
      </c>
      <c r="CN184" s="210">
        <v>0</v>
      </c>
      <c r="CO184" s="209">
        <v>0.35</v>
      </c>
      <c r="CP184" s="210">
        <v>150</v>
      </c>
      <c r="CQ184" s="210">
        <v>82.8</v>
      </c>
      <c r="CR184" s="210">
        <v>120</v>
      </c>
      <c r="CS184" s="212">
        <v>0.83520000000000005</v>
      </c>
      <c r="CT184" s="211">
        <v>18756</v>
      </c>
      <c r="CU184" s="210">
        <v>0</v>
      </c>
      <c r="CV184" s="209">
        <v>0.36</v>
      </c>
      <c r="CW184" s="210">
        <v>150</v>
      </c>
      <c r="CX184" s="210">
        <v>87</v>
      </c>
      <c r="CY184" s="210">
        <v>120</v>
      </c>
      <c r="CZ184" s="212">
        <v>0.79900000000000004</v>
      </c>
      <c r="DA184" s="211">
        <v>19194</v>
      </c>
      <c r="DB184" s="210">
        <v>0</v>
      </c>
      <c r="DC184" s="209">
        <v>0.38</v>
      </c>
      <c r="DD184" s="210">
        <v>150</v>
      </c>
      <c r="DE184" s="210">
        <v>84</v>
      </c>
      <c r="DF184" s="210">
        <v>120</v>
      </c>
      <c r="DG184" s="212">
        <v>0.84660000000000002</v>
      </c>
      <c r="DH184" s="211">
        <v>21153</v>
      </c>
      <c r="DI184" s="210">
        <v>0</v>
      </c>
      <c r="DJ184" s="209">
        <v>0.4</v>
      </c>
      <c r="DK184" s="210">
        <v>150</v>
      </c>
      <c r="DL184" s="210">
        <v>88.8</v>
      </c>
      <c r="DM184" s="210">
        <v>120</v>
      </c>
      <c r="DN184" s="212">
        <v>0.88919999999999999</v>
      </c>
      <c r="DO184" s="211">
        <v>21660</v>
      </c>
      <c r="DP184" s="210">
        <v>0</v>
      </c>
      <c r="DQ184" s="209">
        <v>0.37</v>
      </c>
      <c r="DR184" s="210">
        <v>150</v>
      </c>
      <c r="DS184" s="210">
        <v>89.4</v>
      </c>
      <c r="DT184" s="210">
        <v>120</v>
      </c>
      <c r="DU184" s="212">
        <v>0.89200000000000002</v>
      </c>
      <c r="DV184" s="211">
        <v>22134</v>
      </c>
      <c r="DW184" s="210">
        <v>0</v>
      </c>
      <c r="DX184" s="209">
        <v>0.39</v>
      </c>
    </row>
    <row r="185" spans="1:128">
      <c r="A185" s="197">
        <v>181</v>
      </c>
      <c r="B185" s="197" t="s">
        <v>425</v>
      </c>
      <c r="C185" s="210">
        <v>278</v>
      </c>
      <c r="D185" s="210">
        <v>178.3</v>
      </c>
      <c r="E185" s="210">
        <v>180.8</v>
      </c>
      <c r="F185" s="212">
        <v>0.80900000000000005</v>
      </c>
      <c r="G185" s="211">
        <v>53630</v>
      </c>
      <c r="H185" s="210">
        <v>0</v>
      </c>
      <c r="I185" s="209">
        <v>0.49</v>
      </c>
      <c r="J185" s="210">
        <v>278</v>
      </c>
      <c r="K185" s="210">
        <v>210.3</v>
      </c>
      <c r="L185" s="210">
        <v>212.8</v>
      </c>
      <c r="M185" s="212">
        <v>0.82479999999999998</v>
      </c>
      <c r="N185" s="211">
        <v>78448</v>
      </c>
      <c r="O185" s="210">
        <v>0</v>
      </c>
      <c r="P185" s="209">
        <v>0.59</v>
      </c>
      <c r="Q185" s="210">
        <v>278</v>
      </c>
      <c r="R185" s="210">
        <v>252.4</v>
      </c>
      <c r="S185" s="210">
        <v>254.9</v>
      </c>
      <c r="T185" s="212">
        <v>0.78600000000000003</v>
      </c>
      <c r="U185" s="211">
        <v>81199</v>
      </c>
      <c r="V185" s="210">
        <v>0</v>
      </c>
      <c r="W185" s="209">
        <v>0.55000000000000004</v>
      </c>
      <c r="X185" s="210">
        <v>278</v>
      </c>
      <c r="Y185" s="210">
        <v>224.6</v>
      </c>
      <c r="Z185" s="210">
        <v>227.1</v>
      </c>
      <c r="AA185" s="212">
        <v>0.71330000000000005</v>
      </c>
      <c r="AB185" s="211">
        <v>47065</v>
      </c>
      <c r="AC185" s="210">
        <v>0</v>
      </c>
      <c r="AD185" s="209">
        <v>0.38</v>
      </c>
      <c r="AE185" s="210">
        <v>278</v>
      </c>
      <c r="AF185" s="210">
        <v>253.1</v>
      </c>
      <c r="AG185" s="210">
        <v>256.2</v>
      </c>
      <c r="AH185" s="212">
        <v>0.75690000000000002</v>
      </c>
      <c r="AI185" s="211">
        <v>78298</v>
      </c>
      <c r="AJ185" s="210">
        <v>0</v>
      </c>
      <c r="AK185" s="209">
        <v>0.53</v>
      </c>
      <c r="AL185" s="210">
        <v>278</v>
      </c>
      <c r="AM185" s="210">
        <v>282.10000000000002</v>
      </c>
      <c r="AN185" s="210">
        <v>284.60000000000002</v>
      </c>
      <c r="AO185" s="212">
        <v>0.83630000000000004</v>
      </c>
      <c r="AP185" s="211">
        <v>101030</v>
      </c>
      <c r="AQ185" s="210">
        <v>0</v>
      </c>
      <c r="AR185" s="209">
        <v>0.57999999999999996</v>
      </c>
      <c r="AS185" s="210">
        <v>278</v>
      </c>
      <c r="AT185" s="210">
        <v>249.7</v>
      </c>
      <c r="AU185" s="210">
        <v>252.2</v>
      </c>
      <c r="AV185" s="212">
        <v>0.85119999999999996</v>
      </c>
      <c r="AW185" s="211">
        <v>95485</v>
      </c>
      <c r="AX185" s="210">
        <v>0</v>
      </c>
      <c r="AY185" s="209">
        <v>0.59</v>
      </c>
      <c r="AZ185" s="210">
        <v>278</v>
      </c>
      <c r="BA185" s="210">
        <v>237.9</v>
      </c>
      <c r="BB185" s="210">
        <v>240.4</v>
      </c>
      <c r="BC185" s="212">
        <v>0.83630000000000004</v>
      </c>
      <c r="BD185" s="211">
        <v>102339</v>
      </c>
      <c r="BE185" s="210">
        <v>0</v>
      </c>
      <c r="BF185" s="209">
        <v>0.69</v>
      </c>
      <c r="BG185" s="210">
        <v>278</v>
      </c>
      <c r="BH185" s="210">
        <v>77.599999999999994</v>
      </c>
      <c r="BI185" s="210">
        <v>222.4</v>
      </c>
      <c r="BJ185" s="212">
        <v>0.77349999999999997</v>
      </c>
      <c r="BK185" s="211">
        <v>5554</v>
      </c>
      <c r="BL185" s="210">
        <v>0</v>
      </c>
      <c r="BM185" s="209">
        <v>0.08</v>
      </c>
      <c r="BN185" s="210">
        <v>278</v>
      </c>
      <c r="BO185" s="210">
        <v>12.3</v>
      </c>
      <c r="BP185" s="210">
        <v>222.4</v>
      </c>
      <c r="BQ185" s="212">
        <v>0.92920000000000003</v>
      </c>
      <c r="BR185" s="211">
        <v>2612</v>
      </c>
      <c r="BS185" s="210">
        <v>0</v>
      </c>
      <c r="BT185" s="209">
        <v>0.08</v>
      </c>
      <c r="BU185" s="210">
        <v>278</v>
      </c>
      <c r="BV185" s="210">
        <v>53.9</v>
      </c>
      <c r="BW185" s="210">
        <v>222.4</v>
      </c>
      <c r="BX185" s="212">
        <v>0.82940000000000003</v>
      </c>
      <c r="BY185" s="211">
        <v>6560</v>
      </c>
      <c r="BZ185" s="210">
        <v>0</v>
      </c>
      <c r="CA185" s="209">
        <v>0.15</v>
      </c>
      <c r="CB185" s="210">
        <v>278</v>
      </c>
      <c r="CC185" s="210">
        <v>199.9</v>
      </c>
      <c r="CD185" s="210">
        <v>222.4</v>
      </c>
      <c r="CE185" s="212">
        <v>0.7389</v>
      </c>
      <c r="CF185" s="211">
        <v>25252</v>
      </c>
      <c r="CG185" s="210">
        <v>0</v>
      </c>
      <c r="CH185" s="209">
        <v>0.15</v>
      </c>
      <c r="CI185" s="210">
        <v>278</v>
      </c>
      <c r="CJ185" s="210">
        <v>269.5</v>
      </c>
      <c r="CK185" s="210">
        <v>272</v>
      </c>
      <c r="CL185" s="212">
        <v>0.74439999999999995</v>
      </c>
      <c r="CM185" s="211">
        <v>73516</v>
      </c>
      <c r="CN185" s="210">
        <v>0</v>
      </c>
      <c r="CO185" s="209">
        <v>0.49</v>
      </c>
      <c r="CP185" s="210">
        <v>278</v>
      </c>
      <c r="CQ185" s="210">
        <v>236.2</v>
      </c>
      <c r="CR185" s="210">
        <v>238.7</v>
      </c>
      <c r="CS185" s="212">
        <v>0.92149999999999999</v>
      </c>
      <c r="CT185" s="211">
        <v>98590</v>
      </c>
      <c r="CU185" s="210">
        <v>0</v>
      </c>
      <c r="CV185" s="209">
        <v>0.59</v>
      </c>
      <c r="CW185" s="210">
        <v>278</v>
      </c>
      <c r="CX185" s="210">
        <v>254.9</v>
      </c>
      <c r="CY185" s="210">
        <v>257.39999999999998</v>
      </c>
      <c r="CZ185" s="212">
        <v>0.93759999999999999</v>
      </c>
      <c r="DA185" s="211">
        <v>106965</v>
      </c>
      <c r="DB185" s="210">
        <v>0</v>
      </c>
      <c r="DC185" s="209">
        <v>0.61</v>
      </c>
      <c r="DD185" s="210">
        <v>278</v>
      </c>
      <c r="DE185" s="210">
        <v>224.9</v>
      </c>
      <c r="DF185" s="210">
        <v>227.4</v>
      </c>
      <c r="DG185" s="212">
        <v>0.91300000000000003</v>
      </c>
      <c r="DH185" s="211">
        <v>32101</v>
      </c>
      <c r="DI185" s="210">
        <v>0</v>
      </c>
      <c r="DJ185" s="209">
        <v>0.2</v>
      </c>
      <c r="DK185" s="210">
        <v>278</v>
      </c>
      <c r="DL185" s="210">
        <v>224.2</v>
      </c>
      <c r="DM185" s="210">
        <v>226.7</v>
      </c>
      <c r="DN185" s="212">
        <v>0.83130000000000004</v>
      </c>
      <c r="DO185" s="211">
        <v>13790</v>
      </c>
      <c r="DP185" s="210">
        <v>0</v>
      </c>
      <c r="DQ185" s="209">
        <v>0.09</v>
      </c>
      <c r="DR185" s="210">
        <v>278</v>
      </c>
      <c r="DS185" s="210">
        <v>224.9</v>
      </c>
      <c r="DT185" s="210">
        <v>227.4</v>
      </c>
      <c r="DU185" s="212">
        <v>0.92030000000000001</v>
      </c>
      <c r="DV185" s="211">
        <v>52461</v>
      </c>
      <c r="DW185" s="210">
        <v>0</v>
      </c>
      <c r="DX185" s="209">
        <v>0.34</v>
      </c>
    </row>
    <row r="186" spans="1:128">
      <c r="A186" s="197">
        <v>182</v>
      </c>
      <c r="B186" s="197" t="s">
        <v>426</v>
      </c>
      <c r="C186" s="210">
        <v>178</v>
      </c>
      <c r="D186" s="210">
        <v>90.6</v>
      </c>
      <c r="E186" s="210">
        <v>142.4</v>
      </c>
      <c r="F186" s="212">
        <v>0.61860000000000004</v>
      </c>
      <c r="G186" s="211">
        <v>540</v>
      </c>
      <c r="H186" s="210">
        <v>0</v>
      </c>
      <c r="I186" s="209">
        <v>0.01</v>
      </c>
      <c r="J186" s="210">
        <v>178</v>
      </c>
      <c r="K186" s="210">
        <v>79.8</v>
      </c>
      <c r="L186" s="210">
        <v>142.4</v>
      </c>
      <c r="M186" s="212">
        <v>0.65229999999999999</v>
      </c>
      <c r="N186" s="211">
        <v>546</v>
      </c>
      <c r="O186" s="210">
        <v>0</v>
      </c>
      <c r="P186" s="209">
        <v>0.01</v>
      </c>
      <c r="Q186" s="210">
        <v>178</v>
      </c>
      <c r="R186" s="210">
        <v>2.4</v>
      </c>
      <c r="S186" s="210">
        <v>142.4</v>
      </c>
      <c r="T186" s="212">
        <v>0.61970000000000003</v>
      </c>
      <c r="U186" s="211">
        <v>435</v>
      </c>
      <c r="V186" s="210">
        <v>0</v>
      </c>
      <c r="W186" s="209">
        <v>0.41</v>
      </c>
      <c r="X186" s="210">
        <v>178</v>
      </c>
      <c r="Y186" s="210">
        <v>3</v>
      </c>
      <c r="Z186" s="210">
        <v>142.4</v>
      </c>
      <c r="AA186" s="212">
        <v>0.57310000000000005</v>
      </c>
      <c r="AB186" s="211">
        <v>435</v>
      </c>
      <c r="AC186" s="210">
        <v>0</v>
      </c>
      <c r="AD186" s="209">
        <v>0.34</v>
      </c>
      <c r="AE186" s="210">
        <v>178</v>
      </c>
      <c r="AF186" s="210">
        <v>7.8</v>
      </c>
      <c r="AG186" s="210">
        <v>142.4</v>
      </c>
      <c r="AH186" s="212">
        <v>0.59770000000000001</v>
      </c>
      <c r="AI186" s="211">
        <v>477</v>
      </c>
      <c r="AJ186" s="210">
        <v>0</v>
      </c>
      <c r="AK186" s="209">
        <v>0.14000000000000001</v>
      </c>
      <c r="AL186" s="210">
        <v>178</v>
      </c>
      <c r="AM186" s="210">
        <v>0</v>
      </c>
      <c r="AN186" s="210">
        <v>142.4</v>
      </c>
      <c r="AO186" s="212">
        <v>0</v>
      </c>
      <c r="AP186" s="211">
        <v>0</v>
      </c>
      <c r="AQ186" s="210">
        <v>0</v>
      </c>
      <c r="AR186" s="209">
        <v>0</v>
      </c>
      <c r="AS186" s="210">
        <v>178</v>
      </c>
      <c r="AT186" s="210">
        <v>0</v>
      </c>
      <c r="AU186" s="210">
        <v>142.4</v>
      </c>
      <c r="AV186" s="212">
        <v>0</v>
      </c>
      <c r="AW186" s="211">
        <v>0</v>
      </c>
      <c r="AX186" s="210">
        <v>0</v>
      </c>
      <c r="AY186" s="209">
        <v>0</v>
      </c>
      <c r="AZ186" s="210">
        <v>178</v>
      </c>
      <c r="BA186" s="210">
        <v>0</v>
      </c>
      <c r="BB186" s="210">
        <v>142.4</v>
      </c>
      <c r="BC186" s="212">
        <v>0</v>
      </c>
      <c r="BD186" s="211">
        <v>0</v>
      </c>
      <c r="BE186" s="210">
        <v>0</v>
      </c>
      <c r="BF186" s="209">
        <v>0</v>
      </c>
      <c r="BG186" s="210">
        <v>178</v>
      </c>
      <c r="BH186" s="210">
        <v>0</v>
      </c>
      <c r="BI186" s="210">
        <v>142.4</v>
      </c>
      <c r="BJ186" s="212">
        <v>0</v>
      </c>
      <c r="BK186" s="211">
        <v>39</v>
      </c>
      <c r="BL186" s="210">
        <v>0</v>
      </c>
      <c r="BM186" s="209">
        <v>0</v>
      </c>
      <c r="BN186" s="210">
        <v>178</v>
      </c>
      <c r="BO186" s="210">
        <v>75.599999999999994</v>
      </c>
      <c r="BP186" s="210">
        <v>142.4</v>
      </c>
      <c r="BQ186" s="212">
        <v>0.62949999999999995</v>
      </c>
      <c r="BR186" s="211">
        <v>831</v>
      </c>
      <c r="BS186" s="210">
        <v>0</v>
      </c>
      <c r="BT186" s="209">
        <v>0.02</v>
      </c>
      <c r="BU186" s="210">
        <v>178</v>
      </c>
      <c r="BV186" s="210">
        <v>103.2</v>
      </c>
      <c r="BW186" s="210">
        <v>142.4</v>
      </c>
      <c r="BX186" s="212">
        <v>0.62229999999999996</v>
      </c>
      <c r="BY186" s="211">
        <v>9549</v>
      </c>
      <c r="BZ186" s="210">
        <v>0</v>
      </c>
      <c r="CA186" s="209">
        <v>0.22</v>
      </c>
      <c r="CB186" s="210">
        <v>178</v>
      </c>
      <c r="CC186" s="210">
        <v>106.2</v>
      </c>
      <c r="CD186" s="210">
        <v>142.4</v>
      </c>
      <c r="CE186" s="212">
        <v>0.64229999999999998</v>
      </c>
      <c r="CF186" s="211">
        <v>12261</v>
      </c>
      <c r="CG186" s="210">
        <v>0</v>
      </c>
      <c r="CH186" s="209">
        <v>0.22</v>
      </c>
      <c r="CI186" s="210">
        <v>178</v>
      </c>
      <c r="CJ186" s="210">
        <v>102</v>
      </c>
      <c r="CK186" s="210">
        <v>142.4</v>
      </c>
      <c r="CL186" s="212">
        <v>0.66569999999999996</v>
      </c>
      <c r="CM186" s="211">
        <v>4110</v>
      </c>
      <c r="CN186" s="210">
        <v>0</v>
      </c>
      <c r="CO186" s="209">
        <v>0.08</v>
      </c>
      <c r="CP186" s="210">
        <v>178</v>
      </c>
      <c r="CQ186" s="210">
        <v>103.8</v>
      </c>
      <c r="CR186" s="210">
        <v>142.4</v>
      </c>
      <c r="CS186" s="212">
        <v>0.6804</v>
      </c>
      <c r="CT186" s="211">
        <v>10200</v>
      </c>
      <c r="CU186" s="210">
        <v>0</v>
      </c>
      <c r="CV186" s="209">
        <v>0.19</v>
      </c>
      <c r="CW186" s="210">
        <v>178</v>
      </c>
      <c r="CX186" s="210">
        <v>112.2</v>
      </c>
      <c r="CY186" s="210">
        <v>142.4</v>
      </c>
      <c r="CZ186" s="212">
        <v>0.65959999999999996</v>
      </c>
      <c r="DA186" s="211">
        <v>14250</v>
      </c>
      <c r="DB186" s="210">
        <v>0</v>
      </c>
      <c r="DC186" s="209">
        <v>0.27</v>
      </c>
      <c r="DD186" s="210">
        <v>178</v>
      </c>
      <c r="DE186" s="210">
        <v>106.8</v>
      </c>
      <c r="DF186" s="210">
        <v>142.4</v>
      </c>
      <c r="DG186" s="212">
        <v>0.68220000000000003</v>
      </c>
      <c r="DH186" s="211">
        <v>10431</v>
      </c>
      <c r="DI186" s="210">
        <v>0</v>
      </c>
      <c r="DJ186" s="209">
        <v>0.19</v>
      </c>
      <c r="DK186" s="210">
        <v>178</v>
      </c>
      <c r="DL186" s="210">
        <v>111.6</v>
      </c>
      <c r="DM186" s="210">
        <v>142.4</v>
      </c>
      <c r="DN186" s="212">
        <v>0.69110000000000005</v>
      </c>
      <c r="DO186" s="211">
        <v>10002</v>
      </c>
      <c r="DP186" s="210">
        <v>0</v>
      </c>
      <c r="DQ186" s="209">
        <v>0.17</v>
      </c>
      <c r="DR186" s="210">
        <v>178</v>
      </c>
      <c r="DS186" s="210">
        <v>104.4</v>
      </c>
      <c r="DT186" s="210">
        <v>142.4</v>
      </c>
      <c r="DU186" s="212">
        <v>0.71009999999999995</v>
      </c>
      <c r="DV186" s="211">
        <v>2778</v>
      </c>
      <c r="DW186" s="210">
        <v>0</v>
      </c>
      <c r="DX186" s="209">
        <v>0.05</v>
      </c>
    </row>
    <row r="187" spans="1:128">
      <c r="A187" s="197">
        <v>183</v>
      </c>
      <c r="B187" s="197" t="s">
        <v>427</v>
      </c>
      <c r="C187" s="210">
        <v>750</v>
      </c>
      <c r="D187" s="210">
        <v>241.2</v>
      </c>
      <c r="E187" s="210">
        <v>600</v>
      </c>
      <c r="F187" s="212">
        <v>0.93959999999999999</v>
      </c>
      <c r="G187" s="211">
        <v>34326</v>
      </c>
      <c r="H187" s="210">
        <v>0</v>
      </c>
      <c r="I187" s="209">
        <v>0.21</v>
      </c>
      <c r="J187" s="210">
        <v>750</v>
      </c>
      <c r="K187" s="210">
        <v>259.2</v>
      </c>
      <c r="L187" s="210">
        <v>600</v>
      </c>
      <c r="M187" s="212">
        <v>0.95379999999999998</v>
      </c>
      <c r="N187" s="211">
        <v>30861</v>
      </c>
      <c r="O187" s="210">
        <v>0</v>
      </c>
      <c r="P187" s="209">
        <v>0.17</v>
      </c>
      <c r="Q187" s="210">
        <v>750</v>
      </c>
      <c r="R187" s="210">
        <v>261</v>
      </c>
      <c r="S187" s="210">
        <v>600</v>
      </c>
      <c r="T187" s="212">
        <v>0.95369999999999999</v>
      </c>
      <c r="U187" s="211">
        <v>51777</v>
      </c>
      <c r="V187" s="210">
        <v>0</v>
      </c>
      <c r="W187" s="209">
        <v>0.28999999999999998</v>
      </c>
      <c r="X187" s="210">
        <v>750</v>
      </c>
      <c r="Y187" s="210">
        <v>258</v>
      </c>
      <c r="Z187" s="210">
        <v>600</v>
      </c>
      <c r="AA187" s="212">
        <v>0.76580000000000004</v>
      </c>
      <c r="AB187" s="211">
        <v>14090</v>
      </c>
      <c r="AC187" s="210">
        <v>0</v>
      </c>
      <c r="AD187" s="209">
        <v>0.1</v>
      </c>
      <c r="AE187" s="210">
        <v>750</v>
      </c>
      <c r="AF187" s="210">
        <v>260</v>
      </c>
      <c r="AG187" s="210">
        <v>600</v>
      </c>
      <c r="AH187" s="212">
        <v>0.69979999999999998</v>
      </c>
      <c r="AI187" s="211">
        <v>25380</v>
      </c>
      <c r="AJ187" s="210">
        <v>0</v>
      </c>
      <c r="AK187" s="209">
        <v>0.19</v>
      </c>
      <c r="AL187" s="210">
        <v>750</v>
      </c>
      <c r="AM187" s="210">
        <v>0</v>
      </c>
      <c r="AN187" s="210">
        <v>600</v>
      </c>
      <c r="AO187" s="212">
        <v>0.73750000000000004</v>
      </c>
      <c r="AP187" s="211">
        <v>18710</v>
      </c>
      <c r="AQ187" s="210">
        <v>0</v>
      </c>
      <c r="AR187" s="209">
        <v>0.11</v>
      </c>
      <c r="AS187" s="210">
        <v>750</v>
      </c>
      <c r="AT187" s="210">
        <v>330</v>
      </c>
      <c r="AU187" s="210">
        <v>600</v>
      </c>
      <c r="AV187" s="212">
        <v>0.70069999999999999</v>
      </c>
      <c r="AW187" s="211">
        <v>41590</v>
      </c>
      <c r="AX187" s="210">
        <v>0</v>
      </c>
      <c r="AY187" s="209">
        <v>0.19</v>
      </c>
      <c r="AZ187" s="210">
        <v>750</v>
      </c>
      <c r="BA187" s="210">
        <v>360</v>
      </c>
      <c r="BB187" s="210">
        <v>600</v>
      </c>
      <c r="BC187" s="212">
        <v>0.66720000000000002</v>
      </c>
      <c r="BD187" s="211">
        <v>44510</v>
      </c>
      <c r="BE187" s="210">
        <v>0</v>
      </c>
      <c r="BF187" s="209">
        <v>0.21</v>
      </c>
      <c r="BG187" s="210">
        <v>750</v>
      </c>
      <c r="BH187" s="210">
        <v>354</v>
      </c>
      <c r="BI187" s="210">
        <v>600</v>
      </c>
      <c r="BJ187" s="212">
        <v>0.7026</v>
      </c>
      <c r="BK187" s="211">
        <v>58370</v>
      </c>
      <c r="BL187" s="210">
        <v>0</v>
      </c>
      <c r="BM187" s="209">
        <v>0.27</v>
      </c>
      <c r="BN187" s="210">
        <v>750</v>
      </c>
      <c r="BO187" s="210">
        <v>324</v>
      </c>
      <c r="BP187" s="210">
        <v>600</v>
      </c>
      <c r="BQ187" s="212">
        <v>0.64119999999999999</v>
      </c>
      <c r="BR187" s="211">
        <v>60940</v>
      </c>
      <c r="BS187" s="210">
        <v>0</v>
      </c>
      <c r="BT187" s="209">
        <v>0.34</v>
      </c>
      <c r="BU187" s="210">
        <v>750</v>
      </c>
      <c r="BV187" s="210">
        <v>316</v>
      </c>
      <c r="BW187" s="210">
        <v>600</v>
      </c>
      <c r="BX187" s="212">
        <v>0.70640000000000003</v>
      </c>
      <c r="BY187" s="211">
        <v>35670</v>
      </c>
      <c r="BZ187" s="210">
        <v>0</v>
      </c>
      <c r="CA187" s="209">
        <v>0.18</v>
      </c>
      <c r="CB187" s="210">
        <v>750</v>
      </c>
      <c r="CC187" s="210">
        <v>347</v>
      </c>
      <c r="CD187" s="210">
        <v>600</v>
      </c>
      <c r="CE187" s="212">
        <v>0.71389999999999998</v>
      </c>
      <c r="CF187" s="211">
        <v>57450</v>
      </c>
      <c r="CG187" s="210">
        <v>0</v>
      </c>
      <c r="CH187" s="209">
        <v>0.18</v>
      </c>
      <c r="CI187" s="210">
        <v>750</v>
      </c>
      <c r="CJ187" s="210">
        <v>340</v>
      </c>
      <c r="CK187" s="210">
        <v>600</v>
      </c>
      <c r="CL187" s="212">
        <v>0.85740000000000005</v>
      </c>
      <c r="CM187" s="211">
        <v>57760</v>
      </c>
      <c r="CN187" s="210">
        <v>0</v>
      </c>
      <c r="CO187" s="209">
        <v>0.23</v>
      </c>
      <c r="CP187" s="210">
        <v>750</v>
      </c>
      <c r="CQ187" s="210">
        <v>316</v>
      </c>
      <c r="CR187" s="210">
        <v>600</v>
      </c>
      <c r="CS187" s="212">
        <v>0.90610000000000002</v>
      </c>
      <c r="CT187" s="211">
        <v>24280</v>
      </c>
      <c r="CU187" s="210">
        <v>0</v>
      </c>
      <c r="CV187" s="209">
        <v>0.08</v>
      </c>
      <c r="CW187" s="210">
        <v>750</v>
      </c>
      <c r="CX187" s="210">
        <v>170</v>
      </c>
      <c r="CY187" s="210">
        <v>600</v>
      </c>
      <c r="CZ187" s="212">
        <v>0.92020000000000002</v>
      </c>
      <c r="DA187" s="211">
        <v>21490</v>
      </c>
      <c r="DB187" s="210">
        <v>0</v>
      </c>
      <c r="DC187" s="209">
        <v>0.12</v>
      </c>
      <c r="DD187" s="210">
        <v>750</v>
      </c>
      <c r="DE187" s="210">
        <v>302</v>
      </c>
      <c r="DF187" s="210">
        <v>600</v>
      </c>
      <c r="DG187" s="212">
        <v>0.72929999999999995</v>
      </c>
      <c r="DH187" s="211">
        <v>37850</v>
      </c>
      <c r="DI187" s="210">
        <v>0</v>
      </c>
      <c r="DJ187" s="209">
        <v>0.18</v>
      </c>
      <c r="DK187" s="210">
        <v>750</v>
      </c>
      <c r="DL187" s="210">
        <v>308</v>
      </c>
      <c r="DM187" s="210">
        <v>600</v>
      </c>
      <c r="DN187" s="212">
        <v>0.83799999999999997</v>
      </c>
      <c r="DO187" s="211">
        <v>33420</v>
      </c>
      <c r="DP187" s="210">
        <v>0</v>
      </c>
      <c r="DQ187" s="209">
        <v>0.13</v>
      </c>
      <c r="DR187" s="210">
        <v>750</v>
      </c>
      <c r="DS187" s="210">
        <v>303</v>
      </c>
      <c r="DT187" s="210">
        <v>600</v>
      </c>
      <c r="DU187" s="212">
        <v>0.72499999999999998</v>
      </c>
      <c r="DV187" s="211">
        <v>38830</v>
      </c>
      <c r="DW187" s="210">
        <v>0</v>
      </c>
      <c r="DX187" s="209">
        <v>0.19</v>
      </c>
    </row>
    <row r="188" spans="1:128">
      <c r="A188" s="197">
        <v>184</v>
      </c>
      <c r="B188" s="197" t="s">
        <v>428</v>
      </c>
      <c r="C188" s="210">
        <v>239</v>
      </c>
      <c r="D188" s="210">
        <v>46</v>
      </c>
      <c r="E188" s="210">
        <v>363.2</v>
      </c>
      <c r="F188" s="212">
        <v>0</v>
      </c>
      <c r="G188" s="211">
        <v>62135</v>
      </c>
      <c r="H188" s="210">
        <v>53654.400000000001</v>
      </c>
      <c r="I188" s="209">
        <v>0</v>
      </c>
      <c r="J188" s="210">
        <v>239</v>
      </c>
      <c r="K188" s="210">
        <v>168</v>
      </c>
      <c r="L188" s="210">
        <v>363.2</v>
      </c>
      <c r="M188" s="212">
        <v>0.86850000000000005</v>
      </c>
      <c r="N188" s="211">
        <v>39325</v>
      </c>
      <c r="O188" s="210">
        <v>0</v>
      </c>
      <c r="P188" s="209">
        <v>0.36</v>
      </c>
      <c r="Q188" s="210">
        <v>239</v>
      </c>
      <c r="R188" s="210">
        <v>178.5</v>
      </c>
      <c r="S188" s="210">
        <v>363.2</v>
      </c>
      <c r="T188" s="212">
        <v>0.875</v>
      </c>
      <c r="U188" s="211">
        <v>46580</v>
      </c>
      <c r="V188" s="210">
        <v>0</v>
      </c>
      <c r="W188" s="209">
        <v>0.41</v>
      </c>
      <c r="X188" s="210">
        <v>239</v>
      </c>
      <c r="Y188" s="210">
        <v>173.5</v>
      </c>
      <c r="Z188" s="210">
        <v>191.2</v>
      </c>
      <c r="AA188" s="212">
        <v>0.86899999999999999</v>
      </c>
      <c r="AB188" s="211">
        <v>31150</v>
      </c>
      <c r="AC188" s="210">
        <v>0</v>
      </c>
      <c r="AD188" s="209">
        <v>0.28000000000000003</v>
      </c>
      <c r="AE188" s="210">
        <v>239</v>
      </c>
      <c r="AF188" s="210">
        <v>157.5</v>
      </c>
      <c r="AG188" s="210">
        <v>191.2</v>
      </c>
      <c r="AH188" s="212">
        <v>0.82269999999999999</v>
      </c>
      <c r="AI188" s="211">
        <v>5265</v>
      </c>
      <c r="AJ188" s="210">
        <v>0</v>
      </c>
      <c r="AK188" s="209">
        <v>0.05</v>
      </c>
      <c r="AL188" s="210">
        <v>239</v>
      </c>
      <c r="AM188" s="210">
        <v>153</v>
      </c>
      <c r="AN188" s="210">
        <v>191.2</v>
      </c>
      <c r="AO188" s="212">
        <v>0.80840000000000001</v>
      </c>
      <c r="AP188" s="211">
        <v>14285</v>
      </c>
      <c r="AQ188" s="210">
        <v>0</v>
      </c>
      <c r="AR188" s="209">
        <v>0.16</v>
      </c>
      <c r="AS188" s="210">
        <v>239</v>
      </c>
      <c r="AT188" s="210">
        <v>152</v>
      </c>
      <c r="AU188" s="210">
        <v>191.2</v>
      </c>
      <c r="AV188" s="212">
        <v>0.6986</v>
      </c>
      <c r="AW188" s="211">
        <v>1970</v>
      </c>
      <c r="AX188" s="210">
        <v>0</v>
      </c>
      <c r="AY188" s="209">
        <v>0.02</v>
      </c>
      <c r="AZ188" s="210">
        <v>239</v>
      </c>
      <c r="BA188" s="210">
        <v>155</v>
      </c>
      <c r="BB188" s="210">
        <v>191.2</v>
      </c>
      <c r="BC188" s="212">
        <v>0.79930000000000001</v>
      </c>
      <c r="BD188" s="211">
        <v>10055</v>
      </c>
      <c r="BE188" s="210">
        <v>0</v>
      </c>
      <c r="BF188" s="209">
        <v>0.11</v>
      </c>
      <c r="BG188" s="210">
        <v>239</v>
      </c>
      <c r="BH188" s="210">
        <v>160</v>
      </c>
      <c r="BI188" s="210">
        <v>191.2</v>
      </c>
      <c r="BJ188" s="212">
        <v>0.81540000000000001</v>
      </c>
      <c r="BK188" s="211">
        <v>16610</v>
      </c>
      <c r="BL188" s="210">
        <v>0</v>
      </c>
      <c r="BM188" s="209">
        <v>0.17</v>
      </c>
      <c r="BN188" s="210">
        <v>239</v>
      </c>
      <c r="BO188" s="210">
        <v>175</v>
      </c>
      <c r="BP188" s="210">
        <v>191.2</v>
      </c>
      <c r="BQ188" s="212">
        <v>0.77249999999999996</v>
      </c>
      <c r="BR188" s="211">
        <v>20345</v>
      </c>
      <c r="BS188" s="210">
        <v>0</v>
      </c>
      <c r="BT188" s="209">
        <v>0.2</v>
      </c>
      <c r="BU188" s="210">
        <v>239</v>
      </c>
      <c r="BV188" s="210">
        <v>174</v>
      </c>
      <c r="BW188" s="210">
        <v>191.2</v>
      </c>
      <c r="BX188" s="212">
        <v>0.80679999999999996</v>
      </c>
      <c r="BY188" s="211">
        <v>21930</v>
      </c>
      <c r="BZ188" s="210">
        <v>0</v>
      </c>
      <c r="CA188" s="209">
        <v>0.23</v>
      </c>
      <c r="CB188" s="210">
        <v>239</v>
      </c>
      <c r="CC188" s="210">
        <v>174.5</v>
      </c>
      <c r="CD188" s="210">
        <v>191.2</v>
      </c>
      <c r="CE188" s="212">
        <v>0.81440000000000001</v>
      </c>
      <c r="CF188" s="211">
        <v>18250</v>
      </c>
      <c r="CG188" s="210">
        <v>0</v>
      </c>
      <c r="CH188" s="209">
        <v>0.23</v>
      </c>
      <c r="CI188" s="210">
        <v>239</v>
      </c>
      <c r="CJ188" s="210">
        <v>188.5</v>
      </c>
      <c r="CK188" s="210">
        <v>191.2</v>
      </c>
      <c r="CL188" s="212">
        <v>0.83360000000000001</v>
      </c>
      <c r="CM188" s="211">
        <v>34990</v>
      </c>
      <c r="CN188" s="210">
        <v>0</v>
      </c>
      <c r="CO188" s="209">
        <v>0.31</v>
      </c>
      <c r="CP188" s="210">
        <v>239</v>
      </c>
      <c r="CQ188" s="210">
        <v>210</v>
      </c>
      <c r="CR188" s="210">
        <v>210</v>
      </c>
      <c r="CS188" s="212">
        <v>0.84640000000000004</v>
      </c>
      <c r="CT188" s="211">
        <v>53965</v>
      </c>
      <c r="CU188" s="210">
        <v>0</v>
      </c>
      <c r="CV188" s="209">
        <v>0.41</v>
      </c>
      <c r="CW188" s="210">
        <v>239</v>
      </c>
      <c r="CX188" s="210">
        <v>190.5</v>
      </c>
      <c r="CY188" s="210">
        <v>191.2</v>
      </c>
      <c r="CZ188" s="212">
        <v>0.79610000000000003</v>
      </c>
      <c r="DA188" s="211">
        <v>13765</v>
      </c>
      <c r="DB188" s="210">
        <v>0</v>
      </c>
      <c r="DC188" s="209">
        <v>0.13</v>
      </c>
      <c r="DD188" s="210">
        <v>239</v>
      </c>
      <c r="DE188" s="210">
        <v>179.5</v>
      </c>
      <c r="DF188" s="210">
        <v>191.2</v>
      </c>
      <c r="DG188" s="212">
        <v>0.84179999999999999</v>
      </c>
      <c r="DH188" s="211">
        <v>13485</v>
      </c>
      <c r="DI188" s="210">
        <v>0</v>
      </c>
      <c r="DJ188" s="209">
        <v>0.12</v>
      </c>
      <c r="DK188" s="210">
        <v>239</v>
      </c>
      <c r="DL188" s="210">
        <v>162</v>
      </c>
      <c r="DM188" s="210">
        <v>191.2</v>
      </c>
      <c r="DN188" s="212">
        <v>0.80530000000000002</v>
      </c>
      <c r="DO188" s="211">
        <v>9740</v>
      </c>
      <c r="DP188" s="210">
        <v>0</v>
      </c>
      <c r="DQ188" s="209">
        <v>0.1</v>
      </c>
      <c r="DR188" s="210">
        <v>239</v>
      </c>
      <c r="DS188" s="210">
        <v>163</v>
      </c>
      <c r="DT188" s="210">
        <v>191.2</v>
      </c>
      <c r="DU188" s="212">
        <v>0.79579999999999995</v>
      </c>
      <c r="DV188" s="211">
        <v>8730</v>
      </c>
      <c r="DW188" s="210">
        <v>0</v>
      </c>
      <c r="DX188" s="209">
        <v>0.09</v>
      </c>
    </row>
    <row r="189" spans="1:128">
      <c r="A189" s="197">
        <v>185</v>
      </c>
      <c r="B189" s="197" t="s">
        <v>429</v>
      </c>
      <c r="C189" s="210">
        <v>189</v>
      </c>
      <c r="D189" s="210">
        <v>0</v>
      </c>
      <c r="E189" s="210"/>
      <c r="F189" s="212"/>
      <c r="G189" s="211"/>
      <c r="H189" s="210">
        <v>0</v>
      </c>
      <c r="I189" s="209"/>
      <c r="J189" s="210">
        <v>189</v>
      </c>
      <c r="K189" s="210">
        <v>86.4</v>
      </c>
      <c r="L189" s="210">
        <v>91.2</v>
      </c>
      <c r="M189" s="212">
        <v>0.63460000000000005</v>
      </c>
      <c r="N189" s="211">
        <v>5950</v>
      </c>
      <c r="O189" s="210">
        <v>0</v>
      </c>
      <c r="P189" s="209">
        <v>0.15</v>
      </c>
      <c r="Q189" s="210">
        <v>189</v>
      </c>
      <c r="R189" s="210">
        <v>81.599999999999994</v>
      </c>
      <c r="S189" s="210">
        <v>91.2</v>
      </c>
      <c r="T189" s="212">
        <v>0.58560000000000001</v>
      </c>
      <c r="U189" s="211">
        <v>5591</v>
      </c>
      <c r="V189" s="210">
        <v>0</v>
      </c>
      <c r="W189" s="209">
        <v>0.16</v>
      </c>
      <c r="X189" s="210">
        <v>189</v>
      </c>
      <c r="Y189" s="210">
        <v>85.2</v>
      </c>
      <c r="Z189" s="210">
        <v>91.2</v>
      </c>
      <c r="AA189" s="212">
        <v>0.54869999999999997</v>
      </c>
      <c r="AB189" s="211">
        <v>5297</v>
      </c>
      <c r="AC189" s="210">
        <v>0</v>
      </c>
      <c r="AD189" s="209">
        <v>0.15</v>
      </c>
      <c r="AE189" s="210">
        <v>189</v>
      </c>
      <c r="AF189" s="210">
        <v>85.8</v>
      </c>
      <c r="AG189" s="210">
        <v>91.2</v>
      </c>
      <c r="AH189" s="212">
        <v>0.52359999999999995</v>
      </c>
      <c r="AI189" s="211">
        <v>2986</v>
      </c>
      <c r="AJ189" s="210">
        <v>0</v>
      </c>
      <c r="AK189" s="209">
        <v>0.09</v>
      </c>
      <c r="AL189" s="210">
        <v>189</v>
      </c>
      <c r="AM189" s="210">
        <v>20.2</v>
      </c>
      <c r="AN189" s="210">
        <v>91.2</v>
      </c>
      <c r="AO189" s="212">
        <v>0.43690000000000001</v>
      </c>
      <c r="AP189" s="211">
        <v>1315</v>
      </c>
      <c r="AQ189" s="210">
        <v>0</v>
      </c>
      <c r="AR189" s="209">
        <v>0.21</v>
      </c>
      <c r="AS189" s="210">
        <v>189</v>
      </c>
      <c r="AT189" s="210">
        <v>19.8</v>
      </c>
      <c r="AU189" s="210">
        <v>91.2</v>
      </c>
      <c r="AV189" s="212">
        <v>0.43</v>
      </c>
      <c r="AW189" s="211">
        <v>1164</v>
      </c>
      <c r="AX189" s="210">
        <v>0</v>
      </c>
      <c r="AY189" s="209">
        <v>0.18</v>
      </c>
      <c r="AZ189" s="210">
        <v>189</v>
      </c>
      <c r="BA189" s="210">
        <v>102</v>
      </c>
      <c r="BB189" s="210">
        <v>151.19999999999999</v>
      </c>
      <c r="BC189" s="212">
        <v>0.58520000000000005</v>
      </c>
      <c r="BD189" s="211">
        <v>6445</v>
      </c>
      <c r="BE189" s="210">
        <v>0</v>
      </c>
      <c r="BF189" s="209">
        <v>0.15</v>
      </c>
      <c r="BG189" s="210">
        <v>189</v>
      </c>
      <c r="BH189" s="210">
        <v>125.8</v>
      </c>
      <c r="BI189" s="210">
        <v>151.19999999999999</v>
      </c>
      <c r="BJ189" s="212">
        <v>0.4975</v>
      </c>
      <c r="BK189" s="211">
        <v>10762</v>
      </c>
      <c r="BL189" s="210">
        <v>0</v>
      </c>
      <c r="BM189" s="209">
        <v>0.23</v>
      </c>
      <c r="BN189" s="210">
        <v>189</v>
      </c>
      <c r="BO189" s="210">
        <v>122</v>
      </c>
      <c r="BP189" s="210">
        <v>151.19999999999999</v>
      </c>
      <c r="BQ189" s="212">
        <v>0.42020000000000002</v>
      </c>
      <c r="BR189" s="211">
        <v>9170</v>
      </c>
      <c r="BS189" s="210">
        <v>0</v>
      </c>
      <c r="BT189" s="209">
        <v>0.24</v>
      </c>
      <c r="BU189" s="210">
        <v>189</v>
      </c>
      <c r="BV189" s="210">
        <v>99.8</v>
      </c>
      <c r="BW189" s="210">
        <v>151.19999999999999</v>
      </c>
      <c r="BX189" s="212">
        <v>0.45989999999999998</v>
      </c>
      <c r="BY189" s="211">
        <v>8803</v>
      </c>
      <c r="BZ189" s="210">
        <v>0</v>
      </c>
      <c r="CA189" s="209">
        <v>0.28999999999999998</v>
      </c>
      <c r="CB189" s="210">
        <v>189</v>
      </c>
      <c r="CC189" s="210">
        <v>102.2</v>
      </c>
      <c r="CD189" s="210">
        <v>151.19999999999999</v>
      </c>
      <c r="CE189" s="212">
        <v>0.47199999999999998</v>
      </c>
      <c r="CF189" s="211">
        <v>9306</v>
      </c>
      <c r="CG189" s="210">
        <v>0</v>
      </c>
      <c r="CH189" s="209">
        <v>0.28999999999999998</v>
      </c>
      <c r="CI189" s="210">
        <v>189</v>
      </c>
      <c r="CJ189" s="210">
        <v>208.8</v>
      </c>
      <c r="CK189" s="210">
        <v>208.8</v>
      </c>
      <c r="CL189" s="212">
        <v>0.48130000000000001</v>
      </c>
      <c r="CM189" s="211">
        <v>14648</v>
      </c>
      <c r="CN189" s="210">
        <v>0</v>
      </c>
      <c r="CO189" s="209">
        <v>0.2</v>
      </c>
      <c r="CP189" s="210">
        <v>189</v>
      </c>
      <c r="CQ189" s="210">
        <v>188.4</v>
      </c>
      <c r="CR189" s="210">
        <v>188.4</v>
      </c>
      <c r="CS189" s="212">
        <v>0.54359999999999997</v>
      </c>
      <c r="CT189" s="211">
        <v>14302</v>
      </c>
      <c r="CU189" s="210">
        <v>0</v>
      </c>
      <c r="CV189" s="209">
        <v>0.19</v>
      </c>
      <c r="CW189" s="210">
        <v>189</v>
      </c>
      <c r="CX189" s="210">
        <v>172.8</v>
      </c>
      <c r="CY189" s="210">
        <v>172.8</v>
      </c>
      <c r="CZ189" s="212">
        <v>0.56810000000000005</v>
      </c>
      <c r="DA189" s="211">
        <v>11356</v>
      </c>
      <c r="DB189" s="210">
        <v>0</v>
      </c>
      <c r="DC189" s="209">
        <v>0.16</v>
      </c>
      <c r="DD189" s="210">
        <v>189</v>
      </c>
      <c r="DE189" s="210">
        <v>142</v>
      </c>
      <c r="DF189" s="210">
        <v>151.19999999999999</v>
      </c>
      <c r="DG189" s="212">
        <v>0.8165</v>
      </c>
      <c r="DH189" s="211">
        <v>13322</v>
      </c>
      <c r="DI189" s="210">
        <v>0</v>
      </c>
      <c r="DJ189" s="209">
        <v>0.15</v>
      </c>
      <c r="DK189" s="210">
        <v>189</v>
      </c>
      <c r="DL189" s="210">
        <v>141.19999999999999</v>
      </c>
      <c r="DM189" s="210">
        <v>151.19999999999999</v>
      </c>
      <c r="DN189" s="212">
        <v>0.79600000000000004</v>
      </c>
      <c r="DO189" s="211">
        <v>11916</v>
      </c>
      <c r="DP189" s="210">
        <v>0</v>
      </c>
      <c r="DQ189" s="209">
        <v>0.14000000000000001</v>
      </c>
      <c r="DR189" s="210">
        <v>189</v>
      </c>
      <c r="DS189" s="210">
        <v>136.4</v>
      </c>
      <c r="DT189" s="210">
        <v>151.19999999999999</v>
      </c>
      <c r="DU189" s="212">
        <v>0.81399999999999995</v>
      </c>
      <c r="DV189" s="211">
        <v>12146</v>
      </c>
      <c r="DW189" s="210">
        <v>0</v>
      </c>
      <c r="DX189" s="209">
        <v>0.15</v>
      </c>
    </row>
    <row r="190" spans="1:128">
      <c r="A190" s="197">
        <v>186</v>
      </c>
      <c r="B190" s="197" t="s">
        <v>430</v>
      </c>
      <c r="C190" s="210">
        <v>115</v>
      </c>
      <c r="D190" s="210">
        <v>0</v>
      </c>
      <c r="E190" s="210"/>
      <c r="F190" s="212"/>
      <c r="G190" s="211"/>
      <c r="H190" s="210">
        <v>0</v>
      </c>
      <c r="I190" s="209"/>
      <c r="J190" s="210">
        <v>115</v>
      </c>
      <c r="K190" s="210">
        <v>0</v>
      </c>
      <c r="L190" s="210"/>
      <c r="M190" s="212"/>
      <c r="N190" s="211"/>
      <c r="O190" s="210">
        <v>0</v>
      </c>
      <c r="P190" s="209"/>
      <c r="Q190" s="210">
        <v>115</v>
      </c>
      <c r="R190" s="210">
        <v>0</v>
      </c>
      <c r="S190" s="210"/>
      <c r="T190" s="212"/>
      <c r="U190" s="211"/>
      <c r="V190" s="210">
        <v>0</v>
      </c>
      <c r="W190" s="209"/>
      <c r="X190" s="210">
        <v>115</v>
      </c>
      <c r="Y190" s="210">
        <v>114.6</v>
      </c>
      <c r="Z190" s="210">
        <v>114.6</v>
      </c>
      <c r="AA190" s="212">
        <v>0.53300000000000003</v>
      </c>
      <c r="AB190" s="211">
        <v>4779</v>
      </c>
      <c r="AC190" s="210">
        <v>0</v>
      </c>
      <c r="AD190" s="209">
        <v>0.11</v>
      </c>
      <c r="AE190" s="210">
        <v>115</v>
      </c>
      <c r="AF190" s="210">
        <v>110.13</v>
      </c>
      <c r="AG190" s="210">
        <v>110.13</v>
      </c>
      <c r="AH190" s="212">
        <v>0.52549999999999997</v>
      </c>
      <c r="AI190" s="211">
        <v>6813</v>
      </c>
      <c r="AJ190" s="210">
        <v>0</v>
      </c>
      <c r="AK190" s="209">
        <v>0.16</v>
      </c>
      <c r="AL190" s="210">
        <v>115</v>
      </c>
      <c r="AM190" s="210">
        <v>102.09</v>
      </c>
      <c r="AN190" s="210">
        <v>102.09</v>
      </c>
      <c r="AO190" s="212">
        <v>0.66510000000000002</v>
      </c>
      <c r="AP190" s="211">
        <v>5124</v>
      </c>
      <c r="AQ190" s="210">
        <v>0</v>
      </c>
      <c r="AR190" s="209">
        <v>0.1</v>
      </c>
      <c r="AS190" s="210">
        <v>115</v>
      </c>
      <c r="AT190" s="210">
        <v>116.88</v>
      </c>
      <c r="AU190" s="210">
        <v>116.88</v>
      </c>
      <c r="AV190" s="212">
        <v>0.7036</v>
      </c>
      <c r="AW190" s="211">
        <v>9384</v>
      </c>
      <c r="AX190" s="210">
        <v>0</v>
      </c>
      <c r="AY190" s="209">
        <v>0.15</v>
      </c>
      <c r="AZ190" s="210">
        <v>115</v>
      </c>
      <c r="BA190" s="210">
        <v>128.34</v>
      </c>
      <c r="BB190" s="210">
        <v>128.34</v>
      </c>
      <c r="BC190" s="212">
        <v>0.71970000000000001</v>
      </c>
      <c r="BD190" s="211">
        <v>9846</v>
      </c>
      <c r="BE190" s="210">
        <v>0</v>
      </c>
      <c r="BF190" s="209">
        <v>0.15</v>
      </c>
      <c r="BG190" s="210">
        <v>115</v>
      </c>
      <c r="BH190" s="210">
        <v>115.11</v>
      </c>
      <c r="BI190" s="210">
        <v>115.11</v>
      </c>
      <c r="BJ190" s="212">
        <v>0.68830000000000002</v>
      </c>
      <c r="BK190" s="211">
        <v>7851</v>
      </c>
      <c r="BL190" s="210">
        <v>0</v>
      </c>
      <c r="BM190" s="209">
        <v>0.13</v>
      </c>
      <c r="BN190" s="210">
        <v>115</v>
      </c>
      <c r="BO190" s="210">
        <v>103.38</v>
      </c>
      <c r="BP190" s="210">
        <v>103.38</v>
      </c>
      <c r="BQ190" s="212">
        <v>0.69269999999999998</v>
      </c>
      <c r="BR190" s="211">
        <v>8379</v>
      </c>
      <c r="BS190" s="210">
        <v>0</v>
      </c>
      <c r="BT190" s="209">
        <v>0.16</v>
      </c>
      <c r="BU190" s="210">
        <v>115</v>
      </c>
      <c r="BV190" s="210">
        <v>105.54</v>
      </c>
      <c r="BW190" s="210">
        <v>105.54</v>
      </c>
      <c r="BX190" s="212">
        <v>0.72919999999999996</v>
      </c>
      <c r="BY190" s="211">
        <v>9678</v>
      </c>
      <c r="BZ190" s="210">
        <v>0</v>
      </c>
      <c r="CA190" s="209">
        <v>0.19</v>
      </c>
      <c r="CB190" s="210">
        <v>115</v>
      </c>
      <c r="CC190" s="210">
        <v>104.61</v>
      </c>
      <c r="CD190" s="210">
        <v>104.61</v>
      </c>
      <c r="CE190" s="212">
        <v>0.752</v>
      </c>
      <c r="CF190" s="211">
        <v>10980</v>
      </c>
      <c r="CG190" s="210">
        <v>0</v>
      </c>
      <c r="CH190" s="209">
        <v>0.19</v>
      </c>
      <c r="CI190" s="210">
        <v>115</v>
      </c>
      <c r="CJ190" s="210">
        <v>107.04</v>
      </c>
      <c r="CK190" s="210">
        <v>107.04</v>
      </c>
      <c r="CL190" s="212">
        <v>0.72060000000000002</v>
      </c>
      <c r="CM190" s="211">
        <v>9957</v>
      </c>
      <c r="CN190" s="210">
        <v>0</v>
      </c>
      <c r="CO190" s="209">
        <v>0.18</v>
      </c>
      <c r="CP190" s="210">
        <v>115</v>
      </c>
      <c r="CQ190" s="210">
        <v>97.5</v>
      </c>
      <c r="CR190" s="210">
        <v>97.5</v>
      </c>
      <c r="CS190" s="212">
        <v>0.81140000000000001</v>
      </c>
      <c r="CT190" s="211">
        <v>11007</v>
      </c>
      <c r="CU190" s="210">
        <v>0</v>
      </c>
      <c r="CV190" s="209">
        <v>0.19</v>
      </c>
      <c r="CW190" s="210">
        <v>115</v>
      </c>
      <c r="CX190" s="210">
        <v>103.02</v>
      </c>
      <c r="CY190" s="210">
        <v>103.02</v>
      </c>
      <c r="CZ190" s="212">
        <v>0.80459999999999998</v>
      </c>
      <c r="DA190" s="211">
        <v>9177</v>
      </c>
      <c r="DB190" s="210">
        <v>0</v>
      </c>
      <c r="DC190" s="209">
        <v>0.15</v>
      </c>
      <c r="DD190" s="210">
        <v>115</v>
      </c>
      <c r="DE190" s="210">
        <v>94.29</v>
      </c>
      <c r="DF190" s="210">
        <v>94.29</v>
      </c>
      <c r="DG190" s="212">
        <v>0.77480000000000004</v>
      </c>
      <c r="DH190" s="211">
        <v>9405</v>
      </c>
      <c r="DI190" s="210">
        <v>0</v>
      </c>
      <c r="DJ190" s="209">
        <v>0.17</v>
      </c>
      <c r="DK190" s="210">
        <v>115</v>
      </c>
      <c r="DL190" s="210">
        <v>98.34</v>
      </c>
      <c r="DM190" s="210">
        <v>98.34</v>
      </c>
      <c r="DN190" s="212">
        <v>0.72750000000000004</v>
      </c>
      <c r="DO190" s="211">
        <v>7113</v>
      </c>
      <c r="DP190" s="210">
        <v>0</v>
      </c>
      <c r="DQ190" s="209">
        <v>0.13</v>
      </c>
      <c r="DR190" s="210">
        <v>115</v>
      </c>
      <c r="DS190" s="210">
        <v>106.95</v>
      </c>
      <c r="DT190" s="210">
        <v>106.95</v>
      </c>
      <c r="DU190" s="212">
        <v>0.78059999999999996</v>
      </c>
      <c r="DV190" s="211">
        <v>6051</v>
      </c>
      <c r="DW190" s="210">
        <v>0</v>
      </c>
      <c r="DX190" s="209">
        <v>0.1</v>
      </c>
    </row>
    <row r="191" spans="1:128">
      <c r="A191" s="197">
        <v>187</v>
      </c>
      <c r="B191" s="197" t="s">
        <v>431</v>
      </c>
      <c r="C191" s="210">
        <v>110</v>
      </c>
      <c r="D191" s="210">
        <v>0</v>
      </c>
      <c r="E191" s="210"/>
      <c r="F191" s="212"/>
      <c r="G191" s="211"/>
      <c r="H191" s="210">
        <v>0</v>
      </c>
      <c r="I191" s="209"/>
      <c r="J191" s="210">
        <v>110</v>
      </c>
      <c r="K191" s="210">
        <v>0</v>
      </c>
      <c r="L191" s="210"/>
      <c r="M191" s="212"/>
      <c r="N191" s="211"/>
      <c r="O191" s="210">
        <v>0</v>
      </c>
      <c r="P191" s="209"/>
      <c r="Q191" s="210">
        <v>110</v>
      </c>
      <c r="R191" s="210">
        <v>0</v>
      </c>
      <c r="S191" s="210"/>
      <c r="T191" s="212"/>
      <c r="U191" s="211"/>
      <c r="V191" s="210">
        <v>0</v>
      </c>
      <c r="W191" s="209"/>
      <c r="X191" s="210">
        <v>110</v>
      </c>
      <c r="Y191" s="210">
        <v>0</v>
      </c>
      <c r="Z191" s="210"/>
      <c r="AA191" s="212"/>
      <c r="AB191" s="211"/>
      <c r="AC191" s="210">
        <v>0</v>
      </c>
      <c r="AD191" s="209"/>
      <c r="AE191" s="210">
        <v>110</v>
      </c>
      <c r="AF191" s="210">
        <v>0</v>
      </c>
      <c r="AG191" s="210"/>
      <c r="AH191" s="212"/>
      <c r="AI191" s="211"/>
      <c r="AJ191" s="210">
        <v>0</v>
      </c>
      <c r="AK191" s="209"/>
      <c r="AL191" s="210">
        <v>110</v>
      </c>
      <c r="AM191" s="210">
        <v>0</v>
      </c>
      <c r="AN191" s="210"/>
      <c r="AO191" s="212"/>
      <c r="AP191" s="211"/>
      <c r="AQ191" s="210">
        <v>0</v>
      </c>
      <c r="AR191" s="209"/>
      <c r="AS191" s="210">
        <v>110</v>
      </c>
      <c r="AT191" s="210">
        <v>0</v>
      </c>
      <c r="AU191" s="210"/>
      <c r="AV191" s="212"/>
      <c r="AW191" s="211"/>
      <c r="AX191" s="210">
        <v>0</v>
      </c>
      <c r="AY191" s="209"/>
      <c r="AZ191" s="210">
        <v>110</v>
      </c>
      <c r="BA191" s="210">
        <v>0</v>
      </c>
      <c r="BB191" s="210"/>
      <c r="BC191" s="212"/>
      <c r="BD191" s="211"/>
      <c r="BE191" s="210">
        <v>0</v>
      </c>
      <c r="BF191" s="209"/>
      <c r="BG191" s="210">
        <v>110</v>
      </c>
      <c r="BH191" s="210">
        <v>0</v>
      </c>
      <c r="BI191" s="210"/>
      <c r="BJ191" s="212"/>
      <c r="BK191" s="211"/>
      <c r="BL191" s="210">
        <v>0</v>
      </c>
      <c r="BM191" s="209"/>
      <c r="BN191" s="210">
        <v>110</v>
      </c>
      <c r="BO191" s="210">
        <v>0</v>
      </c>
      <c r="BP191" s="210"/>
      <c r="BQ191" s="212"/>
      <c r="BR191" s="211"/>
      <c r="BS191" s="210">
        <v>0</v>
      </c>
      <c r="BT191" s="209"/>
      <c r="BU191" s="210">
        <v>110</v>
      </c>
      <c r="BV191" s="210">
        <v>162.9</v>
      </c>
      <c r="BW191" s="210">
        <v>162.9</v>
      </c>
      <c r="BX191" s="212">
        <v>0.28079999999999999</v>
      </c>
      <c r="BY191" s="211">
        <v>33465</v>
      </c>
      <c r="BZ191" s="210">
        <v>18443.3</v>
      </c>
      <c r="CA191" s="209">
        <v>1.1299999999999999</v>
      </c>
      <c r="CB191" s="210">
        <v>110</v>
      </c>
      <c r="CC191" s="210">
        <v>146.4</v>
      </c>
      <c r="CD191" s="210">
        <v>146.4</v>
      </c>
      <c r="CE191" s="212">
        <v>0.74570000000000003</v>
      </c>
      <c r="CF191" s="211">
        <v>35843</v>
      </c>
      <c r="CG191" s="210">
        <v>48733.7</v>
      </c>
      <c r="CH191" s="209">
        <v>1.1299999999999999</v>
      </c>
      <c r="CI191" s="210">
        <v>110</v>
      </c>
      <c r="CJ191" s="210">
        <v>106.4</v>
      </c>
      <c r="CK191" s="210">
        <v>106.4</v>
      </c>
      <c r="CL191" s="212">
        <v>0.93559999999999999</v>
      </c>
      <c r="CM191" s="211">
        <v>41282</v>
      </c>
      <c r="CN191" s="210">
        <v>0</v>
      </c>
      <c r="CO191" s="209">
        <v>0.57999999999999996</v>
      </c>
      <c r="CP191" s="210">
        <v>110</v>
      </c>
      <c r="CQ191" s="210">
        <v>95.3</v>
      </c>
      <c r="CR191" s="210">
        <v>95.3</v>
      </c>
      <c r="CS191" s="212">
        <v>0.95520000000000005</v>
      </c>
      <c r="CT191" s="211">
        <v>33055</v>
      </c>
      <c r="CU191" s="210">
        <v>0</v>
      </c>
      <c r="CV191" s="209">
        <v>0.49</v>
      </c>
      <c r="CW191" s="210">
        <v>110</v>
      </c>
      <c r="CX191" s="210">
        <v>96.9</v>
      </c>
      <c r="CY191" s="210">
        <v>96.9</v>
      </c>
      <c r="CZ191" s="212">
        <v>0.96120000000000005</v>
      </c>
      <c r="DA191" s="211">
        <v>29240</v>
      </c>
      <c r="DB191" s="210">
        <v>0</v>
      </c>
      <c r="DC191" s="209">
        <v>0.44</v>
      </c>
      <c r="DD191" s="210">
        <v>110</v>
      </c>
      <c r="DE191" s="210">
        <v>89.7</v>
      </c>
      <c r="DF191" s="210">
        <v>89.7</v>
      </c>
      <c r="DG191" s="212">
        <v>0.97160000000000002</v>
      </c>
      <c r="DH191" s="211">
        <v>30096</v>
      </c>
      <c r="DI191" s="210">
        <v>0</v>
      </c>
      <c r="DJ191" s="209">
        <v>0.46</v>
      </c>
      <c r="DK191" s="210">
        <v>110</v>
      </c>
      <c r="DL191" s="210">
        <v>94.8</v>
      </c>
      <c r="DM191" s="210">
        <v>94.8</v>
      </c>
      <c r="DN191" s="212">
        <v>0.98319999999999996</v>
      </c>
      <c r="DO191" s="211">
        <v>28583</v>
      </c>
      <c r="DP191" s="210">
        <v>0</v>
      </c>
      <c r="DQ191" s="209">
        <v>0.41</v>
      </c>
      <c r="DR191" s="210">
        <v>110</v>
      </c>
      <c r="DS191" s="210">
        <v>82.1</v>
      </c>
      <c r="DT191" s="210">
        <v>88</v>
      </c>
      <c r="DU191" s="212">
        <v>0.87880000000000003</v>
      </c>
      <c r="DV191" s="211">
        <v>28441</v>
      </c>
      <c r="DW191" s="210">
        <v>0</v>
      </c>
      <c r="DX191" s="209">
        <v>0.55000000000000004</v>
      </c>
    </row>
    <row r="192" spans="1:128">
      <c r="A192" s="197">
        <v>188</v>
      </c>
      <c r="B192" s="197" t="s">
        <v>432</v>
      </c>
      <c r="C192" s="210">
        <v>119</v>
      </c>
      <c r="D192" s="210">
        <v>0</v>
      </c>
      <c r="E192" s="210"/>
      <c r="F192" s="212"/>
      <c r="G192" s="211"/>
      <c r="H192" s="210">
        <v>0</v>
      </c>
      <c r="I192" s="209"/>
      <c r="J192" s="210">
        <v>119</v>
      </c>
      <c r="K192" s="210">
        <v>0</v>
      </c>
      <c r="L192" s="210"/>
      <c r="M192" s="212"/>
      <c r="N192" s="211"/>
      <c r="O192" s="210">
        <v>0</v>
      </c>
      <c r="P192" s="209"/>
      <c r="Q192" s="210">
        <v>119</v>
      </c>
      <c r="R192" s="210">
        <v>0</v>
      </c>
      <c r="S192" s="210"/>
      <c r="T192" s="212"/>
      <c r="U192" s="211"/>
      <c r="V192" s="210">
        <v>0</v>
      </c>
      <c r="W192" s="209"/>
      <c r="X192" s="210">
        <v>119</v>
      </c>
      <c r="Y192" s="210">
        <v>0</v>
      </c>
      <c r="Z192" s="210"/>
      <c r="AA192" s="212"/>
      <c r="AB192" s="211"/>
      <c r="AC192" s="210">
        <v>0</v>
      </c>
      <c r="AD192" s="209"/>
      <c r="AE192" s="210">
        <v>119</v>
      </c>
      <c r="AF192" s="210">
        <v>0</v>
      </c>
      <c r="AG192" s="210"/>
      <c r="AH192" s="212"/>
      <c r="AI192" s="211"/>
      <c r="AJ192" s="210">
        <v>0</v>
      </c>
      <c r="AK192" s="209"/>
      <c r="AL192" s="210">
        <v>119</v>
      </c>
      <c r="AM192" s="210">
        <v>0</v>
      </c>
      <c r="AN192" s="210"/>
      <c r="AO192" s="212"/>
      <c r="AP192" s="211"/>
      <c r="AQ192" s="210">
        <v>0</v>
      </c>
      <c r="AR192" s="209"/>
      <c r="AS192" s="210">
        <v>119</v>
      </c>
      <c r="AT192" s="210">
        <v>0</v>
      </c>
      <c r="AU192" s="210"/>
      <c r="AV192" s="212"/>
      <c r="AW192" s="211"/>
      <c r="AX192" s="210">
        <v>0</v>
      </c>
      <c r="AY192" s="209"/>
      <c r="AZ192" s="210">
        <v>119</v>
      </c>
      <c r="BA192" s="210">
        <v>0</v>
      </c>
      <c r="BB192" s="210"/>
      <c r="BC192" s="212"/>
      <c r="BD192" s="211"/>
      <c r="BE192" s="210">
        <v>0</v>
      </c>
      <c r="BF192" s="209"/>
      <c r="BG192" s="210">
        <v>119</v>
      </c>
      <c r="BH192" s="210">
        <v>0</v>
      </c>
      <c r="BI192" s="210"/>
      <c r="BJ192" s="212"/>
      <c r="BK192" s="211"/>
      <c r="BL192" s="210">
        <v>0</v>
      </c>
      <c r="BM192" s="209"/>
      <c r="BN192" s="210">
        <v>119</v>
      </c>
      <c r="BO192" s="210">
        <v>0</v>
      </c>
      <c r="BP192" s="210"/>
      <c r="BQ192" s="212"/>
      <c r="BR192" s="211"/>
      <c r="BS192" s="210">
        <v>0</v>
      </c>
      <c r="BT192" s="209"/>
      <c r="BU192" s="210">
        <v>119</v>
      </c>
      <c r="BV192" s="210">
        <v>111.8</v>
      </c>
      <c r="BW192" s="210">
        <v>111.8</v>
      </c>
      <c r="BX192" s="212">
        <v>0.86870000000000003</v>
      </c>
      <c r="BY192" s="211">
        <v>32522</v>
      </c>
      <c r="BZ192" s="210">
        <v>0</v>
      </c>
      <c r="CA192" s="209">
        <v>0.52</v>
      </c>
      <c r="CB192" s="210">
        <v>119</v>
      </c>
      <c r="CC192" s="210">
        <v>120.18</v>
      </c>
      <c r="CD192" s="210">
        <v>120.18</v>
      </c>
      <c r="CE192" s="212">
        <v>0.96450000000000002</v>
      </c>
      <c r="CF192" s="211">
        <v>58902</v>
      </c>
      <c r="CG192" s="210">
        <v>0</v>
      </c>
      <c r="CH192" s="209">
        <v>0.52</v>
      </c>
      <c r="CI192" s="210">
        <v>119</v>
      </c>
      <c r="CJ192" s="210">
        <v>127.68</v>
      </c>
      <c r="CK192" s="210">
        <v>127.68</v>
      </c>
      <c r="CL192" s="212">
        <v>0.98180000000000001</v>
      </c>
      <c r="CM192" s="211">
        <v>52486</v>
      </c>
      <c r="CN192" s="210">
        <v>0</v>
      </c>
      <c r="CO192" s="209">
        <v>0.57999999999999996</v>
      </c>
      <c r="CP192" s="210">
        <v>119</v>
      </c>
      <c r="CQ192" s="210">
        <v>118.56</v>
      </c>
      <c r="CR192" s="210">
        <v>118.56</v>
      </c>
      <c r="CS192" s="212">
        <v>0.95930000000000004</v>
      </c>
      <c r="CT192" s="211">
        <v>40488</v>
      </c>
      <c r="CU192" s="210">
        <v>0</v>
      </c>
      <c r="CV192" s="209">
        <v>0.48</v>
      </c>
      <c r="CW192" s="210">
        <v>119</v>
      </c>
      <c r="CX192" s="210">
        <v>78.739999999999995</v>
      </c>
      <c r="CY192" s="210">
        <v>95.2</v>
      </c>
      <c r="CZ192" s="212">
        <v>0.80300000000000005</v>
      </c>
      <c r="DA192" s="211">
        <v>18584</v>
      </c>
      <c r="DB192" s="210">
        <v>0</v>
      </c>
      <c r="DC192" s="209">
        <v>0.41</v>
      </c>
      <c r="DD192" s="210">
        <v>119</v>
      </c>
      <c r="DE192" s="210">
        <v>114.3</v>
      </c>
      <c r="DF192" s="210">
        <v>114.3</v>
      </c>
      <c r="DG192" s="212">
        <v>0.9476</v>
      </c>
      <c r="DH192" s="211">
        <v>41316</v>
      </c>
      <c r="DI192" s="210">
        <v>0</v>
      </c>
      <c r="DJ192" s="209">
        <v>0.51</v>
      </c>
      <c r="DK192" s="210">
        <v>119</v>
      </c>
      <c r="DL192" s="210">
        <v>119.42</v>
      </c>
      <c r="DM192" s="210">
        <v>119.42</v>
      </c>
      <c r="DN192" s="212">
        <v>0.97130000000000005</v>
      </c>
      <c r="DO192" s="211">
        <v>54462</v>
      </c>
      <c r="DP192" s="210">
        <v>51779</v>
      </c>
      <c r="DQ192" s="209">
        <v>0.63</v>
      </c>
      <c r="DR192" s="210">
        <v>119</v>
      </c>
      <c r="DS192" s="210">
        <v>129.18</v>
      </c>
      <c r="DT192" s="210">
        <v>129.18</v>
      </c>
      <c r="DU192" s="212">
        <v>0.97689999999999999</v>
      </c>
      <c r="DV192" s="211">
        <v>54282</v>
      </c>
      <c r="DW192" s="210">
        <v>0</v>
      </c>
      <c r="DX192" s="209">
        <v>0.6</v>
      </c>
    </row>
    <row r="193" spans="1:128">
      <c r="A193" s="197">
        <v>189</v>
      </c>
      <c r="B193" s="197" t="s">
        <v>433</v>
      </c>
      <c r="C193" s="210">
        <v>122</v>
      </c>
      <c r="D193" s="210">
        <v>0</v>
      </c>
      <c r="E193" s="210"/>
      <c r="F193" s="212"/>
      <c r="G193" s="211"/>
      <c r="H193" s="210">
        <v>0</v>
      </c>
      <c r="I193" s="209"/>
      <c r="J193" s="210">
        <v>122</v>
      </c>
      <c r="K193" s="210">
        <v>0</v>
      </c>
      <c r="L193" s="210"/>
      <c r="M193" s="212"/>
      <c r="N193" s="211"/>
      <c r="O193" s="210">
        <v>0</v>
      </c>
      <c r="P193" s="209"/>
      <c r="Q193" s="210">
        <v>122</v>
      </c>
      <c r="R193" s="210">
        <v>0</v>
      </c>
      <c r="S193" s="210"/>
      <c r="T193" s="212"/>
      <c r="U193" s="211"/>
      <c r="V193" s="210">
        <v>0</v>
      </c>
      <c r="W193" s="209"/>
      <c r="X193" s="210">
        <v>122</v>
      </c>
      <c r="Y193" s="210">
        <v>0</v>
      </c>
      <c r="Z193" s="210"/>
      <c r="AA193" s="212"/>
      <c r="AB193" s="211"/>
      <c r="AC193" s="210">
        <v>0</v>
      </c>
      <c r="AD193" s="209"/>
      <c r="AE193" s="210">
        <v>122</v>
      </c>
      <c r="AF193" s="210">
        <v>0</v>
      </c>
      <c r="AG193" s="210"/>
      <c r="AH193" s="212"/>
      <c r="AI193" s="211"/>
      <c r="AJ193" s="210">
        <v>0</v>
      </c>
      <c r="AK193" s="209"/>
      <c r="AL193" s="210">
        <v>122</v>
      </c>
      <c r="AM193" s="210">
        <v>0</v>
      </c>
      <c r="AN193" s="210"/>
      <c r="AO193" s="212"/>
      <c r="AP193" s="211"/>
      <c r="AQ193" s="210">
        <v>0</v>
      </c>
      <c r="AR193" s="209"/>
      <c r="AS193" s="210">
        <v>122</v>
      </c>
      <c r="AT193" s="210">
        <v>0</v>
      </c>
      <c r="AU193" s="210"/>
      <c r="AV193" s="212"/>
      <c r="AW193" s="211"/>
      <c r="AX193" s="210">
        <v>0</v>
      </c>
      <c r="AY193" s="209"/>
      <c r="AZ193" s="210">
        <v>122</v>
      </c>
      <c r="BA193" s="210">
        <v>0</v>
      </c>
      <c r="BB193" s="210"/>
      <c r="BC193" s="212"/>
      <c r="BD193" s="211"/>
      <c r="BE193" s="210">
        <v>0</v>
      </c>
      <c r="BF193" s="209"/>
      <c r="BG193" s="210">
        <v>122</v>
      </c>
      <c r="BH193" s="210">
        <v>0</v>
      </c>
      <c r="BI193" s="210"/>
      <c r="BJ193" s="212"/>
      <c r="BK193" s="211"/>
      <c r="BL193" s="210">
        <v>0</v>
      </c>
      <c r="BM193" s="209"/>
      <c r="BN193" s="210">
        <v>122</v>
      </c>
      <c r="BO193" s="210">
        <v>0</v>
      </c>
      <c r="BP193" s="210"/>
      <c r="BQ193" s="212"/>
      <c r="BR193" s="211"/>
      <c r="BS193" s="210">
        <v>0</v>
      </c>
      <c r="BT193" s="209"/>
      <c r="BU193" s="210">
        <v>122</v>
      </c>
      <c r="BV193" s="210">
        <v>101.2</v>
      </c>
      <c r="BW193" s="210">
        <v>101.2</v>
      </c>
      <c r="BX193" s="212">
        <v>0.57010000000000005</v>
      </c>
      <c r="BY193" s="211">
        <v>8788</v>
      </c>
      <c r="BZ193" s="210">
        <v>0</v>
      </c>
      <c r="CA193" s="209">
        <v>0.24</v>
      </c>
      <c r="CB193" s="210">
        <v>122</v>
      </c>
      <c r="CC193" s="210">
        <v>100.6</v>
      </c>
      <c r="CD193" s="210">
        <v>100.6</v>
      </c>
      <c r="CE193" s="212">
        <v>0.58799999999999997</v>
      </c>
      <c r="CF193" s="211">
        <v>8633</v>
      </c>
      <c r="CG193" s="210">
        <v>0</v>
      </c>
      <c r="CH193" s="209">
        <v>0.24</v>
      </c>
      <c r="CI193" s="210">
        <v>122</v>
      </c>
      <c r="CJ193" s="210">
        <v>88.4</v>
      </c>
      <c r="CK193" s="210">
        <v>97.6</v>
      </c>
      <c r="CL193" s="212">
        <v>0.60460000000000003</v>
      </c>
      <c r="CM193" s="211">
        <v>2266</v>
      </c>
      <c r="CN193" s="210">
        <v>0</v>
      </c>
      <c r="CO193" s="209">
        <v>0.06</v>
      </c>
      <c r="CP193" s="210">
        <v>122</v>
      </c>
      <c r="CQ193" s="210">
        <v>92.8</v>
      </c>
      <c r="CR193" s="210">
        <v>97.6</v>
      </c>
      <c r="CS193" s="212">
        <v>0.60109999999999997</v>
      </c>
      <c r="CT193" s="211">
        <v>3903</v>
      </c>
      <c r="CU193" s="210">
        <v>0</v>
      </c>
      <c r="CV193" s="209">
        <v>0.09</v>
      </c>
      <c r="CW193" s="210">
        <v>122</v>
      </c>
      <c r="CX193" s="210">
        <v>106</v>
      </c>
      <c r="CY193" s="210">
        <v>106</v>
      </c>
      <c r="CZ193" s="212">
        <v>0.59279999999999999</v>
      </c>
      <c r="DA193" s="211">
        <v>7882</v>
      </c>
      <c r="DB193" s="210">
        <v>0</v>
      </c>
      <c r="DC193" s="209">
        <v>0.17</v>
      </c>
      <c r="DD193" s="210">
        <v>122</v>
      </c>
      <c r="DE193" s="210">
        <v>112</v>
      </c>
      <c r="DF193" s="210">
        <v>112</v>
      </c>
      <c r="DG193" s="212">
        <v>0.57399999999999995</v>
      </c>
      <c r="DH193" s="211">
        <v>8180</v>
      </c>
      <c r="DI193" s="210">
        <v>0</v>
      </c>
      <c r="DJ193" s="209">
        <v>0.17</v>
      </c>
      <c r="DK193" s="210">
        <v>122</v>
      </c>
      <c r="DL193" s="210">
        <v>94.8</v>
      </c>
      <c r="DM193" s="210">
        <v>97.6</v>
      </c>
      <c r="DN193" s="212">
        <v>0.51459999999999995</v>
      </c>
      <c r="DO193" s="211">
        <v>8164</v>
      </c>
      <c r="DP193" s="210">
        <v>0</v>
      </c>
      <c r="DQ193" s="209">
        <v>0.22</v>
      </c>
      <c r="DR193" s="210">
        <v>122</v>
      </c>
      <c r="DS193" s="210">
        <v>119</v>
      </c>
      <c r="DT193" s="210">
        <v>119</v>
      </c>
      <c r="DU193" s="212">
        <v>0.56200000000000006</v>
      </c>
      <c r="DV193" s="211">
        <v>8549</v>
      </c>
      <c r="DW193" s="210">
        <v>0</v>
      </c>
      <c r="DX193" s="209">
        <v>0.18</v>
      </c>
    </row>
    <row r="194" spans="1:128">
      <c r="A194" s="197">
        <v>190</v>
      </c>
      <c r="B194" s="197" t="s">
        <v>434</v>
      </c>
      <c r="C194" s="210">
        <v>122</v>
      </c>
      <c r="D194" s="210">
        <v>0</v>
      </c>
      <c r="E194" s="210"/>
      <c r="F194" s="212"/>
      <c r="G194" s="211"/>
      <c r="H194" s="210">
        <v>0</v>
      </c>
      <c r="I194" s="209"/>
      <c r="J194" s="210">
        <v>122</v>
      </c>
      <c r="K194" s="210">
        <v>0</v>
      </c>
      <c r="L194" s="210"/>
      <c r="M194" s="212"/>
      <c r="N194" s="211"/>
      <c r="O194" s="210">
        <v>0</v>
      </c>
      <c r="P194" s="209"/>
      <c r="Q194" s="210">
        <v>122</v>
      </c>
      <c r="R194" s="210">
        <v>0</v>
      </c>
      <c r="S194" s="210"/>
      <c r="T194" s="212"/>
      <c r="U194" s="211"/>
      <c r="V194" s="210">
        <v>0</v>
      </c>
      <c r="W194" s="209"/>
      <c r="X194" s="210">
        <v>122</v>
      </c>
      <c r="Y194" s="210">
        <v>0</v>
      </c>
      <c r="Z194" s="210"/>
      <c r="AA194" s="212"/>
      <c r="AB194" s="211"/>
      <c r="AC194" s="210">
        <v>0</v>
      </c>
      <c r="AD194" s="209"/>
      <c r="AE194" s="210">
        <v>122</v>
      </c>
      <c r="AF194" s="210">
        <v>0</v>
      </c>
      <c r="AG194" s="210"/>
      <c r="AH194" s="212"/>
      <c r="AI194" s="211"/>
      <c r="AJ194" s="210">
        <v>0</v>
      </c>
      <c r="AK194" s="209"/>
      <c r="AL194" s="210">
        <v>122</v>
      </c>
      <c r="AM194" s="210">
        <v>0</v>
      </c>
      <c r="AN194" s="210"/>
      <c r="AO194" s="212"/>
      <c r="AP194" s="211"/>
      <c r="AQ194" s="210">
        <v>0</v>
      </c>
      <c r="AR194" s="209"/>
      <c r="AS194" s="210">
        <v>122</v>
      </c>
      <c r="AT194" s="210">
        <v>0</v>
      </c>
      <c r="AU194" s="210"/>
      <c r="AV194" s="212"/>
      <c r="AW194" s="211"/>
      <c r="AX194" s="210">
        <v>0</v>
      </c>
      <c r="AY194" s="209"/>
      <c r="AZ194" s="210">
        <v>122</v>
      </c>
      <c r="BA194" s="210">
        <v>0</v>
      </c>
      <c r="BB194" s="210"/>
      <c r="BC194" s="212"/>
      <c r="BD194" s="211"/>
      <c r="BE194" s="210">
        <v>0</v>
      </c>
      <c r="BF194" s="209"/>
      <c r="BG194" s="210">
        <v>122</v>
      </c>
      <c r="BH194" s="210">
        <v>0</v>
      </c>
      <c r="BI194" s="210"/>
      <c r="BJ194" s="212"/>
      <c r="BK194" s="211"/>
      <c r="BL194" s="210">
        <v>0</v>
      </c>
      <c r="BM194" s="209"/>
      <c r="BN194" s="210">
        <v>122</v>
      </c>
      <c r="BO194" s="210">
        <v>0</v>
      </c>
      <c r="BP194" s="210"/>
      <c r="BQ194" s="212"/>
      <c r="BR194" s="211"/>
      <c r="BS194" s="210">
        <v>0</v>
      </c>
      <c r="BT194" s="209"/>
      <c r="BU194" s="210">
        <v>122</v>
      </c>
      <c r="BV194" s="210">
        <v>64.5</v>
      </c>
      <c r="BW194" s="210">
        <v>119.43</v>
      </c>
      <c r="BX194" s="212">
        <v>0.84309999999999996</v>
      </c>
      <c r="BY194" s="211">
        <v>6108</v>
      </c>
      <c r="BZ194" s="210">
        <v>0</v>
      </c>
      <c r="CA194" s="209">
        <v>0.14000000000000001</v>
      </c>
      <c r="CB194" s="210">
        <v>122</v>
      </c>
      <c r="CC194" s="210">
        <v>36.299999999999997</v>
      </c>
      <c r="CD194" s="210">
        <v>110</v>
      </c>
      <c r="CE194" s="212">
        <v>0.84470000000000001</v>
      </c>
      <c r="CF194" s="211">
        <v>3246</v>
      </c>
      <c r="CG194" s="210">
        <v>0</v>
      </c>
      <c r="CH194" s="209">
        <v>0.14000000000000001</v>
      </c>
      <c r="CI194" s="210">
        <v>122</v>
      </c>
      <c r="CJ194" s="210">
        <v>92.1</v>
      </c>
      <c r="CK194" s="210">
        <v>110</v>
      </c>
      <c r="CL194" s="212">
        <v>0.82679999999999998</v>
      </c>
      <c r="CM194" s="211">
        <v>18318</v>
      </c>
      <c r="CN194" s="210">
        <v>0</v>
      </c>
      <c r="CO194" s="209">
        <v>0.37</v>
      </c>
      <c r="CP194" s="210">
        <v>122</v>
      </c>
      <c r="CQ194" s="210">
        <v>121.8</v>
      </c>
      <c r="CR194" s="210">
        <v>110</v>
      </c>
      <c r="CS194" s="212">
        <v>0.83299999999999996</v>
      </c>
      <c r="CT194" s="211">
        <v>35064</v>
      </c>
      <c r="CU194" s="210">
        <v>0</v>
      </c>
      <c r="CV194" s="209">
        <v>0.52</v>
      </c>
      <c r="CW194" s="210">
        <v>122</v>
      </c>
      <c r="CX194" s="210">
        <v>126.3</v>
      </c>
      <c r="CY194" s="210">
        <v>113.67</v>
      </c>
      <c r="CZ194" s="212">
        <v>0.93889999999999996</v>
      </c>
      <c r="DA194" s="211">
        <v>48429</v>
      </c>
      <c r="DB194" s="210">
        <v>0</v>
      </c>
      <c r="DC194" s="209">
        <v>0.63</v>
      </c>
      <c r="DD194" s="210">
        <v>122</v>
      </c>
      <c r="DE194" s="210">
        <v>144.30000000000001</v>
      </c>
      <c r="DF194" s="210">
        <v>144.30000000000001</v>
      </c>
      <c r="DG194" s="212">
        <v>0.92410000000000003</v>
      </c>
      <c r="DH194" s="211">
        <v>58338</v>
      </c>
      <c r="DI194" s="210">
        <v>0</v>
      </c>
      <c r="DJ194" s="209">
        <v>0.59</v>
      </c>
      <c r="DK194" s="210">
        <v>122</v>
      </c>
      <c r="DL194" s="210">
        <v>140.4</v>
      </c>
      <c r="DM194" s="210">
        <v>140.4</v>
      </c>
      <c r="DN194" s="212">
        <v>0.93059999999999998</v>
      </c>
      <c r="DO194" s="211">
        <v>56868</v>
      </c>
      <c r="DP194" s="210">
        <v>0</v>
      </c>
      <c r="DQ194" s="209">
        <v>0.59</v>
      </c>
      <c r="DR194" s="210">
        <v>122</v>
      </c>
      <c r="DS194" s="210">
        <v>124.5</v>
      </c>
      <c r="DT194" s="210">
        <v>124.5</v>
      </c>
      <c r="DU194" s="212">
        <v>0.88859999999999995</v>
      </c>
      <c r="DV194" s="211">
        <v>34929</v>
      </c>
      <c r="DW194" s="210">
        <v>0</v>
      </c>
      <c r="DX194" s="209">
        <v>0.44</v>
      </c>
    </row>
    <row r="195" spans="1:128">
      <c r="A195" s="197">
        <v>191</v>
      </c>
      <c r="B195" s="197" t="s">
        <v>435</v>
      </c>
      <c r="C195" s="210">
        <v>128</v>
      </c>
      <c r="D195" s="210">
        <v>0</v>
      </c>
      <c r="E195" s="210"/>
      <c r="F195" s="212"/>
      <c r="G195" s="211"/>
      <c r="H195" s="210">
        <v>0</v>
      </c>
      <c r="I195" s="209"/>
      <c r="J195" s="210">
        <v>128</v>
      </c>
      <c r="K195" s="210">
        <v>0</v>
      </c>
      <c r="L195" s="210"/>
      <c r="M195" s="212"/>
      <c r="N195" s="211"/>
      <c r="O195" s="210">
        <v>0</v>
      </c>
      <c r="P195" s="209"/>
      <c r="Q195" s="210">
        <v>128</v>
      </c>
      <c r="R195" s="210">
        <v>0</v>
      </c>
      <c r="S195" s="210"/>
      <c r="T195" s="212"/>
      <c r="U195" s="211"/>
      <c r="V195" s="210">
        <v>0</v>
      </c>
      <c r="W195" s="209"/>
      <c r="X195" s="210">
        <v>128</v>
      </c>
      <c r="Y195" s="210">
        <v>0</v>
      </c>
      <c r="Z195" s="210"/>
      <c r="AA195" s="212"/>
      <c r="AB195" s="211"/>
      <c r="AC195" s="210">
        <v>0</v>
      </c>
      <c r="AD195" s="209"/>
      <c r="AE195" s="210">
        <v>128</v>
      </c>
      <c r="AF195" s="210">
        <v>0</v>
      </c>
      <c r="AG195" s="210"/>
      <c r="AH195" s="212"/>
      <c r="AI195" s="211"/>
      <c r="AJ195" s="210">
        <v>0</v>
      </c>
      <c r="AK195" s="209"/>
      <c r="AL195" s="210">
        <v>128</v>
      </c>
      <c r="AM195" s="210">
        <v>0</v>
      </c>
      <c r="AN195" s="210"/>
      <c r="AO195" s="212"/>
      <c r="AP195" s="211"/>
      <c r="AQ195" s="210">
        <v>0</v>
      </c>
      <c r="AR195" s="209"/>
      <c r="AS195" s="210">
        <v>128</v>
      </c>
      <c r="AT195" s="210">
        <v>0</v>
      </c>
      <c r="AU195" s="210"/>
      <c r="AV195" s="212"/>
      <c r="AW195" s="211"/>
      <c r="AX195" s="210">
        <v>0</v>
      </c>
      <c r="AY195" s="209"/>
      <c r="AZ195" s="210">
        <v>128</v>
      </c>
      <c r="BA195" s="210">
        <v>0</v>
      </c>
      <c r="BB195" s="210"/>
      <c r="BC195" s="212"/>
      <c r="BD195" s="211"/>
      <c r="BE195" s="210">
        <v>0</v>
      </c>
      <c r="BF195" s="209"/>
      <c r="BG195" s="210">
        <v>128</v>
      </c>
      <c r="BH195" s="210">
        <v>0</v>
      </c>
      <c r="BI195" s="210"/>
      <c r="BJ195" s="212"/>
      <c r="BK195" s="211"/>
      <c r="BL195" s="210">
        <v>0</v>
      </c>
      <c r="BM195" s="209"/>
      <c r="BN195" s="210">
        <v>128</v>
      </c>
      <c r="BO195" s="210">
        <v>0</v>
      </c>
      <c r="BP195" s="210"/>
      <c r="BQ195" s="212"/>
      <c r="BR195" s="211"/>
      <c r="BS195" s="210">
        <v>0</v>
      </c>
      <c r="BT195" s="209"/>
      <c r="BU195" s="210">
        <v>128</v>
      </c>
      <c r="BV195" s="210">
        <v>0</v>
      </c>
      <c r="BW195" s="210"/>
      <c r="BX195" s="212"/>
      <c r="BY195" s="211"/>
      <c r="BZ195" s="210">
        <v>0</v>
      </c>
      <c r="CA195" s="209"/>
      <c r="CB195" s="210">
        <v>128</v>
      </c>
      <c r="CC195" s="210">
        <v>0</v>
      </c>
      <c r="CD195" s="210"/>
      <c r="CE195" s="212"/>
      <c r="CF195" s="211"/>
      <c r="CG195" s="210">
        <v>0</v>
      </c>
      <c r="CH195" s="209"/>
      <c r="CI195" s="210">
        <v>128</v>
      </c>
      <c r="CJ195" s="210">
        <v>0</v>
      </c>
      <c r="CK195" s="210"/>
      <c r="CL195" s="212"/>
      <c r="CM195" s="211"/>
      <c r="CN195" s="210">
        <v>0</v>
      </c>
      <c r="CO195" s="209"/>
      <c r="CP195" s="210">
        <v>128</v>
      </c>
      <c r="CQ195" s="210">
        <v>0</v>
      </c>
      <c r="CR195" s="210"/>
      <c r="CS195" s="212"/>
      <c r="CT195" s="211"/>
      <c r="CU195" s="210">
        <v>0</v>
      </c>
      <c r="CV195" s="209"/>
      <c r="CW195" s="210">
        <v>128</v>
      </c>
      <c r="CX195" s="210">
        <v>0</v>
      </c>
      <c r="CY195" s="210"/>
      <c r="CZ195" s="212"/>
      <c r="DA195" s="211"/>
      <c r="DB195" s="210">
        <v>0</v>
      </c>
      <c r="DC195" s="209"/>
      <c r="DD195" s="210">
        <v>128</v>
      </c>
      <c r="DE195" s="210">
        <v>0</v>
      </c>
      <c r="DF195" s="210"/>
      <c r="DG195" s="212"/>
      <c r="DH195" s="211"/>
      <c r="DI195" s="210">
        <v>0</v>
      </c>
      <c r="DJ195" s="209"/>
      <c r="DK195" s="210">
        <v>128</v>
      </c>
      <c r="DL195" s="210">
        <v>129.4</v>
      </c>
      <c r="DM195" s="210">
        <v>129.4</v>
      </c>
      <c r="DN195" s="212">
        <v>0.88849999999999996</v>
      </c>
      <c r="DO195" s="211">
        <v>19654</v>
      </c>
      <c r="DP195" s="210">
        <v>0</v>
      </c>
      <c r="DQ195" s="209">
        <v>0.24</v>
      </c>
      <c r="DR195" s="210">
        <v>128</v>
      </c>
      <c r="DS195" s="210">
        <v>147</v>
      </c>
      <c r="DT195" s="210">
        <v>147</v>
      </c>
      <c r="DU195" s="212">
        <v>0.90739999999999998</v>
      </c>
      <c r="DV195" s="211">
        <v>21678</v>
      </c>
      <c r="DW195" s="210">
        <v>0</v>
      </c>
      <c r="DX195" s="209">
        <v>0.23</v>
      </c>
    </row>
    <row r="196" spans="1:128">
      <c r="A196" s="197">
        <v>192</v>
      </c>
      <c r="B196" s="197" t="s">
        <v>436</v>
      </c>
      <c r="C196" s="210">
        <v>189</v>
      </c>
      <c r="D196" s="210">
        <v>0</v>
      </c>
      <c r="E196" s="210"/>
      <c r="F196" s="212"/>
      <c r="G196" s="211"/>
      <c r="H196" s="210">
        <v>0</v>
      </c>
      <c r="I196" s="209"/>
      <c r="J196" s="210">
        <v>189</v>
      </c>
      <c r="K196" s="210">
        <v>0</v>
      </c>
      <c r="L196" s="210"/>
      <c r="M196" s="212"/>
      <c r="N196" s="211"/>
      <c r="O196" s="210">
        <v>0</v>
      </c>
      <c r="P196" s="209"/>
      <c r="Q196" s="210">
        <v>189</v>
      </c>
      <c r="R196" s="210">
        <v>0</v>
      </c>
      <c r="S196" s="210"/>
      <c r="T196" s="212"/>
      <c r="U196" s="211"/>
      <c r="V196" s="210">
        <v>0</v>
      </c>
      <c r="W196" s="209"/>
      <c r="X196" s="210">
        <v>189</v>
      </c>
      <c r="Y196" s="210">
        <v>0</v>
      </c>
      <c r="Z196" s="210"/>
      <c r="AA196" s="212"/>
      <c r="AB196" s="211"/>
      <c r="AC196" s="210">
        <v>0</v>
      </c>
      <c r="AD196" s="209"/>
      <c r="AE196" s="210">
        <v>189</v>
      </c>
      <c r="AF196" s="210">
        <v>0</v>
      </c>
      <c r="AG196" s="210"/>
      <c r="AH196" s="212"/>
      <c r="AI196" s="211"/>
      <c r="AJ196" s="210">
        <v>0</v>
      </c>
      <c r="AK196" s="209"/>
      <c r="AL196" s="210">
        <v>189</v>
      </c>
      <c r="AM196" s="210">
        <v>0</v>
      </c>
      <c r="AN196" s="210"/>
      <c r="AO196" s="212"/>
      <c r="AP196" s="211"/>
      <c r="AQ196" s="210">
        <v>0</v>
      </c>
      <c r="AR196" s="209"/>
      <c r="AS196" s="210">
        <v>189</v>
      </c>
      <c r="AT196" s="210">
        <v>0</v>
      </c>
      <c r="AU196" s="210"/>
      <c r="AV196" s="212"/>
      <c r="AW196" s="211"/>
      <c r="AX196" s="210">
        <v>0</v>
      </c>
      <c r="AY196" s="209"/>
      <c r="AZ196" s="210">
        <v>189</v>
      </c>
      <c r="BA196" s="210">
        <v>0</v>
      </c>
      <c r="BB196" s="210"/>
      <c r="BC196" s="212"/>
      <c r="BD196" s="211"/>
      <c r="BE196" s="210">
        <v>0</v>
      </c>
      <c r="BF196" s="209"/>
      <c r="BG196" s="210">
        <v>189</v>
      </c>
      <c r="BH196" s="210">
        <v>0</v>
      </c>
      <c r="BI196" s="210"/>
      <c r="BJ196" s="212"/>
      <c r="BK196" s="211"/>
      <c r="BL196" s="210">
        <v>0</v>
      </c>
      <c r="BM196" s="209"/>
      <c r="BN196" s="210">
        <v>189</v>
      </c>
      <c r="BO196" s="210">
        <v>0</v>
      </c>
      <c r="BP196" s="210"/>
      <c r="BQ196" s="212"/>
      <c r="BR196" s="211"/>
      <c r="BS196" s="210">
        <v>0</v>
      </c>
      <c r="BT196" s="209"/>
      <c r="BU196" s="210">
        <v>189</v>
      </c>
      <c r="BV196" s="210">
        <v>0</v>
      </c>
      <c r="BW196" s="210"/>
      <c r="BX196" s="212"/>
      <c r="BY196" s="211"/>
      <c r="BZ196" s="210">
        <v>0</v>
      </c>
      <c r="CA196" s="209"/>
      <c r="CB196" s="210">
        <v>189</v>
      </c>
      <c r="CC196" s="210">
        <v>0</v>
      </c>
      <c r="CD196" s="210"/>
      <c r="CE196" s="212"/>
      <c r="CF196" s="211"/>
      <c r="CG196" s="210">
        <v>0</v>
      </c>
      <c r="CH196" s="209"/>
      <c r="CI196" s="210">
        <v>189</v>
      </c>
      <c r="CJ196" s="210">
        <v>0</v>
      </c>
      <c r="CK196" s="210"/>
      <c r="CL196" s="212"/>
      <c r="CM196" s="211"/>
      <c r="CN196" s="210">
        <v>0</v>
      </c>
      <c r="CO196" s="209"/>
      <c r="CP196" s="210">
        <v>189</v>
      </c>
      <c r="CQ196" s="210">
        <v>0</v>
      </c>
      <c r="CR196" s="210"/>
      <c r="CS196" s="212"/>
      <c r="CT196" s="211"/>
      <c r="CU196" s="210">
        <v>0</v>
      </c>
      <c r="CV196" s="209"/>
      <c r="CW196" s="210">
        <v>189</v>
      </c>
      <c r="CX196" s="210">
        <v>0</v>
      </c>
      <c r="CY196" s="210"/>
      <c r="CZ196" s="212"/>
      <c r="DA196" s="211"/>
      <c r="DB196" s="210">
        <v>0</v>
      </c>
      <c r="DC196" s="209"/>
      <c r="DD196" s="210">
        <v>189</v>
      </c>
      <c r="DE196" s="210">
        <v>0</v>
      </c>
      <c r="DF196" s="210"/>
      <c r="DG196" s="212"/>
      <c r="DH196" s="211"/>
      <c r="DI196" s="210">
        <v>0</v>
      </c>
      <c r="DJ196" s="209"/>
      <c r="DK196" s="210">
        <v>189</v>
      </c>
      <c r="DL196" s="210">
        <v>0</v>
      </c>
      <c r="DM196" s="210"/>
      <c r="DN196" s="212"/>
      <c r="DO196" s="211"/>
      <c r="DP196" s="210">
        <v>0</v>
      </c>
      <c r="DQ196" s="209"/>
      <c r="DR196" s="210">
        <v>189</v>
      </c>
      <c r="DS196" s="210">
        <v>84.8</v>
      </c>
      <c r="DT196" s="210">
        <v>151.19999999999999</v>
      </c>
      <c r="DU196" s="212">
        <v>0.73040000000000005</v>
      </c>
      <c r="DV196" s="211">
        <v>12354</v>
      </c>
      <c r="DW196" s="210">
        <v>0</v>
      </c>
      <c r="DX196" s="209">
        <v>0.28999999999999998</v>
      </c>
    </row>
    <row r="197" spans="1:128">
      <c r="A197" s="197">
        <v>193</v>
      </c>
      <c r="B197" s="197" t="s">
        <v>437</v>
      </c>
      <c r="C197" s="210">
        <v>110</v>
      </c>
      <c r="D197" s="210">
        <v>13.5</v>
      </c>
      <c r="E197" s="210">
        <v>88</v>
      </c>
      <c r="F197" s="212">
        <v>1</v>
      </c>
      <c r="G197" s="211">
        <v>5980.5</v>
      </c>
      <c r="H197" s="210">
        <v>5832</v>
      </c>
      <c r="I197" s="209">
        <v>0.68</v>
      </c>
      <c r="J197" s="210">
        <v>110</v>
      </c>
      <c r="K197" s="210">
        <v>13.5</v>
      </c>
      <c r="L197" s="210">
        <v>88</v>
      </c>
      <c r="M197" s="212">
        <v>1</v>
      </c>
      <c r="N197" s="211">
        <v>5832</v>
      </c>
      <c r="O197" s="210">
        <v>6026.4</v>
      </c>
      <c r="P197" s="209">
        <v>0.65</v>
      </c>
      <c r="Q197" s="210">
        <v>110</v>
      </c>
      <c r="R197" s="210">
        <v>15</v>
      </c>
      <c r="S197" s="210">
        <v>88</v>
      </c>
      <c r="T197" s="212">
        <v>0.83020000000000005</v>
      </c>
      <c r="U197" s="211">
        <v>5940</v>
      </c>
      <c r="V197" s="210">
        <v>5379.7</v>
      </c>
      <c r="W197" s="209">
        <v>0.74</v>
      </c>
      <c r="X197" s="210">
        <v>110</v>
      </c>
      <c r="Y197" s="210">
        <v>13.5</v>
      </c>
      <c r="Z197" s="210">
        <v>88</v>
      </c>
      <c r="AA197" s="212">
        <v>1</v>
      </c>
      <c r="AB197" s="211">
        <v>6655.5</v>
      </c>
      <c r="AC197" s="210">
        <v>6026.4</v>
      </c>
      <c r="AD197" s="209">
        <v>0.74</v>
      </c>
      <c r="AE197" s="210">
        <v>110</v>
      </c>
      <c r="AF197" s="210">
        <v>12</v>
      </c>
      <c r="AG197" s="210">
        <v>88</v>
      </c>
      <c r="AH197" s="212">
        <v>0.99750000000000005</v>
      </c>
      <c r="AI197" s="211">
        <v>5346</v>
      </c>
      <c r="AJ197" s="210">
        <v>5343.41</v>
      </c>
      <c r="AK197" s="209">
        <v>0.67</v>
      </c>
      <c r="AL197" s="210">
        <v>110</v>
      </c>
      <c r="AM197" s="210">
        <v>15</v>
      </c>
      <c r="AN197" s="210">
        <v>88</v>
      </c>
      <c r="AO197" s="212">
        <v>1</v>
      </c>
      <c r="AP197" s="211">
        <v>5764.5</v>
      </c>
      <c r="AQ197" s="210">
        <v>0</v>
      </c>
      <c r="AR197" s="209">
        <v>0.59</v>
      </c>
      <c r="AS197" s="210">
        <v>110</v>
      </c>
      <c r="AT197" s="210">
        <v>0</v>
      </c>
      <c r="AU197" s="210">
        <v>88</v>
      </c>
      <c r="AV197" s="212">
        <v>0.89990000000000003</v>
      </c>
      <c r="AW197" s="211">
        <v>5764</v>
      </c>
      <c r="AX197" s="210">
        <v>0</v>
      </c>
      <c r="AY197" s="209">
        <v>0</v>
      </c>
      <c r="AZ197" s="210">
        <v>110</v>
      </c>
      <c r="BA197" s="210">
        <v>0</v>
      </c>
      <c r="BB197" s="210">
        <v>88</v>
      </c>
      <c r="BC197" s="212">
        <v>0.75849999999999995</v>
      </c>
      <c r="BD197" s="211">
        <v>4980.6000000000004</v>
      </c>
      <c r="BE197" s="210">
        <v>0</v>
      </c>
      <c r="BF197" s="209">
        <v>0</v>
      </c>
      <c r="BG197" s="210">
        <v>110</v>
      </c>
      <c r="BH197" s="210">
        <v>0</v>
      </c>
      <c r="BI197" s="210">
        <v>88</v>
      </c>
      <c r="BJ197" s="212">
        <v>0.73770000000000002</v>
      </c>
      <c r="BK197" s="211">
        <v>4842</v>
      </c>
      <c r="BL197" s="210">
        <v>0</v>
      </c>
      <c r="BM197" s="209">
        <v>0</v>
      </c>
      <c r="BN197" s="210">
        <v>110</v>
      </c>
      <c r="BO197" s="210">
        <v>0</v>
      </c>
      <c r="BP197" s="210">
        <v>88</v>
      </c>
      <c r="BQ197" s="212">
        <v>0.73770000000000002</v>
      </c>
      <c r="BR197" s="211">
        <v>4842</v>
      </c>
      <c r="BS197" s="210">
        <v>0</v>
      </c>
      <c r="BT197" s="209">
        <v>0</v>
      </c>
      <c r="BU197" s="210">
        <v>110</v>
      </c>
      <c r="BV197" s="210">
        <v>0</v>
      </c>
      <c r="BW197" s="210">
        <v>88</v>
      </c>
      <c r="BX197" s="212">
        <v>0.73770000000000002</v>
      </c>
      <c r="BY197" s="211">
        <v>4842</v>
      </c>
      <c r="BZ197" s="210">
        <v>0</v>
      </c>
      <c r="CA197" s="209">
        <v>0</v>
      </c>
      <c r="CB197" s="210">
        <v>110</v>
      </c>
      <c r="CC197" s="210">
        <v>0</v>
      </c>
      <c r="CD197" s="210">
        <v>88</v>
      </c>
      <c r="CE197" s="212">
        <v>0.73770000000000002</v>
      </c>
      <c r="CF197" s="211">
        <v>4842</v>
      </c>
      <c r="CG197" s="210">
        <v>0</v>
      </c>
      <c r="CH197" s="209">
        <v>0</v>
      </c>
      <c r="CI197" s="210">
        <v>110</v>
      </c>
      <c r="CJ197" s="210">
        <v>19.2</v>
      </c>
      <c r="CK197" s="210">
        <v>88</v>
      </c>
      <c r="CL197" s="212">
        <v>0.72099999999999997</v>
      </c>
      <c r="CM197" s="211">
        <v>5970</v>
      </c>
      <c r="CN197" s="210">
        <v>0</v>
      </c>
      <c r="CO197" s="209">
        <v>0.6</v>
      </c>
      <c r="CP197" s="210">
        <v>110</v>
      </c>
      <c r="CQ197" s="210">
        <v>20.399999999999999</v>
      </c>
      <c r="CR197" s="210">
        <v>88</v>
      </c>
      <c r="CS197" s="212">
        <v>0.73839999999999995</v>
      </c>
      <c r="CT197" s="211">
        <v>6690</v>
      </c>
      <c r="CU197" s="210">
        <v>0</v>
      </c>
      <c r="CV197" s="209">
        <v>0.6</v>
      </c>
      <c r="CW197" s="210">
        <v>110</v>
      </c>
      <c r="CX197" s="210">
        <v>21.6</v>
      </c>
      <c r="CY197" s="210">
        <v>88</v>
      </c>
      <c r="CZ197" s="212">
        <v>0.73380000000000001</v>
      </c>
      <c r="DA197" s="211">
        <v>7330.5</v>
      </c>
      <c r="DB197" s="210">
        <v>6847</v>
      </c>
      <c r="DC197" s="209">
        <v>0.71</v>
      </c>
      <c r="DD197" s="210">
        <v>110</v>
      </c>
      <c r="DE197" s="210">
        <v>19.2</v>
      </c>
      <c r="DF197" s="210">
        <v>88</v>
      </c>
      <c r="DG197" s="212">
        <v>0.89359999999999995</v>
      </c>
      <c r="DH197" s="211">
        <v>7141.5</v>
      </c>
      <c r="DI197" s="210">
        <v>7659</v>
      </c>
      <c r="DJ197" s="209">
        <v>0.62</v>
      </c>
      <c r="DK197" s="210">
        <v>110</v>
      </c>
      <c r="DL197" s="210">
        <v>16.8</v>
      </c>
      <c r="DM197" s="210">
        <v>88</v>
      </c>
      <c r="DN197" s="212">
        <v>0.89200000000000002</v>
      </c>
      <c r="DO197" s="211">
        <v>5700</v>
      </c>
      <c r="DP197" s="210">
        <v>0</v>
      </c>
      <c r="DQ197" s="209">
        <v>0.51</v>
      </c>
      <c r="DR197" s="210">
        <v>110</v>
      </c>
      <c r="DS197" s="210">
        <v>0</v>
      </c>
      <c r="DT197" s="210">
        <v>88</v>
      </c>
      <c r="DU197" s="212">
        <v>0</v>
      </c>
      <c r="DV197" s="211">
        <v>0</v>
      </c>
      <c r="DW197" s="210">
        <v>0</v>
      </c>
      <c r="DX197" s="209">
        <v>0</v>
      </c>
    </row>
    <row r="198" spans="1:128">
      <c r="A198" s="197">
        <v>194</v>
      </c>
      <c r="B198" s="197" t="s">
        <v>438</v>
      </c>
      <c r="C198" s="210">
        <v>190</v>
      </c>
      <c r="D198" s="210">
        <v>211.5</v>
      </c>
      <c r="E198" s="210">
        <v>211.5</v>
      </c>
      <c r="F198" s="212">
        <v>0.96209999999999996</v>
      </c>
      <c r="G198" s="211">
        <v>28210</v>
      </c>
      <c r="H198" s="210">
        <v>0</v>
      </c>
      <c r="I198" s="209">
        <v>0.19</v>
      </c>
      <c r="J198" s="210">
        <v>190</v>
      </c>
      <c r="K198" s="210">
        <v>160</v>
      </c>
      <c r="L198" s="210">
        <v>160</v>
      </c>
      <c r="M198" s="212">
        <v>0.95440000000000003</v>
      </c>
      <c r="N198" s="211">
        <v>27610</v>
      </c>
      <c r="O198" s="210">
        <v>0</v>
      </c>
      <c r="P198" s="209">
        <v>0.24</v>
      </c>
      <c r="Q198" s="210">
        <v>190</v>
      </c>
      <c r="R198" s="210">
        <v>192.5</v>
      </c>
      <c r="S198" s="210">
        <v>192.5</v>
      </c>
      <c r="T198" s="212">
        <v>0.92979999999999996</v>
      </c>
      <c r="U198" s="211">
        <v>45400</v>
      </c>
      <c r="V198" s="210">
        <v>0</v>
      </c>
      <c r="W198" s="209">
        <v>0.35</v>
      </c>
      <c r="X198" s="210">
        <v>190</v>
      </c>
      <c r="Y198" s="210">
        <v>179.6</v>
      </c>
      <c r="Z198" s="210">
        <v>179.6</v>
      </c>
      <c r="AA198" s="212">
        <v>0.90539999999999998</v>
      </c>
      <c r="AB198" s="211">
        <v>26620</v>
      </c>
      <c r="AC198" s="210">
        <v>0</v>
      </c>
      <c r="AD198" s="209">
        <v>0.22</v>
      </c>
      <c r="AE198" s="210">
        <v>190</v>
      </c>
      <c r="AF198" s="210">
        <v>184</v>
      </c>
      <c r="AG198" s="210">
        <v>184</v>
      </c>
      <c r="AH198" s="212">
        <v>0.89139999999999997</v>
      </c>
      <c r="AI198" s="211">
        <v>30710</v>
      </c>
      <c r="AJ198" s="210">
        <v>0</v>
      </c>
      <c r="AK198" s="209">
        <v>0.25</v>
      </c>
      <c r="AL198" s="210">
        <v>190</v>
      </c>
      <c r="AM198" s="210">
        <v>183.7</v>
      </c>
      <c r="AN198" s="210">
        <v>183.7</v>
      </c>
      <c r="AO198" s="212">
        <v>0.80510000000000004</v>
      </c>
      <c r="AP198" s="211">
        <v>14540</v>
      </c>
      <c r="AQ198" s="210">
        <v>0</v>
      </c>
      <c r="AR198" s="209">
        <v>0.14000000000000001</v>
      </c>
      <c r="AS198" s="210">
        <v>190</v>
      </c>
      <c r="AT198" s="210">
        <v>106.8</v>
      </c>
      <c r="AU198" s="210">
        <v>152</v>
      </c>
      <c r="AV198" s="212">
        <v>0.80130000000000001</v>
      </c>
      <c r="AW198" s="211">
        <v>7220</v>
      </c>
      <c r="AX198" s="210">
        <v>0</v>
      </c>
      <c r="AY198" s="209">
        <v>0.11</v>
      </c>
      <c r="AZ198" s="210">
        <v>190</v>
      </c>
      <c r="BA198" s="210">
        <v>91.8</v>
      </c>
      <c r="BB198" s="210">
        <v>152</v>
      </c>
      <c r="BC198" s="212">
        <v>0.86199999999999999</v>
      </c>
      <c r="BD198" s="211">
        <v>8310</v>
      </c>
      <c r="BE198" s="210">
        <v>0</v>
      </c>
      <c r="BF198" s="209">
        <v>0.15</v>
      </c>
      <c r="BG198" s="210">
        <v>190</v>
      </c>
      <c r="BH198" s="210">
        <v>160.30000000000001</v>
      </c>
      <c r="BI198" s="210">
        <v>160.30000000000001</v>
      </c>
      <c r="BJ198" s="212">
        <v>0.89410000000000001</v>
      </c>
      <c r="BK198" s="211">
        <v>18660</v>
      </c>
      <c r="BL198" s="210">
        <v>0</v>
      </c>
      <c r="BM198" s="209">
        <v>0.17</v>
      </c>
      <c r="BN198" s="210">
        <v>190</v>
      </c>
      <c r="BO198" s="210">
        <v>175.9</v>
      </c>
      <c r="BP198" s="210">
        <v>175.9</v>
      </c>
      <c r="BQ198" s="212">
        <v>0.91739999999999999</v>
      </c>
      <c r="BR198" s="211">
        <v>17890</v>
      </c>
      <c r="BS198" s="210">
        <v>0</v>
      </c>
      <c r="BT198" s="209">
        <v>0.15</v>
      </c>
      <c r="BU198" s="210">
        <v>190</v>
      </c>
      <c r="BV198" s="210">
        <v>164.3</v>
      </c>
      <c r="BW198" s="210">
        <v>164.3</v>
      </c>
      <c r="BX198" s="212">
        <v>0.9637</v>
      </c>
      <c r="BY198" s="211">
        <v>24400</v>
      </c>
      <c r="BZ198" s="210">
        <v>0</v>
      </c>
      <c r="CA198" s="209">
        <v>0.23</v>
      </c>
      <c r="CB198" s="210">
        <v>190</v>
      </c>
      <c r="CC198" s="210">
        <v>162.5</v>
      </c>
      <c r="CD198" s="210">
        <v>162.5</v>
      </c>
      <c r="CE198" s="212">
        <v>0.9325</v>
      </c>
      <c r="CF198" s="211">
        <v>26390</v>
      </c>
      <c r="CG198" s="210">
        <v>0</v>
      </c>
      <c r="CH198" s="209">
        <v>0.23</v>
      </c>
      <c r="CI198" s="210">
        <v>190</v>
      </c>
      <c r="CJ198" s="210">
        <v>149</v>
      </c>
      <c r="CK198" s="210">
        <v>152</v>
      </c>
      <c r="CL198" s="212">
        <v>0.9244</v>
      </c>
      <c r="CM198" s="211">
        <v>16620</v>
      </c>
      <c r="CN198" s="210">
        <v>0</v>
      </c>
      <c r="CO198" s="209">
        <v>0.17</v>
      </c>
      <c r="CP198" s="210">
        <v>190</v>
      </c>
      <c r="CQ198" s="210">
        <v>166.5</v>
      </c>
      <c r="CR198" s="210">
        <v>166.5</v>
      </c>
      <c r="CS198" s="212">
        <v>0.70609999999999995</v>
      </c>
      <c r="CT198" s="211">
        <v>12950</v>
      </c>
      <c r="CU198" s="210">
        <v>0</v>
      </c>
      <c r="CV198" s="209">
        <v>0.15</v>
      </c>
      <c r="CW198" s="210">
        <v>190</v>
      </c>
      <c r="CX198" s="210">
        <v>135.9</v>
      </c>
      <c r="CY198" s="210">
        <v>152</v>
      </c>
      <c r="CZ198" s="212">
        <v>0.92079999999999995</v>
      </c>
      <c r="DA198" s="211">
        <v>10690</v>
      </c>
      <c r="DB198" s="210">
        <v>0</v>
      </c>
      <c r="DC198" s="209">
        <v>0.12</v>
      </c>
      <c r="DD198" s="210">
        <v>190</v>
      </c>
      <c r="DE198" s="210">
        <v>128.1</v>
      </c>
      <c r="DF198" s="210">
        <v>152</v>
      </c>
      <c r="DG198" s="212">
        <v>0.97799999999999998</v>
      </c>
      <c r="DH198" s="211">
        <v>12430</v>
      </c>
      <c r="DI198" s="210">
        <v>0</v>
      </c>
      <c r="DJ198" s="209">
        <v>0.13</v>
      </c>
      <c r="DK198" s="210">
        <v>190</v>
      </c>
      <c r="DL198" s="210">
        <v>152.19999999999999</v>
      </c>
      <c r="DM198" s="210">
        <v>152.19999999999999</v>
      </c>
      <c r="DN198" s="212">
        <v>0.98629999999999995</v>
      </c>
      <c r="DO198" s="211">
        <v>15790</v>
      </c>
      <c r="DP198" s="210">
        <v>0</v>
      </c>
      <c r="DQ198" s="209">
        <v>0.14000000000000001</v>
      </c>
      <c r="DR198" s="210">
        <v>190</v>
      </c>
      <c r="DS198" s="210">
        <v>122.5</v>
      </c>
      <c r="DT198" s="210">
        <v>152</v>
      </c>
      <c r="DU198" s="212">
        <v>0.99419999999999997</v>
      </c>
      <c r="DV198" s="211">
        <v>10340</v>
      </c>
      <c r="DW198" s="210">
        <v>0</v>
      </c>
      <c r="DX198" s="209">
        <v>0.12</v>
      </c>
    </row>
    <row r="199" spans="1:128">
      <c r="A199" s="197">
        <v>195</v>
      </c>
      <c r="B199" s="197" t="s">
        <v>439</v>
      </c>
      <c r="C199" s="210">
        <v>260</v>
      </c>
      <c r="D199" s="210">
        <v>158.69999999999999</v>
      </c>
      <c r="E199" s="210">
        <v>168.3</v>
      </c>
      <c r="F199" s="212">
        <v>0.624</v>
      </c>
      <c r="G199" s="211">
        <v>16215</v>
      </c>
      <c r="H199" s="210">
        <v>0</v>
      </c>
      <c r="I199" s="209">
        <v>0.23</v>
      </c>
      <c r="J199" s="210">
        <v>260</v>
      </c>
      <c r="K199" s="210">
        <v>160.80000000000001</v>
      </c>
      <c r="L199" s="210">
        <v>179.7</v>
      </c>
      <c r="M199" s="212">
        <v>0.67069999999999996</v>
      </c>
      <c r="N199" s="211">
        <v>13104</v>
      </c>
      <c r="O199" s="210">
        <v>0</v>
      </c>
      <c r="P199" s="209">
        <v>0.16</v>
      </c>
      <c r="Q199" s="210">
        <v>260</v>
      </c>
      <c r="R199" s="210">
        <v>177.6</v>
      </c>
      <c r="S199" s="210">
        <v>179.7</v>
      </c>
      <c r="T199" s="212">
        <v>0.69320000000000004</v>
      </c>
      <c r="U199" s="211">
        <v>14406</v>
      </c>
      <c r="V199" s="210">
        <v>0</v>
      </c>
      <c r="W199" s="209">
        <v>0.16</v>
      </c>
      <c r="X199" s="210">
        <v>260</v>
      </c>
      <c r="Y199" s="210">
        <v>177.6</v>
      </c>
      <c r="Z199" s="210">
        <v>179.7</v>
      </c>
      <c r="AA199" s="212">
        <v>0.67530000000000001</v>
      </c>
      <c r="AB199" s="211">
        <v>16365</v>
      </c>
      <c r="AC199" s="210">
        <v>0</v>
      </c>
      <c r="AD199" s="209">
        <v>0.18</v>
      </c>
      <c r="AE199" s="210">
        <v>260</v>
      </c>
      <c r="AF199" s="210">
        <v>192.9</v>
      </c>
      <c r="AG199" s="210">
        <v>192.9</v>
      </c>
      <c r="AH199" s="212">
        <v>0.65669999999999995</v>
      </c>
      <c r="AI199" s="211">
        <v>18459</v>
      </c>
      <c r="AJ199" s="210">
        <v>0</v>
      </c>
      <c r="AK199" s="209">
        <v>0.2</v>
      </c>
      <c r="AL199" s="210">
        <v>260</v>
      </c>
      <c r="AM199" s="210">
        <v>204.6</v>
      </c>
      <c r="AN199" s="210">
        <v>215.1</v>
      </c>
      <c r="AO199" s="212">
        <v>0.68720000000000003</v>
      </c>
      <c r="AP199" s="211">
        <v>16476</v>
      </c>
      <c r="AQ199" s="210">
        <v>0</v>
      </c>
      <c r="AR199" s="209">
        <v>0.16</v>
      </c>
      <c r="AS199" s="210">
        <v>260</v>
      </c>
      <c r="AT199" s="210">
        <v>191.4</v>
      </c>
      <c r="AU199" s="210">
        <v>205.2</v>
      </c>
      <c r="AV199" s="212">
        <v>0.66190000000000004</v>
      </c>
      <c r="AW199" s="211">
        <v>15255</v>
      </c>
      <c r="AX199" s="210">
        <v>0</v>
      </c>
      <c r="AY199" s="209">
        <v>0.16</v>
      </c>
      <c r="AZ199" s="210">
        <v>260</v>
      </c>
      <c r="BA199" s="210">
        <v>218.7</v>
      </c>
      <c r="BB199" s="210">
        <v>232.2</v>
      </c>
      <c r="BC199" s="212">
        <v>0.62509999999999999</v>
      </c>
      <c r="BD199" s="211">
        <v>22743</v>
      </c>
      <c r="BE199" s="210">
        <v>0</v>
      </c>
      <c r="BF199" s="209">
        <v>0.23</v>
      </c>
      <c r="BG199" s="210">
        <v>260</v>
      </c>
      <c r="BH199" s="210">
        <v>65.400000000000006</v>
      </c>
      <c r="BI199" s="210">
        <v>163.55000000000001</v>
      </c>
      <c r="BJ199" s="212">
        <v>0.5706</v>
      </c>
      <c r="BK199" s="211">
        <v>24174</v>
      </c>
      <c r="BL199" s="210">
        <v>17957.47</v>
      </c>
      <c r="BM199" s="209">
        <v>0.87</v>
      </c>
      <c r="BN199" s="210">
        <v>260</v>
      </c>
      <c r="BO199" s="210">
        <v>231.6</v>
      </c>
      <c r="BP199" s="210">
        <v>258</v>
      </c>
      <c r="BQ199" s="212">
        <v>0.5948</v>
      </c>
      <c r="BR199" s="211">
        <v>19485</v>
      </c>
      <c r="BS199" s="210">
        <v>0</v>
      </c>
      <c r="BT199" s="209">
        <v>0.19</v>
      </c>
      <c r="BU199" s="210">
        <v>260</v>
      </c>
      <c r="BV199" s="210">
        <v>240.3</v>
      </c>
      <c r="BW199" s="210">
        <v>263.10000000000002</v>
      </c>
      <c r="BX199" s="212">
        <v>0.59140000000000004</v>
      </c>
      <c r="BY199" s="211">
        <v>19317</v>
      </c>
      <c r="BZ199" s="210">
        <v>0</v>
      </c>
      <c r="CA199" s="209">
        <v>0.2</v>
      </c>
      <c r="CB199" s="210">
        <v>260</v>
      </c>
      <c r="CC199" s="210">
        <v>250.2</v>
      </c>
      <c r="CD199" s="210">
        <v>261.60000000000002</v>
      </c>
      <c r="CE199" s="212">
        <v>0.67620000000000002</v>
      </c>
      <c r="CF199" s="211">
        <v>19926</v>
      </c>
      <c r="CG199" s="210">
        <v>0</v>
      </c>
      <c r="CH199" s="209">
        <v>0.2</v>
      </c>
      <c r="CI199" s="210">
        <v>260</v>
      </c>
      <c r="CJ199" s="210">
        <v>235.2</v>
      </c>
      <c r="CK199" s="210">
        <v>253.5</v>
      </c>
      <c r="CL199" s="212">
        <v>0.68030000000000002</v>
      </c>
      <c r="CM199" s="211">
        <v>18333</v>
      </c>
      <c r="CN199" s="210">
        <v>0</v>
      </c>
      <c r="CO199" s="209">
        <v>0.16</v>
      </c>
      <c r="CP199" s="210">
        <v>260</v>
      </c>
      <c r="CQ199" s="210">
        <v>247.5</v>
      </c>
      <c r="CR199" s="210">
        <v>247.5</v>
      </c>
      <c r="CS199" s="212">
        <v>0.66500000000000004</v>
      </c>
      <c r="CT199" s="211">
        <v>19956</v>
      </c>
      <c r="CU199" s="210">
        <v>0</v>
      </c>
      <c r="CV199" s="209">
        <v>0.16</v>
      </c>
      <c r="CW199" s="210">
        <v>260</v>
      </c>
      <c r="CX199" s="210">
        <v>261.89999999999998</v>
      </c>
      <c r="CY199" s="210">
        <v>261.89999999999998</v>
      </c>
      <c r="CZ199" s="212">
        <v>0.66910000000000003</v>
      </c>
      <c r="DA199" s="211">
        <v>16974</v>
      </c>
      <c r="DB199" s="210">
        <v>0</v>
      </c>
      <c r="DC199" s="209">
        <v>0.13</v>
      </c>
      <c r="DD199" s="210">
        <v>260</v>
      </c>
      <c r="DE199" s="210">
        <v>245.7</v>
      </c>
      <c r="DF199" s="210">
        <v>245.7</v>
      </c>
      <c r="DG199" s="212">
        <v>0.63539999999999996</v>
      </c>
      <c r="DH199" s="211">
        <v>17064</v>
      </c>
      <c r="DI199" s="210">
        <v>0</v>
      </c>
      <c r="DJ199" s="209">
        <v>0.15</v>
      </c>
      <c r="DK199" s="210">
        <v>260</v>
      </c>
      <c r="DL199" s="210">
        <v>0</v>
      </c>
      <c r="DM199" s="210">
        <v>245.7</v>
      </c>
      <c r="DN199" s="212">
        <v>0.63539999999999996</v>
      </c>
      <c r="DO199" s="211">
        <v>17064</v>
      </c>
      <c r="DP199" s="210">
        <v>0</v>
      </c>
      <c r="DQ199" s="209">
        <v>0.15</v>
      </c>
      <c r="DR199" s="210">
        <v>260</v>
      </c>
      <c r="DS199" s="210">
        <v>0</v>
      </c>
      <c r="DT199" s="210">
        <v>245.7</v>
      </c>
      <c r="DU199" s="212">
        <v>0.63539999999999996</v>
      </c>
      <c r="DV199" s="211">
        <v>17064</v>
      </c>
      <c r="DW199" s="210">
        <v>0</v>
      </c>
      <c r="DX199" s="209">
        <v>0.15</v>
      </c>
    </row>
    <row r="200" spans="1:128">
      <c r="A200" s="197">
        <v>196</v>
      </c>
      <c r="B200" s="197" t="s">
        <v>440</v>
      </c>
      <c r="C200" s="210">
        <v>110</v>
      </c>
      <c r="D200" s="210">
        <v>67.2</v>
      </c>
      <c r="E200" s="210">
        <v>88</v>
      </c>
      <c r="F200" s="212">
        <v>0.89559999999999995</v>
      </c>
      <c r="G200" s="211">
        <v>12150</v>
      </c>
      <c r="H200" s="210">
        <v>0</v>
      </c>
      <c r="I200" s="209">
        <v>0.28000000000000003</v>
      </c>
      <c r="J200" s="210">
        <v>110</v>
      </c>
      <c r="K200" s="210">
        <v>71.2</v>
      </c>
      <c r="L200" s="210">
        <v>88</v>
      </c>
      <c r="M200" s="212">
        <v>0.88800000000000001</v>
      </c>
      <c r="N200" s="211">
        <v>10804</v>
      </c>
      <c r="O200" s="210">
        <v>0</v>
      </c>
      <c r="P200" s="209">
        <v>0.23</v>
      </c>
      <c r="Q200" s="210">
        <v>110</v>
      </c>
      <c r="R200" s="210">
        <v>84</v>
      </c>
      <c r="S200" s="210">
        <v>88</v>
      </c>
      <c r="T200" s="212">
        <v>0.84919999999999995</v>
      </c>
      <c r="U200" s="211">
        <v>10916</v>
      </c>
      <c r="V200" s="210">
        <v>0</v>
      </c>
      <c r="W200" s="209">
        <v>0.21</v>
      </c>
      <c r="X200" s="210">
        <v>110</v>
      </c>
      <c r="Y200" s="210">
        <v>81.400000000000006</v>
      </c>
      <c r="Z200" s="210">
        <v>88</v>
      </c>
      <c r="AA200" s="212">
        <v>0.89170000000000005</v>
      </c>
      <c r="AB200" s="211">
        <v>15097</v>
      </c>
      <c r="AC200" s="210">
        <v>0</v>
      </c>
      <c r="AD200" s="209">
        <v>0.28000000000000003</v>
      </c>
      <c r="AE200" s="210">
        <v>110</v>
      </c>
      <c r="AF200" s="210">
        <v>75.400000000000006</v>
      </c>
      <c r="AG200" s="210">
        <v>88</v>
      </c>
      <c r="AH200" s="212">
        <v>0.92190000000000005</v>
      </c>
      <c r="AI200" s="211">
        <v>11605</v>
      </c>
      <c r="AJ200" s="210">
        <v>0</v>
      </c>
      <c r="AK200" s="209">
        <v>0.22</v>
      </c>
      <c r="AL200" s="210">
        <v>110</v>
      </c>
      <c r="AM200" s="210">
        <v>78.2</v>
      </c>
      <c r="AN200" s="210">
        <v>88</v>
      </c>
      <c r="AO200" s="212">
        <v>0.91849999999999998</v>
      </c>
      <c r="AP200" s="211">
        <v>11436</v>
      </c>
      <c r="AQ200" s="210">
        <v>0</v>
      </c>
      <c r="AR200" s="209">
        <v>0.22</v>
      </c>
      <c r="AS200" s="210">
        <v>110</v>
      </c>
      <c r="AT200" s="210">
        <v>70.599999999999994</v>
      </c>
      <c r="AU200" s="210">
        <v>88</v>
      </c>
      <c r="AV200" s="212">
        <v>0.89159999999999995</v>
      </c>
      <c r="AW200" s="211">
        <v>7330</v>
      </c>
      <c r="AX200" s="210">
        <v>0</v>
      </c>
      <c r="AY200" s="209">
        <v>0.16</v>
      </c>
      <c r="AZ200" s="210">
        <v>110</v>
      </c>
      <c r="BA200" s="210">
        <v>76</v>
      </c>
      <c r="BB200" s="210">
        <v>88</v>
      </c>
      <c r="BC200" s="212">
        <v>0.88680000000000003</v>
      </c>
      <c r="BD200" s="211">
        <v>13790</v>
      </c>
      <c r="BE200" s="210">
        <v>0</v>
      </c>
      <c r="BF200" s="209">
        <v>0.28000000000000003</v>
      </c>
      <c r="BG200" s="210">
        <v>110</v>
      </c>
      <c r="BH200" s="210">
        <v>85.2</v>
      </c>
      <c r="BI200" s="210">
        <v>88</v>
      </c>
      <c r="BJ200" s="212">
        <v>0.87439999999999996</v>
      </c>
      <c r="BK200" s="211">
        <v>17236</v>
      </c>
      <c r="BL200" s="210">
        <v>0</v>
      </c>
      <c r="BM200" s="209">
        <v>0.31</v>
      </c>
      <c r="BN200" s="210">
        <v>110</v>
      </c>
      <c r="BO200" s="210">
        <v>89.6</v>
      </c>
      <c r="BP200" s="210">
        <v>89.6</v>
      </c>
      <c r="BQ200" s="212">
        <v>0.89249999999999996</v>
      </c>
      <c r="BR200" s="211">
        <v>18477</v>
      </c>
      <c r="BS200" s="210">
        <v>0</v>
      </c>
      <c r="BT200" s="209">
        <v>0.31</v>
      </c>
      <c r="BU200" s="210">
        <v>110</v>
      </c>
      <c r="BV200" s="210">
        <v>86.8</v>
      </c>
      <c r="BW200" s="210">
        <v>88</v>
      </c>
      <c r="BX200" s="212">
        <v>0.89119999999999999</v>
      </c>
      <c r="BY200" s="211">
        <v>13634</v>
      </c>
      <c r="BZ200" s="210">
        <v>0</v>
      </c>
      <c r="CA200" s="209">
        <v>0.26</v>
      </c>
      <c r="CB200" s="210">
        <v>110</v>
      </c>
      <c r="CC200" s="210">
        <v>79.8</v>
      </c>
      <c r="CD200" s="210">
        <v>88</v>
      </c>
      <c r="CE200" s="212">
        <v>0.87139999999999995</v>
      </c>
      <c r="CF200" s="211">
        <v>18635</v>
      </c>
      <c r="CG200" s="210">
        <v>0</v>
      </c>
      <c r="CH200" s="209">
        <v>0.26</v>
      </c>
      <c r="CI200" s="210">
        <v>110</v>
      </c>
      <c r="CJ200" s="210">
        <v>80</v>
      </c>
      <c r="CK200" s="210">
        <v>88</v>
      </c>
      <c r="CL200" s="212">
        <v>0.86509999999999998</v>
      </c>
      <c r="CM200" s="211">
        <v>12366</v>
      </c>
      <c r="CN200" s="210">
        <v>0</v>
      </c>
      <c r="CO200" s="209">
        <v>0.25</v>
      </c>
      <c r="CP200" s="210">
        <v>110</v>
      </c>
      <c r="CQ200" s="210">
        <v>92</v>
      </c>
      <c r="CR200" s="210">
        <v>92</v>
      </c>
      <c r="CS200" s="212">
        <v>0.87060000000000004</v>
      </c>
      <c r="CT200" s="211">
        <v>18812</v>
      </c>
      <c r="CU200" s="210">
        <v>0</v>
      </c>
      <c r="CV200" s="209">
        <v>0.32</v>
      </c>
      <c r="CW200" s="210">
        <v>110</v>
      </c>
      <c r="CX200" s="210">
        <v>94</v>
      </c>
      <c r="CY200" s="210">
        <v>94</v>
      </c>
      <c r="CZ200" s="212">
        <v>0.84350000000000003</v>
      </c>
      <c r="DA200" s="211">
        <v>15098</v>
      </c>
      <c r="DB200" s="210">
        <v>0</v>
      </c>
      <c r="DC200" s="209">
        <v>0.26</v>
      </c>
      <c r="DD200" s="210">
        <v>110</v>
      </c>
      <c r="DE200" s="210">
        <v>85.8</v>
      </c>
      <c r="DF200" s="210">
        <v>88</v>
      </c>
      <c r="DG200" s="212">
        <v>0.83</v>
      </c>
      <c r="DH200" s="211">
        <v>12629</v>
      </c>
      <c r="DI200" s="210">
        <v>0</v>
      </c>
      <c r="DJ200" s="209">
        <v>0.24</v>
      </c>
      <c r="DK200" s="210">
        <v>110</v>
      </c>
      <c r="DL200" s="210">
        <v>79.400000000000006</v>
      </c>
      <c r="DM200" s="210">
        <v>88</v>
      </c>
      <c r="DN200" s="212">
        <v>0.85150000000000003</v>
      </c>
      <c r="DO200" s="211">
        <v>9237</v>
      </c>
      <c r="DP200" s="210">
        <v>0</v>
      </c>
      <c r="DQ200" s="209">
        <v>0.18</v>
      </c>
      <c r="DR200" s="210">
        <v>110</v>
      </c>
      <c r="DS200" s="210">
        <v>79.8</v>
      </c>
      <c r="DT200" s="210">
        <v>88</v>
      </c>
      <c r="DU200" s="212">
        <v>0.85189999999999999</v>
      </c>
      <c r="DV200" s="211">
        <v>10688</v>
      </c>
      <c r="DW200" s="210">
        <v>0</v>
      </c>
      <c r="DX200" s="209">
        <v>0.22</v>
      </c>
    </row>
    <row r="201" spans="1:128">
      <c r="A201" s="197">
        <v>197</v>
      </c>
      <c r="B201" s="197" t="s">
        <v>441</v>
      </c>
      <c r="C201" s="210">
        <v>250</v>
      </c>
      <c r="D201" s="210">
        <v>14.24</v>
      </c>
      <c r="E201" s="210">
        <v>200</v>
      </c>
      <c r="F201" s="212">
        <v>0.18090000000000001</v>
      </c>
      <c r="G201" s="211">
        <v>372</v>
      </c>
      <c r="H201" s="210">
        <v>0</v>
      </c>
      <c r="I201" s="209">
        <v>0.2</v>
      </c>
      <c r="J201" s="210">
        <v>250</v>
      </c>
      <c r="K201" s="210">
        <v>308</v>
      </c>
      <c r="L201" s="210">
        <v>308</v>
      </c>
      <c r="M201" s="212">
        <v>0.93989999999999996</v>
      </c>
      <c r="N201" s="211">
        <v>45768</v>
      </c>
      <c r="O201" s="210">
        <v>0</v>
      </c>
      <c r="P201" s="209">
        <v>0.21</v>
      </c>
      <c r="Q201" s="210">
        <v>250</v>
      </c>
      <c r="R201" s="210">
        <v>151.47999999999999</v>
      </c>
      <c r="S201" s="210">
        <v>200</v>
      </c>
      <c r="T201" s="212">
        <v>0.96379999999999999</v>
      </c>
      <c r="U201" s="211">
        <v>34800</v>
      </c>
      <c r="V201" s="210">
        <v>0</v>
      </c>
      <c r="W201" s="209">
        <v>0.33</v>
      </c>
      <c r="X201" s="210">
        <v>250</v>
      </c>
      <c r="Y201" s="210">
        <v>175.12</v>
      </c>
      <c r="Z201" s="210">
        <v>200</v>
      </c>
      <c r="AA201" s="212">
        <v>0.96350000000000002</v>
      </c>
      <c r="AB201" s="211">
        <v>36884</v>
      </c>
      <c r="AC201" s="210">
        <v>0</v>
      </c>
      <c r="AD201" s="209">
        <v>0.28999999999999998</v>
      </c>
      <c r="AE201" s="210">
        <v>250</v>
      </c>
      <c r="AF201" s="210">
        <v>119.24</v>
      </c>
      <c r="AG201" s="210">
        <v>200</v>
      </c>
      <c r="AH201" s="212">
        <v>0.97060000000000002</v>
      </c>
      <c r="AI201" s="211">
        <v>31988</v>
      </c>
      <c r="AJ201" s="210">
        <v>0</v>
      </c>
      <c r="AK201" s="209">
        <v>0.37</v>
      </c>
      <c r="AL201" s="210">
        <v>250</v>
      </c>
      <c r="AM201" s="210">
        <v>158.80000000000001</v>
      </c>
      <c r="AN201" s="210">
        <v>200</v>
      </c>
      <c r="AO201" s="212">
        <v>0.95809999999999995</v>
      </c>
      <c r="AP201" s="211">
        <v>35416</v>
      </c>
      <c r="AQ201" s="210">
        <v>0</v>
      </c>
      <c r="AR201" s="209">
        <v>0.32</v>
      </c>
      <c r="AS201" s="210">
        <v>250</v>
      </c>
      <c r="AT201" s="210">
        <v>115.48</v>
      </c>
      <c r="AU201" s="210">
        <v>200</v>
      </c>
      <c r="AV201" s="212">
        <v>0.95920000000000005</v>
      </c>
      <c r="AW201" s="211">
        <v>26912</v>
      </c>
      <c r="AX201" s="210">
        <v>0</v>
      </c>
      <c r="AY201" s="209">
        <v>0.33</v>
      </c>
      <c r="AZ201" s="210">
        <v>250</v>
      </c>
      <c r="BA201" s="210">
        <v>189.36</v>
      </c>
      <c r="BB201" s="210">
        <v>200</v>
      </c>
      <c r="BC201" s="212">
        <v>0.93210000000000004</v>
      </c>
      <c r="BD201" s="211">
        <v>31344</v>
      </c>
      <c r="BE201" s="210">
        <v>0</v>
      </c>
      <c r="BF201" s="209">
        <v>0.25</v>
      </c>
      <c r="BG201" s="210">
        <v>250</v>
      </c>
      <c r="BH201" s="210">
        <v>319.48</v>
      </c>
      <c r="BI201" s="210">
        <v>319.48</v>
      </c>
      <c r="BJ201" s="212">
        <v>0.94550000000000001</v>
      </c>
      <c r="BK201" s="211">
        <v>33468</v>
      </c>
      <c r="BL201" s="210">
        <v>0</v>
      </c>
      <c r="BM201" s="209">
        <v>0.15</v>
      </c>
      <c r="BN201" s="210">
        <v>250</v>
      </c>
      <c r="BO201" s="210">
        <v>352.12</v>
      </c>
      <c r="BP201" s="210">
        <v>352.12</v>
      </c>
      <c r="BQ201" s="212">
        <v>0.90429999999999999</v>
      </c>
      <c r="BR201" s="211">
        <v>18820</v>
      </c>
      <c r="BS201" s="210">
        <v>0</v>
      </c>
      <c r="BT201" s="209">
        <v>0.08</v>
      </c>
      <c r="BU201" s="210">
        <v>250</v>
      </c>
      <c r="BV201" s="210">
        <v>0.24</v>
      </c>
      <c r="BW201" s="210">
        <v>200</v>
      </c>
      <c r="BX201" s="212">
        <v>0</v>
      </c>
      <c r="BY201" s="211">
        <v>0</v>
      </c>
      <c r="BZ201" s="210">
        <v>0</v>
      </c>
      <c r="CA201" s="209">
        <v>0</v>
      </c>
      <c r="CB201" s="210">
        <v>250</v>
      </c>
      <c r="CC201" s="210">
        <v>338.48</v>
      </c>
      <c r="CD201" s="210">
        <v>338.48</v>
      </c>
      <c r="CE201" s="212">
        <v>0.97440000000000004</v>
      </c>
      <c r="CF201" s="211">
        <v>12940</v>
      </c>
      <c r="CG201" s="210">
        <v>0</v>
      </c>
      <c r="CH201" s="209">
        <v>0</v>
      </c>
      <c r="CI201" s="210">
        <v>250</v>
      </c>
      <c r="CJ201" s="210">
        <v>203.12</v>
      </c>
      <c r="CK201" s="210">
        <v>203.12</v>
      </c>
      <c r="CL201" s="212">
        <v>0.88980000000000004</v>
      </c>
      <c r="CM201" s="211">
        <v>25700</v>
      </c>
      <c r="CN201" s="210">
        <v>0</v>
      </c>
      <c r="CO201" s="209">
        <v>0.2</v>
      </c>
      <c r="CP201" s="210">
        <v>250</v>
      </c>
      <c r="CQ201" s="210">
        <v>126.12</v>
      </c>
      <c r="CR201" s="210">
        <v>200</v>
      </c>
      <c r="CS201" s="212">
        <v>0.92100000000000004</v>
      </c>
      <c r="CT201" s="211">
        <v>31324</v>
      </c>
      <c r="CU201" s="210">
        <v>0</v>
      </c>
      <c r="CV201" s="209">
        <v>0.36</v>
      </c>
      <c r="CW201" s="210">
        <v>250</v>
      </c>
      <c r="CX201" s="210">
        <v>101.48</v>
      </c>
      <c r="CY201" s="210">
        <v>200</v>
      </c>
      <c r="CZ201" s="212">
        <v>0.91830000000000001</v>
      </c>
      <c r="DA201" s="211">
        <v>27920</v>
      </c>
      <c r="DB201" s="210">
        <v>0</v>
      </c>
      <c r="DC201" s="209">
        <v>0.42</v>
      </c>
      <c r="DD201" s="210">
        <v>250</v>
      </c>
      <c r="DE201" s="210">
        <v>97.84</v>
      </c>
      <c r="DF201" s="210">
        <v>200</v>
      </c>
      <c r="DG201" s="212">
        <v>0.9194</v>
      </c>
      <c r="DH201" s="211">
        <v>27192</v>
      </c>
      <c r="DI201" s="210">
        <v>0</v>
      </c>
      <c r="DJ201" s="209">
        <v>0.41</v>
      </c>
      <c r="DK201" s="210">
        <v>250</v>
      </c>
      <c r="DL201" s="210">
        <v>104.24</v>
      </c>
      <c r="DM201" s="210">
        <v>200</v>
      </c>
      <c r="DN201" s="212">
        <v>0.96589999999999998</v>
      </c>
      <c r="DO201" s="211">
        <v>28480</v>
      </c>
      <c r="DP201" s="210">
        <v>0</v>
      </c>
      <c r="DQ201" s="209">
        <v>0.38</v>
      </c>
      <c r="DR201" s="210">
        <v>250</v>
      </c>
      <c r="DS201" s="210">
        <v>93.6</v>
      </c>
      <c r="DT201" s="210">
        <v>200</v>
      </c>
      <c r="DU201" s="212">
        <v>0.97430000000000005</v>
      </c>
      <c r="DV201" s="211">
        <v>24068</v>
      </c>
      <c r="DW201" s="210">
        <v>0</v>
      </c>
      <c r="DX201" s="209">
        <v>0.37</v>
      </c>
    </row>
    <row r="202" spans="1:128">
      <c r="A202" s="197">
        <v>198</v>
      </c>
      <c r="B202" s="197" t="s">
        <v>442</v>
      </c>
      <c r="C202" s="210">
        <v>250</v>
      </c>
      <c r="D202" s="210">
        <v>171.88</v>
      </c>
      <c r="E202" s="210">
        <v>225</v>
      </c>
      <c r="F202" s="212">
        <v>0.46079999999999999</v>
      </c>
      <c r="G202" s="211">
        <v>2468</v>
      </c>
      <c r="H202" s="210">
        <v>0</v>
      </c>
      <c r="I202" s="209">
        <v>0.05</v>
      </c>
      <c r="J202" s="210">
        <v>250</v>
      </c>
      <c r="K202" s="210">
        <v>154</v>
      </c>
      <c r="L202" s="210">
        <v>225</v>
      </c>
      <c r="M202" s="212">
        <v>0.94289999999999996</v>
      </c>
      <c r="N202" s="211">
        <v>55130</v>
      </c>
      <c r="O202" s="210">
        <v>0</v>
      </c>
      <c r="P202" s="209">
        <v>0.56999999999999995</v>
      </c>
      <c r="Q202" s="210">
        <v>250</v>
      </c>
      <c r="R202" s="210">
        <v>173.12</v>
      </c>
      <c r="S202" s="210">
        <v>225</v>
      </c>
      <c r="T202" s="212">
        <v>0.9506</v>
      </c>
      <c r="U202" s="211">
        <v>69400</v>
      </c>
      <c r="V202" s="210">
        <v>0</v>
      </c>
      <c r="W202" s="209">
        <v>0.65</v>
      </c>
      <c r="X202" s="210">
        <v>250</v>
      </c>
      <c r="Y202" s="210">
        <v>180.3</v>
      </c>
      <c r="Z202" s="210">
        <v>225</v>
      </c>
      <c r="AA202" s="212">
        <v>0.95530000000000004</v>
      </c>
      <c r="AB202" s="211">
        <v>66386</v>
      </c>
      <c r="AC202" s="210">
        <v>0</v>
      </c>
      <c r="AD202" s="209">
        <v>0.57999999999999996</v>
      </c>
      <c r="AE202" s="210">
        <v>250</v>
      </c>
      <c r="AF202" s="210">
        <v>176.5</v>
      </c>
      <c r="AG202" s="210">
        <v>225</v>
      </c>
      <c r="AH202" s="212">
        <v>0.95989999999999998</v>
      </c>
      <c r="AI202" s="211">
        <v>67448</v>
      </c>
      <c r="AJ202" s="210">
        <v>0</v>
      </c>
      <c r="AK202" s="209">
        <v>0.59</v>
      </c>
      <c r="AL202" s="210">
        <v>250</v>
      </c>
      <c r="AM202" s="210">
        <v>170.24</v>
      </c>
      <c r="AN202" s="210">
        <v>225</v>
      </c>
      <c r="AO202" s="212">
        <v>0.95840000000000003</v>
      </c>
      <c r="AP202" s="211">
        <v>65652</v>
      </c>
      <c r="AQ202" s="210">
        <v>0</v>
      </c>
      <c r="AR202" s="209">
        <v>0.62</v>
      </c>
      <c r="AS202" s="210">
        <v>250</v>
      </c>
      <c r="AT202" s="210">
        <v>181.42</v>
      </c>
      <c r="AU202" s="210">
        <v>225</v>
      </c>
      <c r="AV202" s="212">
        <v>0.95750000000000002</v>
      </c>
      <c r="AW202" s="211">
        <v>62856</v>
      </c>
      <c r="AX202" s="210">
        <v>0</v>
      </c>
      <c r="AY202" s="209">
        <v>0.54</v>
      </c>
      <c r="AZ202" s="210">
        <v>250</v>
      </c>
      <c r="BA202" s="210">
        <v>165.24</v>
      </c>
      <c r="BB202" s="210">
        <v>225</v>
      </c>
      <c r="BC202" s="212">
        <v>0.95240000000000002</v>
      </c>
      <c r="BD202" s="211">
        <v>62744</v>
      </c>
      <c r="BE202" s="210">
        <v>0</v>
      </c>
      <c r="BF202" s="209">
        <v>0.62</v>
      </c>
      <c r="BG202" s="210">
        <v>250</v>
      </c>
      <c r="BH202" s="210">
        <v>178.8</v>
      </c>
      <c r="BI202" s="210">
        <v>225</v>
      </c>
      <c r="BJ202" s="212">
        <v>0.94930000000000003</v>
      </c>
      <c r="BK202" s="211">
        <v>63264</v>
      </c>
      <c r="BL202" s="210">
        <v>0</v>
      </c>
      <c r="BM202" s="209">
        <v>0.56000000000000005</v>
      </c>
      <c r="BN202" s="210">
        <v>250</v>
      </c>
      <c r="BO202" s="210">
        <v>177.12</v>
      </c>
      <c r="BP202" s="210">
        <v>225</v>
      </c>
      <c r="BQ202" s="212">
        <v>0.95099999999999996</v>
      </c>
      <c r="BR202" s="211">
        <v>65868</v>
      </c>
      <c r="BS202" s="210">
        <v>0</v>
      </c>
      <c r="BT202" s="209">
        <v>0.57999999999999996</v>
      </c>
      <c r="BU202" s="210">
        <v>250</v>
      </c>
      <c r="BV202" s="210">
        <v>156.30000000000001</v>
      </c>
      <c r="BW202" s="210">
        <v>225</v>
      </c>
      <c r="BX202" s="212">
        <v>0.94310000000000005</v>
      </c>
      <c r="BY202" s="211">
        <v>994</v>
      </c>
      <c r="BZ202" s="210">
        <v>0</v>
      </c>
      <c r="CA202" s="209">
        <v>0.01</v>
      </c>
      <c r="CB202" s="210">
        <v>250</v>
      </c>
      <c r="CC202" s="210">
        <v>161.06</v>
      </c>
      <c r="CD202" s="210">
        <v>225</v>
      </c>
      <c r="CE202" s="212">
        <v>0.94930000000000003</v>
      </c>
      <c r="CF202" s="211">
        <v>10102</v>
      </c>
      <c r="CG202" s="210">
        <v>0</v>
      </c>
      <c r="CH202" s="209">
        <v>0.01</v>
      </c>
      <c r="CI202" s="210">
        <v>250</v>
      </c>
      <c r="CJ202" s="210">
        <v>209.88</v>
      </c>
      <c r="CK202" s="210">
        <v>225</v>
      </c>
      <c r="CL202" s="212">
        <v>0.94920000000000004</v>
      </c>
      <c r="CM202" s="211">
        <v>56318</v>
      </c>
      <c r="CN202" s="210">
        <v>0</v>
      </c>
      <c r="CO202" s="209">
        <v>0.44</v>
      </c>
      <c r="CP202" s="210">
        <v>250</v>
      </c>
      <c r="CQ202" s="210">
        <v>155.18</v>
      </c>
      <c r="CR202" s="210">
        <v>225</v>
      </c>
      <c r="CS202" s="212">
        <v>0.95250000000000001</v>
      </c>
      <c r="CT202" s="211">
        <v>64730</v>
      </c>
      <c r="CU202" s="210">
        <v>0</v>
      </c>
      <c r="CV202" s="209">
        <v>0.65</v>
      </c>
      <c r="CW202" s="210">
        <v>250</v>
      </c>
      <c r="CX202" s="210">
        <v>156.06</v>
      </c>
      <c r="CY202" s="210">
        <v>225</v>
      </c>
      <c r="CZ202" s="212">
        <v>0.95150000000000001</v>
      </c>
      <c r="DA202" s="211">
        <v>62214</v>
      </c>
      <c r="DB202" s="210">
        <v>0</v>
      </c>
      <c r="DC202" s="209">
        <v>0.65</v>
      </c>
      <c r="DD202" s="210">
        <v>250</v>
      </c>
      <c r="DE202" s="210">
        <v>190.62</v>
      </c>
      <c r="DF202" s="210">
        <v>225</v>
      </c>
      <c r="DG202" s="212">
        <v>0.95450000000000002</v>
      </c>
      <c r="DH202" s="211">
        <v>68028</v>
      </c>
      <c r="DI202" s="210">
        <v>0</v>
      </c>
      <c r="DJ202" s="209">
        <v>0.56000000000000005</v>
      </c>
      <c r="DK202" s="210">
        <v>250</v>
      </c>
      <c r="DL202" s="210">
        <v>168.18</v>
      </c>
      <c r="DM202" s="210">
        <v>225</v>
      </c>
      <c r="DN202" s="212">
        <v>0.95409999999999995</v>
      </c>
      <c r="DO202" s="211">
        <v>66836</v>
      </c>
      <c r="DP202" s="210">
        <v>0</v>
      </c>
      <c r="DQ202" s="209">
        <v>0.62</v>
      </c>
      <c r="DR202" s="210">
        <v>250</v>
      </c>
      <c r="DS202" s="210">
        <v>176.74</v>
      </c>
      <c r="DT202" s="210">
        <v>225</v>
      </c>
      <c r="DU202" s="212">
        <v>0.95760000000000001</v>
      </c>
      <c r="DV202" s="211">
        <v>59770</v>
      </c>
      <c r="DW202" s="210">
        <v>0</v>
      </c>
      <c r="DX202" s="209">
        <v>0.54</v>
      </c>
    </row>
    <row r="203" spans="1:128">
      <c r="A203" s="197">
        <v>199</v>
      </c>
      <c r="B203" s="197" t="s">
        <v>443</v>
      </c>
      <c r="C203" s="210">
        <v>122</v>
      </c>
      <c r="D203" s="210">
        <v>0</v>
      </c>
      <c r="E203" s="210"/>
      <c r="F203" s="212"/>
      <c r="G203" s="211"/>
      <c r="H203" s="210">
        <v>0</v>
      </c>
      <c r="I203" s="209"/>
      <c r="J203" s="210">
        <v>122</v>
      </c>
      <c r="K203" s="210">
        <v>70</v>
      </c>
      <c r="L203" s="210">
        <v>100.75</v>
      </c>
      <c r="M203" s="212">
        <v>0.90569999999999995</v>
      </c>
      <c r="N203" s="211">
        <v>6014</v>
      </c>
      <c r="O203" s="210">
        <v>0</v>
      </c>
      <c r="P203" s="209">
        <v>0.08</v>
      </c>
      <c r="Q203" s="210">
        <v>122</v>
      </c>
      <c r="R203" s="210">
        <v>71</v>
      </c>
      <c r="S203" s="210">
        <v>97.6</v>
      </c>
      <c r="T203" s="212">
        <v>0.92669999999999997</v>
      </c>
      <c r="U203" s="211">
        <v>10175</v>
      </c>
      <c r="V203" s="210">
        <v>0</v>
      </c>
      <c r="W203" s="209">
        <v>0.17</v>
      </c>
      <c r="X203" s="210">
        <v>122</v>
      </c>
      <c r="Y203" s="210">
        <v>50</v>
      </c>
      <c r="Z203" s="210">
        <v>97.6</v>
      </c>
      <c r="AA203" s="212">
        <v>0.91779999999999995</v>
      </c>
      <c r="AB203" s="211">
        <v>2495</v>
      </c>
      <c r="AC203" s="210">
        <v>0</v>
      </c>
      <c r="AD203" s="209">
        <v>0.02</v>
      </c>
      <c r="AE203" s="210">
        <v>122</v>
      </c>
      <c r="AF203" s="210">
        <v>70</v>
      </c>
      <c r="AG203" s="210">
        <v>97.6</v>
      </c>
      <c r="AH203" s="212">
        <v>0.94159999999999999</v>
      </c>
      <c r="AI203" s="211">
        <v>3115</v>
      </c>
      <c r="AJ203" s="210">
        <v>0</v>
      </c>
      <c r="AK203" s="209">
        <v>0.03</v>
      </c>
      <c r="AL203" s="210">
        <v>122</v>
      </c>
      <c r="AM203" s="210">
        <v>70</v>
      </c>
      <c r="AN203" s="210">
        <v>97.6</v>
      </c>
      <c r="AO203" s="212">
        <v>0.8931</v>
      </c>
      <c r="AP203" s="211">
        <v>2995</v>
      </c>
      <c r="AQ203" s="210">
        <v>0</v>
      </c>
      <c r="AR203" s="209">
        <v>0.03</v>
      </c>
      <c r="AS203" s="210">
        <v>122</v>
      </c>
      <c r="AT203" s="210">
        <v>80</v>
      </c>
      <c r="AU203" s="210">
        <v>97.6</v>
      </c>
      <c r="AV203" s="212">
        <v>0.91749999999999998</v>
      </c>
      <c r="AW203" s="211">
        <v>7385</v>
      </c>
      <c r="AX203" s="210">
        <v>0</v>
      </c>
      <c r="AY203" s="209">
        <v>0.1</v>
      </c>
      <c r="AZ203" s="210">
        <v>122</v>
      </c>
      <c r="BA203" s="210">
        <v>30</v>
      </c>
      <c r="BB203" s="210">
        <v>97.6</v>
      </c>
      <c r="BC203" s="212">
        <v>0.94</v>
      </c>
      <c r="BD203" s="211">
        <v>6685</v>
      </c>
      <c r="BE203" s="210">
        <v>0</v>
      </c>
      <c r="BF203" s="209">
        <v>0.22</v>
      </c>
      <c r="BG203" s="210">
        <v>122</v>
      </c>
      <c r="BH203" s="210">
        <v>72</v>
      </c>
      <c r="BI203" s="210">
        <v>97.6</v>
      </c>
      <c r="BJ203" s="212">
        <v>0.83009999999999995</v>
      </c>
      <c r="BK203" s="211">
        <v>3535</v>
      </c>
      <c r="BL203" s="210">
        <v>0</v>
      </c>
      <c r="BM203" s="209">
        <v>0.04</v>
      </c>
      <c r="BN203" s="210">
        <v>122</v>
      </c>
      <c r="BO203" s="210">
        <v>0</v>
      </c>
      <c r="BP203" s="210">
        <v>97.6</v>
      </c>
      <c r="BQ203" s="212">
        <v>0.76139999999999997</v>
      </c>
      <c r="BR203" s="211">
        <v>14964</v>
      </c>
      <c r="BS203" s="210">
        <v>0</v>
      </c>
      <c r="BT203" s="209">
        <v>0</v>
      </c>
      <c r="BU203" s="210">
        <v>122</v>
      </c>
      <c r="BV203" s="210">
        <v>145</v>
      </c>
      <c r="BW203" s="210">
        <v>145</v>
      </c>
      <c r="BX203" s="212">
        <v>0.79300000000000004</v>
      </c>
      <c r="BY203" s="211">
        <v>19376</v>
      </c>
      <c r="BZ203" s="210">
        <v>0</v>
      </c>
      <c r="CA203" s="209">
        <v>0.25</v>
      </c>
      <c r="CB203" s="210">
        <v>122</v>
      </c>
      <c r="CC203" s="210">
        <v>134</v>
      </c>
      <c r="CD203" s="210">
        <v>134</v>
      </c>
      <c r="CE203" s="212">
        <v>0.84289999999999998</v>
      </c>
      <c r="CF203" s="211">
        <v>24497</v>
      </c>
      <c r="CG203" s="210">
        <v>0</v>
      </c>
      <c r="CH203" s="209">
        <v>0.25</v>
      </c>
      <c r="CI203" s="210">
        <v>122</v>
      </c>
      <c r="CJ203" s="210">
        <v>141.88</v>
      </c>
      <c r="CK203" s="210">
        <v>141.88</v>
      </c>
      <c r="CL203" s="212">
        <v>0.83520000000000005</v>
      </c>
      <c r="CM203" s="211">
        <v>21959</v>
      </c>
      <c r="CN203" s="210">
        <v>0</v>
      </c>
      <c r="CO203" s="209">
        <v>0.26</v>
      </c>
      <c r="CP203" s="210">
        <v>122</v>
      </c>
      <c r="CQ203" s="210">
        <v>130.04</v>
      </c>
      <c r="CR203" s="210">
        <v>130.04</v>
      </c>
      <c r="CS203" s="212">
        <v>0.82389999999999997</v>
      </c>
      <c r="CT203" s="211">
        <v>18168</v>
      </c>
      <c r="CU203" s="210">
        <v>0</v>
      </c>
      <c r="CV203" s="209">
        <v>0.23</v>
      </c>
      <c r="CW203" s="210">
        <v>122</v>
      </c>
      <c r="CX203" s="210">
        <v>132.91999999999999</v>
      </c>
      <c r="CY203" s="210">
        <v>132.91999999999999</v>
      </c>
      <c r="CZ203" s="212">
        <v>0.73609999999999998</v>
      </c>
      <c r="DA203" s="211">
        <v>11908</v>
      </c>
      <c r="DB203" s="210">
        <v>0</v>
      </c>
      <c r="DC203" s="209">
        <v>0.17</v>
      </c>
      <c r="DD203" s="210">
        <v>122</v>
      </c>
      <c r="DE203" s="210">
        <v>135</v>
      </c>
      <c r="DF203" s="210">
        <v>135</v>
      </c>
      <c r="DG203" s="212">
        <v>0.75570000000000004</v>
      </c>
      <c r="DH203" s="211">
        <v>13649</v>
      </c>
      <c r="DI203" s="210">
        <v>0</v>
      </c>
      <c r="DJ203" s="209">
        <v>0.18</v>
      </c>
      <c r="DK203" s="210">
        <v>122</v>
      </c>
      <c r="DL203" s="210">
        <v>137.80000000000001</v>
      </c>
      <c r="DM203" s="210">
        <v>137.80000000000001</v>
      </c>
      <c r="DN203" s="212">
        <v>0.72619999999999996</v>
      </c>
      <c r="DO203" s="211">
        <v>8956</v>
      </c>
      <c r="DP203" s="210">
        <v>0</v>
      </c>
      <c r="DQ203" s="209">
        <v>0.12</v>
      </c>
      <c r="DR203" s="210">
        <v>122</v>
      </c>
      <c r="DS203" s="210">
        <v>98</v>
      </c>
      <c r="DT203" s="210">
        <v>98</v>
      </c>
      <c r="DU203" s="212">
        <v>0.74060000000000004</v>
      </c>
      <c r="DV203" s="211">
        <v>5684</v>
      </c>
      <c r="DW203" s="210">
        <v>0</v>
      </c>
      <c r="DX203" s="209">
        <v>0.11</v>
      </c>
    </row>
    <row r="204" spans="1:128">
      <c r="A204" s="197">
        <v>200</v>
      </c>
      <c r="B204" s="197" t="s">
        <v>444</v>
      </c>
      <c r="C204" s="210">
        <v>116.66</v>
      </c>
      <c r="D204" s="210">
        <v>56.7</v>
      </c>
      <c r="E204" s="210">
        <v>93.6</v>
      </c>
      <c r="F204" s="212">
        <v>0.96020000000000005</v>
      </c>
      <c r="G204" s="211">
        <v>22543</v>
      </c>
      <c r="H204" s="210">
        <v>0</v>
      </c>
      <c r="I204" s="209">
        <v>0.57999999999999996</v>
      </c>
      <c r="J204" s="210">
        <v>116.66</v>
      </c>
      <c r="K204" s="210">
        <v>27</v>
      </c>
      <c r="L204" s="210">
        <v>93.6</v>
      </c>
      <c r="M204" s="212">
        <v>0.82609999999999995</v>
      </c>
      <c r="N204" s="211">
        <v>5264</v>
      </c>
      <c r="O204" s="210">
        <v>0</v>
      </c>
      <c r="P204" s="209">
        <v>0.32</v>
      </c>
      <c r="Q204" s="210">
        <v>116.66</v>
      </c>
      <c r="R204" s="210">
        <v>33</v>
      </c>
      <c r="S204" s="210">
        <v>93.6</v>
      </c>
      <c r="T204" s="212">
        <v>0.81910000000000005</v>
      </c>
      <c r="U204" s="211">
        <v>4846</v>
      </c>
      <c r="V204" s="210">
        <v>0</v>
      </c>
      <c r="W204" s="209">
        <v>0.25</v>
      </c>
      <c r="X204" s="210">
        <v>116.66</v>
      </c>
      <c r="Y204" s="210">
        <v>58.1</v>
      </c>
      <c r="Z204" s="210">
        <v>93.6</v>
      </c>
      <c r="AA204" s="212">
        <v>0.95520000000000005</v>
      </c>
      <c r="AB204" s="211">
        <v>24453</v>
      </c>
      <c r="AC204" s="210">
        <v>0</v>
      </c>
      <c r="AD204" s="209">
        <v>0.59</v>
      </c>
      <c r="AE204" s="210">
        <v>116.66</v>
      </c>
      <c r="AF204" s="210">
        <v>66.8</v>
      </c>
      <c r="AG204" s="210">
        <v>93.6</v>
      </c>
      <c r="AH204" s="212">
        <v>0.9647</v>
      </c>
      <c r="AI204" s="211">
        <v>27266</v>
      </c>
      <c r="AJ204" s="210">
        <v>0</v>
      </c>
      <c r="AK204" s="209">
        <v>0.56999999999999995</v>
      </c>
      <c r="AL204" s="210">
        <v>116.66</v>
      </c>
      <c r="AM204" s="210">
        <v>0</v>
      </c>
      <c r="AN204" s="210">
        <v>93.6</v>
      </c>
      <c r="AO204" s="212">
        <v>0.96579999999999999</v>
      </c>
      <c r="AP204" s="211">
        <v>26947</v>
      </c>
      <c r="AQ204" s="210">
        <v>0</v>
      </c>
      <c r="AR204" s="209">
        <v>0</v>
      </c>
      <c r="AS204" s="210">
        <v>116.66</v>
      </c>
      <c r="AT204" s="210">
        <v>0</v>
      </c>
      <c r="AU204" s="210">
        <v>93.6</v>
      </c>
      <c r="AV204" s="212">
        <v>0.89959999999999996</v>
      </c>
      <c r="AW204" s="211">
        <v>10102</v>
      </c>
      <c r="AX204" s="210">
        <v>0</v>
      </c>
      <c r="AY204" s="209">
        <v>0.31</v>
      </c>
      <c r="AZ204" s="210">
        <v>116.66</v>
      </c>
      <c r="BA204" s="210">
        <v>0</v>
      </c>
      <c r="BB204" s="210">
        <v>93.6</v>
      </c>
      <c r="BC204" s="212">
        <v>0.92220000000000002</v>
      </c>
      <c r="BD204" s="211">
        <v>21798</v>
      </c>
      <c r="BE204" s="210">
        <v>0</v>
      </c>
      <c r="BF204" s="209">
        <v>0.57999999999999996</v>
      </c>
      <c r="BG204" s="210">
        <v>116.66</v>
      </c>
      <c r="BH204" s="210">
        <v>0</v>
      </c>
      <c r="BI204" s="210">
        <v>93.6</v>
      </c>
      <c r="BJ204" s="212">
        <v>0.85519999999999996</v>
      </c>
      <c r="BK204" s="211">
        <v>20664</v>
      </c>
      <c r="BL204" s="210">
        <v>0</v>
      </c>
      <c r="BM204" s="209">
        <v>0.59</v>
      </c>
      <c r="BN204" s="210">
        <v>116.66</v>
      </c>
      <c r="BO204" s="210">
        <v>0</v>
      </c>
      <c r="BP204" s="210">
        <v>93.6</v>
      </c>
      <c r="BQ204" s="212">
        <v>0.872</v>
      </c>
      <c r="BR204" s="211">
        <v>19907</v>
      </c>
      <c r="BS204" s="210">
        <v>0</v>
      </c>
      <c r="BT204" s="209">
        <v>0.56999999999999995</v>
      </c>
      <c r="BU204" s="210">
        <v>116.66</v>
      </c>
      <c r="BV204" s="210">
        <v>57.7</v>
      </c>
      <c r="BW204" s="210">
        <v>93.6</v>
      </c>
      <c r="BX204" s="212">
        <v>0.90680000000000005</v>
      </c>
      <c r="BY204" s="211">
        <v>21387</v>
      </c>
      <c r="BZ204" s="210">
        <v>21096.38</v>
      </c>
      <c r="CA204" s="209">
        <v>0.61</v>
      </c>
      <c r="CB204" s="210">
        <v>116.66</v>
      </c>
      <c r="CC204" s="210">
        <v>0</v>
      </c>
      <c r="CD204" s="210">
        <v>93.6</v>
      </c>
      <c r="CE204" s="212">
        <v>0.9607</v>
      </c>
      <c r="CF204" s="211">
        <v>26353</v>
      </c>
      <c r="CG204" s="210">
        <v>23501.34</v>
      </c>
      <c r="CH204" s="209">
        <v>0.61</v>
      </c>
      <c r="CI204" s="210">
        <v>116.66</v>
      </c>
      <c r="CJ204" s="210">
        <v>0</v>
      </c>
      <c r="CK204" s="210">
        <v>93.6</v>
      </c>
      <c r="CL204" s="212">
        <v>0.96699999999999997</v>
      </c>
      <c r="CM204" s="211">
        <v>19484</v>
      </c>
      <c r="CN204" s="210">
        <v>0</v>
      </c>
      <c r="CO204" s="209">
        <v>0</v>
      </c>
      <c r="CP204" s="210">
        <v>116.66</v>
      </c>
      <c r="CQ204" s="210">
        <v>0</v>
      </c>
      <c r="CR204" s="210">
        <v>93.6</v>
      </c>
      <c r="CS204" s="212">
        <v>0.89080000000000004</v>
      </c>
      <c r="CT204" s="211">
        <v>5342</v>
      </c>
      <c r="CU204" s="210">
        <v>0</v>
      </c>
      <c r="CV204" s="209">
        <v>0.35</v>
      </c>
      <c r="CW204" s="210">
        <v>116.66</v>
      </c>
      <c r="CX204" s="210">
        <v>29</v>
      </c>
      <c r="CY204" s="210">
        <v>93.6</v>
      </c>
      <c r="CZ204" s="212">
        <v>0.86670000000000003</v>
      </c>
      <c r="DA204" s="211">
        <v>6192</v>
      </c>
      <c r="DB204" s="210">
        <v>0</v>
      </c>
      <c r="DC204" s="209">
        <v>0.34</v>
      </c>
      <c r="DD204" s="210">
        <v>116.66</v>
      </c>
      <c r="DE204" s="210">
        <v>60</v>
      </c>
      <c r="DF204" s="210">
        <v>93.6</v>
      </c>
      <c r="DG204" s="212">
        <v>0.97499999999999998</v>
      </c>
      <c r="DH204" s="211">
        <v>23567</v>
      </c>
      <c r="DI204" s="210">
        <v>0</v>
      </c>
      <c r="DJ204" s="209">
        <v>0.54</v>
      </c>
      <c r="DK204" s="210">
        <v>116.66</v>
      </c>
      <c r="DL204" s="210">
        <v>59</v>
      </c>
      <c r="DM204" s="210">
        <v>93.6</v>
      </c>
      <c r="DN204" s="212">
        <v>0.97640000000000005</v>
      </c>
      <c r="DO204" s="211">
        <v>25210</v>
      </c>
      <c r="DP204" s="210">
        <v>0</v>
      </c>
      <c r="DQ204" s="209">
        <v>0.59</v>
      </c>
      <c r="DR204" s="210">
        <v>116.66</v>
      </c>
      <c r="DS204" s="210">
        <v>63.2</v>
      </c>
      <c r="DT204" s="210">
        <v>93.6</v>
      </c>
      <c r="DU204" s="212">
        <v>0.97889999999999999</v>
      </c>
      <c r="DV204" s="211">
        <v>23820</v>
      </c>
      <c r="DW204" s="210">
        <v>0</v>
      </c>
      <c r="DX204" s="209">
        <v>0.53</v>
      </c>
    </row>
    <row r="205" spans="1:128">
      <c r="A205" s="197">
        <v>201</v>
      </c>
      <c r="B205" s="197" t="s">
        <v>445</v>
      </c>
      <c r="C205" s="210">
        <v>340</v>
      </c>
      <c r="D205" s="210">
        <v>15</v>
      </c>
      <c r="E205" s="210">
        <v>272</v>
      </c>
      <c r="F205" s="212">
        <v>0.99819999999999998</v>
      </c>
      <c r="G205" s="211">
        <v>2780</v>
      </c>
      <c r="H205" s="210">
        <v>0</v>
      </c>
      <c r="I205" s="209">
        <v>0.26</v>
      </c>
      <c r="J205" s="210">
        <v>340</v>
      </c>
      <c r="K205" s="210">
        <v>55</v>
      </c>
      <c r="L205" s="210">
        <v>272</v>
      </c>
      <c r="M205" s="212">
        <v>0.90290000000000004</v>
      </c>
      <c r="N205" s="211">
        <v>2650</v>
      </c>
      <c r="O205" s="210">
        <v>0</v>
      </c>
      <c r="P205" s="209">
        <v>7.0000000000000007E-2</v>
      </c>
      <c r="Q205" s="210">
        <v>340</v>
      </c>
      <c r="R205" s="210">
        <v>32</v>
      </c>
      <c r="S205" s="210">
        <v>272</v>
      </c>
      <c r="T205" s="212">
        <v>0.98870000000000002</v>
      </c>
      <c r="U205" s="211">
        <v>3070</v>
      </c>
      <c r="V205" s="210">
        <v>0</v>
      </c>
      <c r="W205" s="209">
        <v>0.13</v>
      </c>
      <c r="X205" s="210">
        <v>340</v>
      </c>
      <c r="Y205" s="210">
        <v>65.5</v>
      </c>
      <c r="Z205" s="210">
        <v>272</v>
      </c>
      <c r="AA205" s="212">
        <v>0.9667</v>
      </c>
      <c r="AB205" s="211">
        <v>4065</v>
      </c>
      <c r="AC205" s="210">
        <v>0</v>
      </c>
      <c r="AD205" s="209">
        <v>0.09</v>
      </c>
      <c r="AE205" s="210">
        <v>340</v>
      </c>
      <c r="AF205" s="210">
        <v>32.5</v>
      </c>
      <c r="AG205" s="210">
        <v>272</v>
      </c>
      <c r="AH205" s="212">
        <v>0.99870000000000003</v>
      </c>
      <c r="AI205" s="211">
        <v>3775</v>
      </c>
      <c r="AJ205" s="210">
        <v>0</v>
      </c>
      <c r="AK205" s="209">
        <v>0.16</v>
      </c>
      <c r="AL205" s="210">
        <v>340</v>
      </c>
      <c r="AM205" s="210">
        <v>51</v>
      </c>
      <c r="AN205" s="210">
        <v>272</v>
      </c>
      <c r="AO205" s="212">
        <v>0.99399999999999999</v>
      </c>
      <c r="AP205" s="211">
        <v>4175</v>
      </c>
      <c r="AQ205" s="210">
        <v>0</v>
      </c>
      <c r="AR205" s="209">
        <v>0.11</v>
      </c>
      <c r="AS205" s="210">
        <v>340</v>
      </c>
      <c r="AT205" s="210">
        <v>29.5</v>
      </c>
      <c r="AU205" s="210">
        <v>272</v>
      </c>
      <c r="AV205" s="212">
        <v>0.99360000000000004</v>
      </c>
      <c r="AW205" s="211">
        <v>3895</v>
      </c>
      <c r="AX205" s="210">
        <v>0</v>
      </c>
      <c r="AY205" s="209">
        <v>0.18</v>
      </c>
      <c r="AZ205" s="210">
        <v>340</v>
      </c>
      <c r="BA205" s="210">
        <v>64</v>
      </c>
      <c r="BB205" s="210">
        <v>272</v>
      </c>
      <c r="BC205" s="212">
        <v>0.72809999999999997</v>
      </c>
      <c r="BD205" s="211">
        <v>4900</v>
      </c>
      <c r="BE205" s="210">
        <v>0</v>
      </c>
      <c r="BF205" s="209">
        <v>0.15</v>
      </c>
      <c r="BG205" s="210">
        <v>340</v>
      </c>
      <c r="BH205" s="210">
        <v>170</v>
      </c>
      <c r="BI205" s="210">
        <v>272</v>
      </c>
      <c r="BJ205" s="212">
        <v>0.53849999999999998</v>
      </c>
      <c r="BK205" s="211">
        <v>10095</v>
      </c>
      <c r="BL205" s="210">
        <v>0</v>
      </c>
      <c r="BM205" s="209">
        <v>0.15</v>
      </c>
      <c r="BN205" s="210">
        <v>340</v>
      </c>
      <c r="BO205" s="210">
        <v>203.5</v>
      </c>
      <c r="BP205" s="210">
        <v>272</v>
      </c>
      <c r="BQ205" s="212">
        <v>0.67759999999999998</v>
      </c>
      <c r="BR205" s="211">
        <v>16455</v>
      </c>
      <c r="BS205" s="210">
        <v>0</v>
      </c>
      <c r="BT205" s="209">
        <v>0.16</v>
      </c>
      <c r="BU205" s="210">
        <v>340</v>
      </c>
      <c r="BV205" s="210">
        <v>186</v>
      </c>
      <c r="BW205" s="210">
        <v>272</v>
      </c>
      <c r="BX205" s="212">
        <v>0.9597</v>
      </c>
      <c r="BY205" s="211">
        <v>19310</v>
      </c>
      <c r="BZ205" s="210">
        <v>0</v>
      </c>
      <c r="CA205" s="209">
        <v>0.16</v>
      </c>
      <c r="CB205" s="210">
        <v>340</v>
      </c>
      <c r="CC205" s="210">
        <v>0</v>
      </c>
      <c r="CD205" s="210">
        <v>272</v>
      </c>
      <c r="CE205" s="212">
        <v>0.94989999999999997</v>
      </c>
      <c r="CF205" s="211">
        <v>12800</v>
      </c>
      <c r="CG205" s="210">
        <v>0</v>
      </c>
      <c r="CH205" s="209">
        <v>0.16</v>
      </c>
      <c r="CI205" s="210">
        <v>340</v>
      </c>
      <c r="CJ205" s="210">
        <v>262</v>
      </c>
      <c r="CK205" s="210">
        <v>272</v>
      </c>
      <c r="CL205" s="212">
        <v>0.97919999999999996</v>
      </c>
      <c r="CM205" s="211">
        <v>21370</v>
      </c>
      <c r="CN205" s="210">
        <v>0</v>
      </c>
      <c r="CO205" s="209">
        <v>0.12</v>
      </c>
      <c r="CP205" s="210">
        <v>340</v>
      </c>
      <c r="CQ205" s="210">
        <v>219</v>
      </c>
      <c r="CR205" s="210">
        <v>272</v>
      </c>
      <c r="CS205" s="212">
        <v>0.98509999999999998</v>
      </c>
      <c r="CT205" s="211">
        <v>23445</v>
      </c>
      <c r="CU205" s="210">
        <v>0</v>
      </c>
      <c r="CV205" s="209">
        <v>0.15</v>
      </c>
      <c r="CW205" s="210">
        <v>340</v>
      </c>
      <c r="CX205" s="210">
        <v>212</v>
      </c>
      <c r="CY205" s="210">
        <v>272</v>
      </c>
      <c r="CZ205" s="212">
        <v>0.9788</v>
      </c>
      <c r="DA205" s="211">
        <v>16360</v>
      </c>
      <c r="DB205" s="210">
        <v>0</v>
      </c>
      <c r="DC205" s="209">
        <v>0.11</v>
      </c>
      <c r="DD205" s="210">
        <v>340</v>
      </c>
      <c r="DE205" s="210">
        <v>201</v>
      </c>
      <c r="DF205" s="210">
        <v>272</v>
      </c>
      <c r="DG205" s="212">
        <v>0.97299999999999998</v>
      </c>
      <c r="DH205" s="211">
        <v>19435</v>
      </c>
      <c r="DI205" s="210">
        <v>0</v>
      </c>
      <c r="DJ205" s="209">
        <v>0.13</v>
      </c>
      <c r="DK205" s="210">
        <v>340</v>
      </c>
      <c r="DL205" s="210">
        <v>163</v>
      </c>
      <c r="DM205" s="210">
        <v>272</v>
      </c>
      <c r="DN205" s="212">
        <v>0.97770000000000001</v>
      </c>
      <c r="DO205" s="211">
        <v>7225</v>
      </c>
      <c r="DP205" s="210">
        <v>0</v>
      </c>
      <c r="DQ205" s="209">
        <v>0.06</v>
      </c>
      <c r="DR205" s="210">
        <v>340</v>
      </c>
      <c r="DS205" s="210">
        <v>191</v>
      </c>
      <c r="DT205" s="210">
        <v>272</v>
      </c>
      <c r="DU205" s="212">
        <v>0.97829999999999995</v>
      </c>
      <c r="DV205" s="211">
        <v>11070</v>
      </c>
      <c r="DW205" s="210">
        <v>0</v>
      </c>
      <c r="DX205" s="209">
        <v>0.08</v>
      </c>
    </row>
    <row r="206" spans="1:128">
      <c r="A206" s="197">
        <v>202</v>
      </c>
      <c r="B206" s="197" t="s">
        <v>446</v>
      </c>
      <c r="C206" s="210">
        <v>889</v>
      </c>
      <c r="D206" s="210">
        <v>690</v>
      </c>
      <c r="E206" s="210">
        <v>711.2</v>
      </c>
      <c r="F206" s="212">
        <v>0.97899999999999998</v>
      </c>
      <c r="G206" s="211">
        <v>286410</v>
      </c>
      <c r="H206" s="210">
        <v>0</v>
      </c>
      <c r="I206" s="209">
        <v>0.59</v>
      </c>
      <c r="J206" s="210">
        <v>889</v>
      </c>
      <c r="K206" s="210">
        <v>744</v>
      </c>
      <c r="L206" s="210">
        <v>744</v>
      </c>
      <c r="M206" s="212">
        <v>0.99229999999999996</v>
      </c>
      <c r="N206" s="211">
        <v>292320</v>
      </c>
      <c r="O206" s="210">
        <v>0</v>
      </c>
      <c r="P206" s="209">
        <v>0.53</v>
      </c>
      <c r="Q206" s="210">
        <v>889</v>
      </c>
      <c r="R206" s="210">
        <v>642</v>
      </c>
      <c r="S206" s="210">
        <v>711.2</v>
      </c>
      <c r="T206" s="212">
        <v>0.99</v>
      </c>
      <c r="U206" s="211">
        <v>250500</v>
      </c>
      <c r="V206" s="210">
        <v>0</v>
      </c>
      <c r="W206" s="209">
        <v>0.55000000000000004</v>
      </c>
      <c r="X206" s="210">
        <v>889</v>
      </c>
      <c r="Y206" s="210">
        <v>600</v>
      </c>
      <c r="Z206" s="210">
        <v>711.2</v>
      </c>
      <c r="AA206" s="212">
        <v>0.99109999999999998</v>
      </c>
      <c r="AB206" s="211">
        <v>236130</v>
      </c>
      <c r="AC206" s="210">
        <v>0</v>
      </c>
      <c r="AD206" s="209">
        <v>0.53</v>
      </c>
      <c r="AE206" s="210">
        <v>889</v>
      </c>
      <c r="AF206" s="210">
        <v>648</v>
      </c>
      <c r="AG206" s="210">
        <v>711.2</v>
      </c>
      <c r="AH206" s="212">
        <v>0.99299999999999999</v>
      </c>
      <c r="AI206" s="211">
        <v>272040</v>
      </c>
      <c r="AJ206" s="210">
        <v>0</v>
      </c>
      <c r="AK206" s="209">
        <v>0.56999999999999995</v>
      </c>
      <c r="AL206" s="210">
        <v>889</v>
      </c>
      <c r="AM206" s="210">
        <v>606</v>
      </c>
      <c r="AN206" s="210">
        <v>711.2</v>
      </c>
      <c r="AO206" s="212">
        <v>0.99229999999999996</v>
      </c>
      <c r="AP206" s="211">
        <v>250260</v>
      </c>
      <c r="AQ206" s="210">
        <v>0</v>
      </c>
      <c r="AR206" s="209">
        <v>0.57999999999999996</v>
      </c>
      <c r="AS206" s="210">
        <v>889</v>
      </c>
      <c r="AT206" s="210">
        <v>558</v>
      </c>
      <c r="AU206" s="210">
        <v>711.2</v>
      </c>
      <c r="AV206" s="212">
        <v>0.99080000000000001</v>
      </c>
      <c r="AW206" s="211">
        <v>200190</v>
      </c>
      <c r="AX206" s="210">
        <v>0</v>
      </c>
      <c r="AY206" s="209">
        <v>0.49</v>
      </c>
      <c r="AZ206" s="210">
        <v>889</v>
      </c>
      <c r="BA206" s="210">
        <v>618</v>
      </c>
      <c r="BB206" s="210">
        <v>711.2</v>
      </c>
      <c r="BC206" s="212">
        <v>0.99339999999999995</v>
      </c>
      <c r="BD206" s="211">
        <v>231450</v>
      </c>
      <c r="BE206" s="210">
        <v>0</v>
      </c>
      <c r="BF206" s="209">
        <v>0.52</v>
      </c>
      <c r="BG206" s="210">
        <v>889</v>
      </c>
      <c r="BH206" s="210">
        <v>696</v>
      </c>
      <c r="BI206" s="210">
        <v>711.2</v>
      </c>
      <c r="BJ206" s="212">
        <v>0.99460000000000004</v>
      </c>
      <c r="BK206" s="211">
        <v>314880</v>
      </c>
      <c r="BL206" s="210">
        <v>309016.65000000002</v>
      </c>
      <c r="BM206" s="209">
        <v>0.61</v>
      </c>
      <c r="BN206" s="210">
        <v>889</v>
      </c>
      <c r="BO206" s="210">
        <v>672</v>
      </c>
      <c r="BP206" s="210">
        <v>711.2</v>
      </c>
      <c r="BQ206" s="212">
        <v>0.99509999999999998</v>
      </c>
      <c r="BR206" s="211">
        <v>309000</v>
      </c>
      <c r="BS206" s="210">
        <v>298510.89</v>
      </c>
      <c r="BT206" s="209">
        <v>0.62</v>
      </c>
      <c r="BU206" s="210">
        <v>889</v>
      </c>
      <c r="BV206" s="210">
        <v>702</v>
      </c>
      <c r="BW206" s="210">
        <v>711.2</v>
      </c>
      <c r="BX206" s="212">
        <v>0.99529999999999996</v>
      </c>
      <c r="BY206" s="211">
        <v>307530</v>
      </c>
      <c r="BZ206" s="210">
        <v>281716.08</v>
      </c>
      <c r="CA206" s="209">
        <v>0.65</v>
      </c>
      <c r="CB206" s="210">
        <v>889</v>
      </c>
      <c r="CC206" s="210">
        <v>744</v>
      </c>
      <c r="CD206" s="210">
        <v>744</v>
      </c>
      <c r="CE206" s="212">
        <v>0.99370000000000003</v>
      </c>
      <c r="CF206" s="211">
        <v>308280</v>
      </c>
      <c r="CG206" s="210">
        <v>330029.23</v>
      </c>
      <c r="CH206" s="209">
        <v>0.65</v>
      </c>
      <c r="CI206" s="210">
        <v>889</v>
      </c>
      <c r="CJ206" s="210">
        <v>756</v>
      </c>
      <c r="CK206" s="210">
        <v>756</v>
      </c>
      <c r="CL206" s="212">
        <v>0.99339999999999995</v>
      </c>
      <c r="CM206" s="211">
        <v>313560</v>
      </c>
      <c r="CN206" s="210">
        <v>0</v>
      </c>
      <c r="CO206" s="209">
        <v>0.57999999999999996</v>
      </c>
      <c r="CP206" s="210">
        <v>889</v>
      </c>
      <c r="CQ206" s="210">
        <v>678</v>
      </c>
      <c r="CR206" s="210">
        <v>711.2</v>
      </c>
      <c r="CS206" s="212">
        <v>0.99370000000000003</v>
      </c>
      <c r="CT206" s="211">
        <v>315810</v>
      </c>
      <c r="CU206" s="210">
        <v>300752</v>
      </c>
      <c r="CV206" s="209">
        <v>0.63</v>
      </c>
      <c r="CW206" s="210">
        <v>889</v>
      </c>
      <c r="CX206" s="210">
        <v>684</v>
      </c>
      <c r="CY206" s="210">
        <v>711.2</v>
      </c>
      <c r="CZ206" s="212">
        <v>0.99409999999999998</v>
      </c>
      <c r="DA206" s="211">
        <v>347010</v>
      </c>
      <c r="DB206" s="210">
        <v>293745</v>
      </c>
      <c r="DC206" s="209">
        <v>0.71</v>
      </c>
      <c r="DD206" s="210">
        <v>889</v>
      </c>
      <c r="DE206" s="210">
        <v>672</v>
      </c>
      <c r="DF206" s="210">
        <v>711.2</v>
      </c>
      <c r="DG206" s="212">
        <v>0.99490000000000001</v>
      </c>
      <c r="DH206" s="211">
        <v>311130</v>
      </c>
      <c r="DI206" s="210">
        <v>298451</v>
      </c>
      <c r="DJ206" s="209">
        <v>0.63</v>
      </c>
      <c r="DK206" s="210">
        <v>889</v>
      </c>
      <c r="DL206" s="210">
        <v>588</v>
      </c>
      <c r="DM206" s="210">
        <v>711.2</v>
      </c>
      <c r="DN206" s="212">
        <v>0.99670000000000003</v>
      </c>
      <c r="DO206" s="211">
        <v>261000</v>
      </c>
      <c r="DP206" s="210">
        <v>0</v>
      </c>
      <c r="DQ206" s="209">
        <v>0.6</v>
      </c>
      <c r="DR206" s="210">
        <v>889</v>
      </c>
      <c r="DS206" s="210">
        <v>618</v>
      </c>
      <c r="DT206" s="210">
        <v>711.2</v>
      </c>
      <c r="DU206" s="212">
        <v>0.99609999999999999</v>
      </c>
      <c r="DV206" s="211">
        <v>243780</v>
      </c>
      <c r="DW206" s="210">
        <v>0</v>
      </c>
      <c r="DX206" s="209">
        <v>0.55000000000000004</v>
      </c>
    </row>
    <row r="207" spans="1:128">
      <c r="A207" s="197">
        <v>203</v>
      </c>
      <c r="B207" s="197" t="s">
        <v>447</v>
      </c>
      <c r="C207" s="210">
        <v>110</v>
      </c>
      <c r="D207" s="210">
        <v>82.2</v>
      </c>
      <c r="E207" s="210">
        <v>88</v>
      </c>
      <c r="F207" s="212">
        <v>0.62219999999999998</v>
      </c>
      <c r="G207" s="211">
        <v>3481</v>
      </c>
      <c r="H207" s="210">
        <v>0</v>
      </c>
      <c r="I207" s="209">
        <v>0.09</v>
      </c>
      <c r="J207" s="210">
        <v>110</v>
      </c>
      <c r="K207" s="210">
        <v>97.4</v>
      </c>
      <c r="L207" s="210">
        <v>97.4</v>
      </c>
      <c r="M207" s="212">
        <v>0.57299999999999995</v>
      </c>
      <c r="N207" s="211">
        <v>3218</v>
      </c>
      <c r="O207" s="210">
        <v>0</v>
      </c>
      <c r="P207" s="209">
        <v>0.08</v>
      </c>
      <c r="Q207" s="210">
        <v>110</v>
      </c>
      <c r="R207" s="210">
        <v>91.6</v>
      </c>
      <c r="S207" s="210">
        <v>91.6</v>
      </c>
      <c r="T207" s="212">
        <v>0.58740000000000003</v>
      </c>
      <c r="U207" s="211">
        <v>2834</v>
      </c>
      <c r="V207" s="210">
        <v>0</v>
      </c>
      <c r="W207" s="209">
        <v>7.0000000000000007E-2</v>
      </c>
      <c r="X207" s="210">
        <v>110</v>
      </c>
      <c r="Y207" s="210">
        <v>64.2</v>
      </c>
      <c r="Z207" s="210">
        <v>88</v>
      </c>
      <c r="AA207" s="212">
        <v>0.46200000000000002</v>
      </c>
      <c r="AB207" s="211">
        <v>2466</v>
      </c>
      <c r="AC207" s="210">
        <v>0</v>
      </c>
      <c r="AD207" s="209">
        <v>0.11</v>
      </c>
      <c r="AE207" s="210">
        <v>110</v>
      </c>
      <c r="AF207" s="210">
        <v>74.599999999999994</v>
      </c>
      <c r="AG207" s="210">
        <v>88</v>
      </c>
      <c r="AH207" s="212">
        <v>0.53090000000000004</v>
      </c>
      <c r="AI207" s="211">
        <v>2870</v>
      </c>
      <c r="AJ207" s="210">
        <v>0</v>
      </c>
      <c r="AK207" s="209">
        <v>0.1</v>
      </c>
      <c r="AL207" s="210">
        <v>110</v>
      </c>
      <c r="AM207" s="210">
        <v>63.2</v>
      </c>
      <c r="AN207" s="210">
        <v>88</v>
      </c>
      <c r="AO207" s="212">
        <v>0.45440000000000003</v>
      </c>
      <c r="AP207" s="211">
        <v>2292</v>
      </c>
      <c r="AQ207" s="210">
        <v>0</v>
      </c>
      <c r="AR207" s="209">
        <v>0.11</v>
      </c>
      <c r="AS207" s="210">
        <v>110</v>
      </c>
      <c r="AT207" s="210">
        <v>0</v>
      </c>
      <c r="AU207" s="210">
        <v>88</v>
      </c>
      <c r="AV207" s="212">
        <v>0.46350000000000002</v>
      </c>
      <c r="AW207" s="211">
        <v>2303</v>
      </c>
      <c r="AX207" s="210">
        <v>0</v>
      </c>
      <c r="AY207" s="209">
        <v>0.11</v>
      </c>
      <c r="AZ207" s="210">
        <v>110</v>
      </c>
      <c r="BA207" s="210">
        <v>80.8</v>
      </c>
      <c r="BB207" s="210">
        <v>88</v>
      </c>
      <c r="BC207" s="212">
        <v>0.36520000000000002</v>
      </c>
      <c r="BD207" s="211">
        <v>2675</v>
      </c>
      <c r="BE207" s="210">
        <v>0</v>
      </c>
      <c r="BF207" s="209">
        <v>0.13</v>
      </c>
      <c r="BG207" s="210">
        <v>110</v>
      </c>
      <c r="BH207" s="210">
        <v>77.2</v>
      </c>
      <c r="BI207" s="210">
        <v>88</v>
      </c>
      <c r="BJ207" s="212">
        <v>0.4269</v>
      </c>
      <c r="BK207" s="211">
        <v>3484</v>
      </c>
      <c r="BL207" s="210">
        <v>0</v>
      </c>
      <c r="BM207" s="209">
        <v>0.14000000000000001</v>
      </c>
      <c r="BN207" s="210">
        <v>110</v>
      </c>
      <c r="BO207" s="210">
        <v>82.6</v>
      </c>
      <c r="BP207" s="210">
        <v>88</v>
      </c>
      <c r="BQ207" s="212">
        <v>0.5222</v>
      </c>
      <c r="BR207" s="211">
        <v>4962</v>
      </c>
      <c r="BS207" s="210">
        <v>0</v>
      </c>
      <c r="BT207" s="209">
        <v>0.15</v>
      </c>
      <c r="BU207" s="210">
        <v>110</v>
      </c>
      <c r="BV207" s="210">
        <v>82.6</v>
      </c>
      <c r="BW207" s="210">
        <v>88</v>
      </c>
      <c r="BX207" s="212">
        <v>0.72709999999999997</v>
      </c>
      <c r="BY207" s="211">
        <v>8705</v>
      </c>
      <c r="BZ207" s="210">
        <v>0</v>
      </c>
      <c r="CA207" s="209">
        <v>0.22</v>
      </c>
      <c r="CB207" s="210">
        <v>110</v>
      </c>
      <c r="CC207" s="210">
        <v>82</v>
      </c>
      <c r="CD207" s="210">
        <v>88</v>
      </c>
      <c r="CE207" s="212">
        <v>0.75770000000000004</v>
      </c>
      <c r="CF207" s="211">
        <v>6292</v>
      </c>
      <c r="CG207" s="210">
        <v>0</v>
      </c>
      <c r="CH207" s="209">
        <v>0.22</v>
      </c>
      <c r="CI207" s="210">
        <v>110</v>
      </c>
      <c r="CJ207" s="210">
        <v>76.2</v>
      </c>
      <c r="CK207" s="210">
        <v>88</v>
      </c>
      <c r="CL207" s="212">
        <v>0.72660000000000002</v>
      </c>
      <c r="CM207" s="211">
        <v>4970</v>
      </c>
      <c r="CN207" s="210">
        <v>0</v>
      </c>
      <c r="CO207" s="209">
        <v>0.12</v>
      </c>
      <c r="CP207" s="210">
        <v>110</v>
      </c>
      <c r="CQ207" s="210">
        <v>70</v>
      </c>
      <c r="CR207" s="210">
        <v>88</v>
      </c>
      <c r="CS207" s="212">
        <v>0.72719999999999996</v>
      </c>
      <c r="CT207" s="211">
        <v>4366</v>
      </c>
      <c r="CU207" s="210">
        <v>0</v>
      </c>
      <c r="CV207" s="209">
        <v>0.12</v>
      </c>
      <c r="CW207" s="210">
        <v>110</v>
      </c>
      <c r="CX207" s="210">
        <v>79.8</v>
      </c>
      <c r="CY207" s="210">
        <v>88</v>
      </c>
      <c r="CZ207" s="212">
        <v>0.71309999999999996</v>
      </c>
      <c r="DA207" s="211">
        <v>4729</v>
      </c>
      <c r="DB207" s="210">
        <v>0</v>
      </c>
      <c r="DC207" s="209">
        <v>0.12</v>
      </c>
      <c r="DD207" s="210">
        <v>110</v>
      </c>
      <c r="DE207" s="210">
        <v>70.8</v>
      </c>
      <c r="DF207" s="210">
        <v>88</v>
      </c>
      <c r="DG207" s="212">
        <v>0.8357</v>
      </c>
      <c r="DH207" s="211">
        <v>4065</v>
      </c>
      <c r="DI207" s="210">
        <v>0</v>
      </c>
      <c r="DJ207" s="209">
        <v>0.09</v>
      </c>
      <c r="DK207" s="210">
        <v>110</v>
      </c>
      <c r="DL207" s="210">
        <v>75.400000000000006</v>
      </c>
      <c r="DM207" s="210">
        <v>88</v>
      </c>
      <c r="DN207" s="212">
        <v>0.7954</v>
      </c>
      <c r="DO207" s="211">
        <v>2185</v>
      </c>
      <c r="DP207" s="210">
        <v>0</v>
      </c>
      <c r="DQ207" s="209">
        <v>0.05</v>
      </c>
      <c r="DR207" s="210">
        <v>110</v>
      </c>
      <c r="DS207" s="210">
        <v>73.2</v>
      </c>
      <c r="DT207" s="210">
        <v>88</v>
      </c>
      <c r="DU207" s="212">
        <v>0.84699999999999998</v>
      </c>
      <c r="DV207" s="211">
        <v>2852</v>
      </c>
      <c r="DW207" s="210">
        <v>0</v>
      </c>
      <c r="DX207" s="209">
        <v>0.06</v>
      </c>
    </row>
    <row r="208" spans="1:128">
      <c r="A208" s="197">
        <v>204</v>
      </c>
      <c r="B208" s="197" t="s">
        <v>448</v>
      </c>
      <c r="C208" s="210">
        <v>110</v>
      </c>
      <c r="D208" s="210">
        <v>81.72</v>
      </c>
      <c r="E208" s="210">
        <v>88</v>
      </c>
      <c r="F208" s="212">
        <v>0.76919999999999999</v>
      </c>
      <c r="G208" s="211">
        <v>3283</v>
      </c>
      <c r="H208" s="210">
        <v>0</v>
      </c>
      <c r="I208" s="209">
        <v>7.0000000000000007E-2</v>
      </c>
      <c r="J208" s="210">
        <v>110</v>
      </c>
      <c r="K208" s="210">
        <v>89.36</v>
      </c>
      <c r="L208" s="210">
        <v>89.36</v>
      </c>
      <c r="M208" s="212">
        <v>0.73089999999999999</v>
      </c>
      <c r="N208" s="211">
        <v>3868</v>
      </c>
      <c r="O208" s="210">
        <v>0</v>
      </c>
      <c r="P208" s="209">
        <v>0.08</v>
      </c>
      <c r="Q208" s="210">
        <v>110</v>
      </c>
      <c r="R208" s="210">
        <v>84.36</v>
      </c>
      <c r="S208" s="210">
        <v>88</v>
      </c>
      <c r="T208" s="212">
        <v>0.75080000000000002</v>
      </c>
      <c r="U208" s="211">
        <v>1997</v>
      </c>
      <c r="V208" s="210">
        <v>0</v>
      </c>
      <c r="W208" s="209">
        <v>0.04</v>
      </c>
      <c r="X208" s="210">
        <v>110</v>
      </c>
      <c r="Y208" s="210">
        <v>87.72</v>
      </c>
      <c r="Z208" s="210">
        <v>88</v>
      </c>
      <c r="AA208" s="212">
        <v>0.72689999999999999</v>
      </c>
      <c r="AB208" s="211">
        <v>1895</v>
      </c>
      <c r="AC208" s="210">
        <v>0</v>
      </c>
      <c r="AD208" s="209">
        <v>0.04</v>
      </c>
      <c r="AE208" s="210">
        <v>110</v>
      </c>
      <c r="AF208" s="210">
        <v>88.16</v>
      </c>
      <c r="AG208" s="210">
        <v>88.16</v>
      </c>
      <c r="AH208" s="212">
        <v>0.71640000000000004</v>
      </c>
      <c r="AI208" s="211">
        <v>1177</v>
      </c>
      <c r="AJ208" s="210">
        <v>0</v>
      </c>
      <c r="AK208" s="209">
        <v>0.03</v>
      </c>
      <c r="AL208" s="210">
        <v>110</v>
      </c>
      <c r="AM208" s="210">
        <v>86.84</v>
      </c>
      <c r="AN208" s="210">
        <v>88</v>
      </c>
      <c r="AO208" s="212">
        <v>0.68820000000000003</v>
      </c>
      <c r="AP208" s="211">
        <v>1375</v>
      </c>
      <c r="AQ208" s="210">
        <v>0</v>
      </c>
      <c r="AR208" s="209">
        <v>0.03</v>
      </c>
      <c r="AS208" s="210">
        <v>110</v>
      </c>
      <c r="AT208" s="210">
        <v>82.96</v>
      </c>
      <c r="AU208" s="210">
        <v>88</v>
      </c>
      <c r="AV208" s="212">
        <v>0.64</v>
      </c>
      <c r="AW208" s="211">
        <v>1038</v>
      </c>
      <c r="AX208" s="210">
        <v>0</v>
      </c>
      <c r="AY208" s="209">
        <v>0.03</v>
      </c>
      <c r="AZ208" s="210">
        <v>110</v>
      </c>
      <c r="BA208" s="210">
        <v>0</v>
      </c>
      <c r="BB208" s="210">
        <v>94.36</v>
      </c>
      <c r="BC208" s="212">
        <v>0.68979999999999997</v>
      </c>
      <c r="BD208" s="211">
        <v>4257</v>
      </c>
      <c r="BE208" s="210">
        <v>0</v>
      </c>
      <c r="BF208" s="209">
        <v>0.09</v>
      </c>
      <c r="BG208" s="210">
        <v>110</v>
      </c>
      <c r="BH208" s="210">
        <v>0</v>
      </c>
      <c r="BI208" s="210">
        <v>103.2</v>
      </c>
      <c r="BJ208" s="212">
        <v>0.62580000000000002</v>
      </c>
      <c r="BK208" s="211">
        <v>5322</v>
      </c>
      <c r="BL208" s="210">
        <v>0</v>
      </c>
      <c r="BM208" s="209">
        <v>0.11</v>
      </c>
      <c r="BN208" s="210">
        <v>110</v>
      </c>
      <c r="BO208" s="210">
        <v>0</v>
      </c>
      <c r="BP208" s="210">
        <v>97.2</v>
      </c>
      <c r="BQ208" s="212">
        <v>0.66359999999999997</v>
      </c>
      <c r="BR208" s="211">
        <v>8976</v>
      </c>
      <c r="BS208" s="210">
        <v>0</v>
      </c>
      <c r="BT208" s="209">
        <v>0.19</v>
      </c>
      <c r="BU208" s="210">
        <v>110</v>
      </c>
      <c r="BV208" s="210">
        <v>0</v>
      </c>
      <c r="BW208" s="210">
        <v>88</v>
      </c>
      <c r="BX208" s="212">
        <v>0.6603</v>
      </c>
      <c r="BY208" s="211">
        <v>10144</v>
      </c>
      <c r="BZ208" s="210">
        <v>0</v>
      </c>
      <c r="CA208" s="209">
        <v>0</v>
      </c>
      <c r="CB208" s="210">
        <v>110</v>
      </c>
      <c r="CC208" s="210">
        <v>0</v>
      </c>
      <c r="CD208" s="210">
        <v>88</v>
      </c>
      <c r="CE208" s="212">
        <v>0.67479999999999996</v>
      </c>
      <c r="CF208" s="211">
        <v>13378</v>
      </c>
      <c r="CG208" s="210">
        <v>0</v>
      </c>
      <c r="CH208" s="209">
        <v>0</v>
      </c>
      <c r="CI208" s="210">
        <v>110</v>
      </c>
      <c r="CJ208" s="210">
        <v>0</v>
      </c>
      <c r="CK208" s="210">
        <v>93.2</v>
      </c>
      <c r="CL208" s="212">
        <v>0.65390000000000004</v>
      </c>
      <c r="CM208" s="211">
        <v>7588</v>
      </c>
      <c r="CN208" s="210">
        <v>0</v>
      </c>
      <c r="CO208" s="209">
        <v>0.17</v>
      </c>
      <c r="CP208" s="210">
        <v>110</v>
      </c>
      <c r="CQ208" s="210">
        <v>0</v>
      </c>
      <c r="CR208" s="210">
        <v>96.8</v>
      </c>
      <c r="CS208" s="212">
        <v>0.15210000000000001</v>
      </c>
      <c r="CT208" s="211">
        <v>1654</v>
      </c>
      <c r="CU208" s="210">
        <v>0</v>
      </c>
      <c r="CV208" s="209">
        <v>0.15</v>
      </c>
      <c r="CW208" s="210">
        <v>110</v>
      </c>
      <c r="CX208" s="210">
        <v>0</v>
      </c>
      <c r="CY208" s="210">
        <v>93.2</v>
      </c>
      <c r="CZ208" s="212">
        <v>1</v>
      </c>
      <c r="DA208" s="211">
        <v>10294</v>
      </c>
      <c r="DB208" s="210">
        <v>0</v>
      </c>
      <c r="DC208" s="209">
        <v>0.15</v>
      </c>
      <c r="DD208" s="210">
        <v>110</v>
      </c>
      <c r="DE208" s="210">
        <v>94.8</v>
      </c>
      <c r="DF208" s="210">
        <v>94.8</v>
      </c>
      <c r="DG208" s="212">
        <v>0.53690000000000004</v>
      </c>
      <c r="DH208" s="211">
        <v>2472</v>
      </c>
      <c r="DI208" s="210">
        <v>0</v>
      </c>
      <c r="DJ208" s="209">
        <v>7.0000000000000007E-2</v>
      </c>
      <c r="DK208" s="210">
        <v>110</v>
      </c>
      <c r="DL208" s="210">
        <v>90</v>
      </c>
      <c r="DM208" s="210">
        <v>90</v>
      </c>
      <c r="DN208" s="212">
        <v>0.4526</v>
      </c>
      <c r="DO208" s="211">
        <v>1472</v>
      </c>
      <c r="DP208" s="210">
        <v>0</v>
      </c>
      <c r="DQ208" s="209">
        <v>0.05</v>
      </c>
      <c r="DR208" s="210">
        <v>110</v>
      </c>
      <c r="DS208" s="210">
        <v>74.400000000000006</v>
      </c>
      <c r="DT208" s="210">
        <v>88</v>
      </c>
      <c r="DU208" s="212">
        <v>0.54339999999999999</v>
      </c>
      <c r="DV208" s="211">
        <v>2406</v>
      </c>
      <c r="DW208" s="210">
        <v>0</v>
      </c>
      <c r="DX208" s="209">
        <v>0.08</v>
      </c>
    </row>
    <row r="209" spans="1:128">
      <c r="A209" s="197">
        <v>205</v>
      </c>
      <c r="B209" s="197" t="s">
        <v>449</v>
      </c>
      <c r="C209" s="210">
        <v>240</v>
      </c>
      <c r="D209" s="210">
        <v>0</v>
      </c>
      <c r="E209" s="210"/>
      <c r="F209" s="212"/>
      <c r="G209" s="211"/>
      <c r="H209" s="210">
        <v>0</v>
      </c>
      <c r="I209" s="209"/>
      <c r="J209" s="210">
        <v>240</v>
      </c>
      <c r="K209" s="210">
        <v>0</v>
      </c>
      <c r="L209" s="210"/>
      <c r="M209" s="212"/>
      <c r="N209" s="211"/>
      <c r="O209" s="210">
        <v>0</v>
      </c>
      <c r="P209" s="209"/>
      <c r="Q209" s="210">
        <v>240</v>
      </c>
      <c r="R209" s="210">
        <v>0</v>
      </c>
      <c r="S209" s="210"/>
      <c r="T209" s="212"/>
      <c r="U209" s="211"/>
      <c r="V209" s="210">
        <v>0</v>
      </c>
      <c r="W209" s="209"/>
      <c r="X209" s="210">
        <v>240</v>
      </c>
      <c r="Y209" s="210">
        <v>0</v>
      </c>
      <c r="Z209" s="210"/>
      <c r="AA209" s="212"/>
      <c r="AB209" s="211"/>
      <c r="AC209" s="210">
        <v>0</v>
      </c>
      <c r="AD209" s="209"/>
      <c r="AE209" s="210">
        <v>240</v>
      </c>
      <c r="AF209" s="210">
        <v>0</v>
      </c>
      <c r="AG209" s="210"/>
      <c r="AH209" s="212"/>
      <c r="AI209" s="211"/>
      <c r="AJ209" s="210">
        <v>0</v>
      </c>
      <c r="AK209" s="209"/>
      <c r="AL209" s="210">
        <v>240</v>
      </c>
      <c r="AM209" s="210">
        <v>0</v>
      </c>
      <c r="AN209" s="210"/>
      <c r="AO209" s="212"/>
      <c r="AP209" s="211"/>
      <c r="AQ209" s="210">
        <v>0</v>
      </c>
      <c r="AR209" s="209"/>
      <c r="AS209" s="210">
        <v>240</v>
      </c>
      <c r="AT209" s="210">
        <v>0</v>
      </c>
      <c r="AU209" s="210"/>
      <c r="AV209" s="212"/>
      <c r="AW209" s="211"/>
      <c r="AX209" s="210">
        <v>0</v>
      </c>
      <c r="AY209" s="209"/>
      <c r="AZ209" s="210">
        <v>240</v>
      </c>
      <c r="BA209" s="210">
        <v>0</v>
      </c>
      <c r="BB209" s="210"/>
      <c r="BC209" s="212"/>
      <c r="BD209" s="211"/>
      <c r="BE209" s="210">
        <v>0</v>
      </c>
      <c r="BF209" s="209"/>
      <c r="BG209" s="210">
        <v>240</v>
      </c>
      <c r="BH209" s="210">
        <v>0</v>
      </c>
      <c r="BI209" s="210"/>
      <c r="BJ209" s="212"/>
      <c r="BK209" s="211"/>
      <c r="BL209" s="210">
        <v>0</v>
      </c>
      <c r="BM209" s="209"/>
      <c r="BN209" s="210">
        <v>240</v>
      </c>
      <c r="BO209" s="210">
        <v>0</v>
      </c>
      <c r="BP209" s="210"/>
      <c r="BQ209" s="212"/>
      <c r="BR209" s="211"/>
      <c r="BS209" s="210">
        <v>0</v>
      </c>
      <c r="BT209" s="209"/>
      <c r="BU209" s="210">
        <v>240</v>
      </c>
      <c r="BV209" s="210">
        <v>0</v>
      </c>
      <c r="BW209" s="210"/>
      <c r="BX209" s="212"/>
      <c r="BY209" s="211"/>
      <c r="BZ209" s="210">
        <v>0</v>
      </c>
      <c r="CA209" s="209"/>
      <c r="CB209" s="210">
        <v>240</v>
      </c>
      <c r="CC209" s="210">
        <v>0</v>
      </c>
      <c r="CD209" s="210">
        <v>334.45</v>
      </c>
      <c r="CE209" s="212">
        <v>0.9254</v>
      </c>
      <c r="CF209" s="211">
        <v>31160</v>
      </c>
      <c r="CG209" s="210">
        <v>0</v>
      </c>
      <c r="CH209" s="209"/>
      <c r="CI209" s="210">
        <v>240</v>
      </c>
      <c r="CJ209" s="210">
        <v>0</v>
      </c>
      <c r="CK209" s="210">
        <v>192</v>
      </c>
      <c r="CL209" s="212">
        <v>0.92310000000000003</v>
      </c>
      <c r="CM209" s="211">
        <v>12624</v>
      </c>
      <c r="CN209" s="210">
        <v>0</v>
      </c>
      <c r="CO209" s="209">
        <v>0.22</v>
      </c>
      <c r="CP209" s="210">
        <v>240</v>
      </c>
      <c r="CQ209" s="210">
        <v>0</v>
      </c>
      <c r="CR209" s="210">
        <v>192</v>
      </c>
      <c r="CS209" s="212">
        <v>0.86799999999999999</v>
      </c>
      <c r="CT209" s="211">
        <v>5868</v>
      </c>
      <c r="CU209" s="210">
        <v>0</v>
      </c>
      <c r="CV209" s="209">
        <v>0.14000000000000001</v>
      </c>
      <c r="CW209" s="210">
        <v>240</v>
      </c>
      <c r="CX209" s="210">
        <v>48.32</v>
      </c>
      <c r="CY209" s="210">
        <v>192</v>
      </c>
      <c r="CZ209" s="212">
        <v>0.81620000000000004</v>
      </c>
      <c r="DA209" s="211">
        <v>5108</v>
      </c>
      <c r="DB209" s="210">
        <v>0</v>
      </c>
      <c r="DC209" s="209">
        <v>0.18</v>
      </c>
      <c r="DD209" s="210">
        <v>240</v>
      </c>
      <c r="DE209" s="210">
        <v>80.8</v>
      </c>
      <c r="DF209" s="210">
        <v>192</v>
      </c>
      <c r="DG209" s="212">
        <v>0.90949999999999998</v>
      </c>
      <c r="DH209" s="211">
        <v>11996</v>
      </c>
      <c r="DI209" s="210">
        <v>0</v>
      </c>
      <c r="DJ209" s="209">
        <v>0.22</v>
      </c>
      <c r="DK209" s="210">
        <v>240</v>
      </c>
      <c r="DL209" s="210">
        <v>102.4</v>
      </c>
      <c r="DM209" s="210">
        <v>192</v>
      </c>
      <c r="DN209" s="212">
        <v>0.94620000000000004</v>
      </c>
      <c r="DO209" s="211">
        <v>14060</v>
      </c>
      <c r="DP209" s="210">
        <v>0</v>
      </c>
      <c r="DQ209" s="209">
        <v>0.2</v>
      </c>
      <c r="DR209" s="210">
        <v>240</v>
      </c>
      <c r="DS209" s="210">
        <v>112</v>
      </c>
      <c r="DT209" s="210">
        <v>192</v>
      </c>
      <c r="DU209" s="212">
        <v>0.98399999999999999</v>
      </c>
      <c r="DV209" s="211">
        <v>25118</v>
      </c>
      <c r="DW209" s="210">
        <v>0</v>
      </c>
      <c r="DX209" s="209">
        <v>0.32</v>
      </c>
    </row>
    <row r="210" spans="1:128">
      <c r="A210" s="197">
        <v>206</v>
      </c>
      <c r="B210" s="197" t="s">
        <v>450</v>
      </c>
      <c r="C210" s="210">
        <v>110</v>
      </c>
      <c r="D210" s="210">
        <v>0</v>
      </c>
      <c r="E210" s="210"/>
      <c r="F210" s="212"/>
      <c r="G210" s="211"/>
      <c r="H210" s="210">
        <v>0</v>
      </c>
      <c r="I210" s="209"/>
      <c r="J210" s="210">
        <v>110</v>
      </c>
      <c r="K210" s="210">
        <v>0</v>
      </c>
      <c r="L210" s="210"/>
      <c r="M210" s="212"/>
      <c r="N210" s="211"/>
      <c r="O210" s="210">
        <v>0</v>
      </c>
      <c r="P210" s="209"/>
      <c r="Q210" s="210">
        <v>110</v>
      </c>
      <c r="R210" s="210">
        <v>0</v>
      </c>
      <c r="S210" s="210"/>
      <c r="T210" s="212"/>
      <c r="U210" s="211"/>
      <c r="V210" s="210">
        <v>0</v>
      </c>
      <c r="W210" s="209"/>
      <c r="X210" s="210">
        <v>110</v>
      </c>
      <c r="Y210" s="210">
        <v>0</v>
      </c>
      <c r="Z210" s="210"/>
      <c r="AA210" s="212"/>
      <c r="AB210" s="211"/>
      <c r="AC210" s="210">
        <v>0</v>
      </c>
      <c r="AD210" s="209"/>
      <c r="AE210" s="210">
        <v>110</v>
      </c>
      <c r="AF210" s="210">
        <v>0</v>
      </c>
      <c r="AG210" s="210"/>
      <c r="AH210" s="212"/>
      <c r="AI210" s="211"/>
      <c r="AJ210" s="210">
        <v>0</v>
      </c>
      <c r="AK210" s="209"/>
      <c r="AL210" s="210">
        <v>110</v>
      </c>
      <c r="AM210" s="210">
        <v>0</v>
      </c>
      <c r="AN210" s="210"/>
      <c r="AO210" s="212"/>
      <c r="AP210" s="211"/>
      <c r="AQ210" s="210">
        <v>0</v>
      </c>
      <c r="AR210" s="209"/>
      <c r="AS210" s="210">
        <v>110</v>
      </c>
      <c r="AT210" s="210">
        <v>0</v>
      </c>
      <c r="AU210" s="210"/>
      <c r="AV210" s="212"/>
      <c r="AW210" s="211"/>
      <c r="AX210" s="210">
        <v>0</v>
      </c>
      <c r="AY210" s="209"/>
      <c r="AZ210" s="210">
        <v>110</v>
      </c>
      <c r="BA210" s="210">
        <v>0</v>
      </c>
      <c r="BB210" s="210"/>
      <c r="BC210" s="212"/>
      <c r="BD210" s="211"/>
      <c r="BE210" s="210">
        <v>0</v>
      </c>
      <c r="BF210" s="209"/>
      <c r="BG210" s="210">
        <v>110</v>
      </c>
      <c r="BH210" s="210">
        <v>0</v>
      </c>
      <c r="BI210" s="210"/>
      <c r="BJ210" s="212"/>
      <c r="BK210" s="211"/>
      <c r="BL210" s="210">
        <v>0</v>
      </c>
      <c r="BM210" s="209"/>
      <c r="BN210" s="210">
        <v>110</v>
      </c>
      <c r="BO210" s="210">
        <v>0</v>
      </c>
      <c r="BP210" s="210"/>
      <c r="BQ210" s="212"/>
      <c r="BR210" s="211"/>
      <c r="BS210" s="210">
        <v>0</v>
      </c>
      <c r="BT210" s="209"/>
      <c r="BU210" s="210">
        <v>110</v>
      </c>
      <c r="BV210" s="210">
        <v>0</v>
      </c>
      <c r="BW210" s="210"/>
      <c r="BX210" s="212"/>
      <c r="BY210" s="211"/>
      <c r="BZ210" s="210">
        <v>0</v>
      </c>
      <c r="CA210" s="209"/>
      <c r="CB210" s="210">
        <v>110</v>
      </c>
      <c r="CC210" s="210">
        <v>0</v>
      </c>
      <c r="CD210" s="210">
        <v>88</v>
      </c>
      <c r="CE210" s="212">
        <v>0.72560000000000002</v>
      </c>
      <c r="CF210" s="211">
        <v>8148</v>
      </c>
      <c r="CG210" s="210">
        <v>0</v>
      </c>
      <c r="CH210" s="209"/>
      <c r="CI210" s="210">
        <v>110</v>
      </c>
      <c r="CJ210" s="210">
        <v>103.2</v>
      </c>
      <c r="CK210" s="210">
        <v>103.2</v>
      </c>
      <c r="CL210" s="212">
        <v>0.87670000000000003</v>
      </c>
      <c r="CM210" s="211">
        <v>6591</v>
      </c>
      <c r="CN210" s="210">
        <v>0</v>
      </c>
      <c r="CO210" s="209">
        <v>0.1</v>
      </c>
      <c r="CP210" s="210">
        <v>110</v>
      </c>
      <c r="CQ210" s="210">
        <v>90.6</v>
      </c>
      <c r="CR210" s="210">
        <v>90.6</v>
      </c>
      <c r="CS210" s="212">
        <v>0.90620000000000001</v>
      </c>
      <c r="CT210" s="211">
        <v>6084</v>
      </c>
      <c r="CU210" s="210">
        <v>0</v>
      </c>
      <c r="CV210" s="209">
        <v>0.1</v>
      </c>
      <c r="CW210" s="210">
        <v>110</v>
      </c>
      <c r="CX210" s="210">
        <v>97.2</v>
      </c>
      <c r="CY210" s="210">
        <v>97.2</v>
      </c>
      <c r="CZ210" s="212">
        <v>0.88529999999999998</v>
      </c>
      <c r="DA210" s="211">
        <v>7476</v>
      </c>
      <c r="DB210" s="210">
        <v>0</v>
      </c>
      <c r="DC210" s="209">
        <v>0.12</v>
      </c>
      <c r="DD210" s="210">
        <v>110</v>
      </c>
      <c r="DE210" s="210">
        <v>101.4</v>
      </c>
      <c r="DF210" s="210">
        <v>101.4</v>
      </c>
      <c r="DG210" s="212">
        <v>0.91059999999999997</v>
      </c>
      <c r="DH210" s="211">
        <v>6261</v>
      </c>
      <c r="DI210" s="210">
        <v>0</v>
      </c>
      <c r="DJ210" s="209">
        <v>0.09</v>
      </c>
      <c r="DK210" s="210">
        <v>110</v>
      </c>
      <c r="DL210" s="210">
        <v>92.4</v>
      </c>
      <c r="DM210" s="210">
        <v>92.4</v>
      </c>
      <c r="DN210" s="212">
        <v>0.90780000000000005</v>
      </c>
      <c r="DO210" s="211">
        <v>5967</v>
      </c>
      <c r="DP210" s="210">
        <v>0</v>
      </c>
      <c r="DQ210" s="209">
        <v>0.1</v>
      </c>
      <c r="DR210" s="210">
        <v>110</v>
      </c>
      <c r="DS210" s="210">
        <v>93</v>
      </c>
      <c r="DT210" s="210">
        <v>93</v>
      </c>
      <c r="DU210" s="212">
        <v>0.91100000000000003</v>
      </c>
      <c r="DV210" s="211">
        <v>5469</v>
      </c>
      <c r="DW210" s="210">
        <v>0</v>
      </c>
      <c r="DX210" s="209">
        <v>0.09</v>
      </c>
    </row>
    <row r="211" spans="1:128">
      <c r="A211" s="197">
        <v>207</v>
      </c>
      <c r="B211" s="197" t="s">
        <v>451</v>
      </c>
      <c r="C211" s="210">
        <v>126</v>
      </c>
      <c r="D211" s="210">
        <v>0</v>
      </c>
      <c r="E211" s="210"/>
      <c r="F211" s="212"/>
      <c r="G211" s="211"/>
      <c r="H211" s="210">
        <v>0</v>
      </c>
      <c r="I211" s="209"/>
      <c r="J211" s="210">
        <v>126</v>
      </c>
      <c r="K211" s="210">
        <v>0</v>
      </c>
      <c r="L211" s="210"/>
      <c r="M211" s="212"/>
      <c r="N211" s="211"/>
      <c r="O211" s="210">
        <v>0</v>
      </c>
      <c r="P211" s="209"/>
      <c r="Q211" s="210">
        <v>126</v>
      </c>
      <c r="R211" s="210">
        <v>0</v>
      </c>
      <c r="S211" s="210"/>
      <c r="T211" s="212"/>
      <c r="U211" s="211"/>
      <c r="V211" s="210">
        <v>0</v>
      </c>
      <c r="W211" s="209"/>
      <c r="X211" s="210">
        <v>126</v>
      </c>
      <c r="Y211" s="210">
        <v>0</v>
      </c>
      <c r="Z211" s="210"/>
      <c r="AA211" s="212"/>
      <c r="AB211" s="211"/>
      <c r="AC211" s="210">
        <v>0</v>
      </c>
      <c r="AD211" s="209"/>
      <c r="AE211" s="210">
        <v>126</v>
      </c>
      <c r="AF211" s="210">
        <v>0</v>
      </c>
      <c r="AG211" s="210"/>
      <c r="AH211" s="212"/>
      <c r="AI211" s="211"/>
      <c r="AJ211" s="210">
        <v>0</v>
      </c>
      <c r="AK211" s="209"/>
      <c r="AL211" s="210">
        <v>126</v>
      </c>
      <c r="AM211" s="210">
        <v>0</v>
      </c>
      <c r="AN211" s="210"/>
      <c r="AO211" s="212"/>
      <c r="AP211" s="211"/>
      <c r="AQ211" s="210">
        <v>0</v>
      </c>
      <c r="AR211" s="209"/>
      <c r="AS211" s="210">
        <v>126</v>
      </c>
      <c r="AT211" s="210">
        <v>0</v>
      </c>
      <c r="AU211" s="210"/>
      <c r="AV211" s="212"/>
      <c r="AW211" s="211"/>
      <c r="AX211" s="210">
        <v>0</v>
      </c>
      <c r="AY211" s="209"/>
      <c r="AZ211" s="210">
        <v>126</v>
      </c>
      <c r="BA211" s="210">
        <v>0</v>
      </c>
      <c r="BB211" s="210"/>
      <c r="BC211" s="212"/>
      <c r="BD211" s="211"/>
      <c r="BE211" s="210">
        <v>0</v>
      </c>
      <c r="BF211" s="209"/>
      <c r="BG211" s="210">
        <v>126</v>
      </c>
      <c r="BH211" s="210">
        <v>0</v>
      </c>
      <c r="BI211" s="210"/>
      <c r="BJ211" s="212"/>
      <c r="BK211" s="211"/>
      <c r="BL211" s="210">
        <v>0</v>
      </c>
      <c r="BM211" s="209"/>
      <c r="BN211" s="210">
        <v>126</v>
      </c>
      <c r="BO211" s="210">
        <v>0</v>
      </c>
      <c r="BP211" s="210"/>
      <c r="BQ211" s="212"/>
      <c r="BR211" s="211"/>
      <c r="BS211" s="210">
        <v>0</v>
      </c>
      <c r="BT211" s="209"/>
      <c r="BU211" s="210">
        <v>126</v>
      </c>
      <c r="BV211" s="210">
        <v>0</v>
      </c>
      <c r="BW211" s="210"/>
      <c r="BX211" s="212"/>
      <c r="BY211" s="211"/>
      <c r="BZ211" s="210">
        <v>0</v>
      </c>
      <c r="CA211" s="209"/>
      <c r="CB211" s="210">
        <v>126</v>
      </c>
      <c r="CC211" s="210">
        <v>0</v>
      </c>
      <c r="CD211" s="210"/>
      <c r="CE211" s="212"/>
      <c r="CF211" s="211"/>
      <c r="CG211" s="210">
        <v>0</v>
      </c>
      <c r="CH211" s="209"/>
      <c r="CI211" s="210">
        <v>126</v>
      </c>
      <c r="CJ211" s="210">
        <v>0</v>
      </c>
      <c r="CK211" s="210"/>
      <c r="CL211" s="212"/>
      <c r="CM211" s="211"/>
      <c r="CN211" s="210">
        <v>0</v>
      </c>
      <c r="CO211" s="209"/>
      <c r="CP211" s="210">
        <v>126</v>
      </c>
      <c r="CQ211" s="210">
        <v>0</v>
      </c>
      <c r="CR211" s="210"/>
      <c r="CS211" s="212"/>
      <c r="CT211" s="211"/>
      <c r="CU211" s="210">
        <v>0</v>
      </c>
      <c r="CV211" s="209"/>
      <c r="CW211" s="210">
        <v>126</v>
      </c>
      <c r="CX211" s="210">
        <v>0</v>
      </c>
      <c r="CY211" s="210"/>
      <c r="CZ211" s="212"/>
      <c r="DA211" s="211"/>
      <c r="DB211" s="210">
        <v>0</v>
      </c>
      <c r="DC211" s="209"/>
      <c r="DD211" s="210">
        <v>126</v>
      </c>
      <c r="DE211" s="210">
        <v>0</v>
      </c>
      <c r="DF211" s="210">
        <v>11.66</v>
      </c>
      <c r="DG211" s="212">
        <v>0.25</v>
      </c>
      <c r="DH211" s="211">
        <v>8</v>
      </c>
      <c r="DI211" s="210">
        <v>0</v>
      </c>
      <c r="DJ211" s="209">
        <v>0</v>
      </c>
      <c r="DK211" s="210">
        <v>126</v>
      </c>
      <c r="DL211" s="210">
        <v>59.2</v>
      </c>
      <c r="DM211" s="210">
        <v>113</v>
      </c>
      <c r="DN211" s="212">
        <v>0.44330000000000003</v>
      </c>
      <c r="DO211" s="211">
        <v>1172</v>
      </c>
      <c r="DP211" s="210">
        <v>0</v>
      </c>
      <c r="DQ211" s="209">
        <v>7.0000000000000007E-2</v>
      </c>
      <c r="DR211" s="210">
        <v>126</v>
      </c>
      <c r="DS211" s="210">
        <v>53.84</v>
      </c>
      <c r="DT211" s="210">
        <v>113</v>
      </c>
      <c r="DU211" s="212">
        <v>0.51880000000000004</v>
      </c>
      <c r="DV211" s="211">
        <v>1172</v>
      </c>
      <c r="DW211" s="210">
        <v>0</v>
      </c>
      <c r="DX211" s="209">
        <v>0.06</v>
      </c>
    </row>
    <row r="212" spans="1:128">
      <c r="A212" s="197">
        <v>208</v>
      </c>
      <c r="B212" s="197" t="s">
        <v>452</v>
      </c>
      <c r="C212" s="210">
        <v>225</v>
      </c>
      <c r="D212" s="210">
        <v>151.80000000000001</v>
      </c>
      <c r="E212" s="210">
        <v>180</v>
      </c>
      <c r="F212" s="212">
        <v>0.89249999999999996</v>
      </c>
      <c r="G212" s="211">
        <v>16590</v>
      </c>
      <c r="H212" s="210">
        <v>0</v>
      </c>
      <c r="I212" s="209">
        <v>0.17</v>
      </c>
      <c r="J212" s="210">
        <v>225</v>
      </c>
      <c r="K212" s="210">
        <v>185.4</v>
      </c>
      <c r="L212" s="210">
        <v>185.4</v>
      </c>
      <c r="M212" s="212">
        <v>0.85440000000000005</v>
      </c>
      <c r="N212" s="211">
        <v>24808</v>
      </c>
      <c r="O212" s="210">
        <v>0</v>
      </c>
      <c r="P212" s="209">
        <v>0.21</v>
      </c>
      <c r="Q212" s="210">
        <v>225</v>
      </c>
      <c r="R212" s="210">
        <v>163.80000000000001</v>
      </c>
      <c r="S212" s="210">
        <v>180</v>
      </c>
      <c r="T212" s="212">
        <v>0.86729999999999996</v>
      </c>
      <c r="U212" s="211">
        <v>17646</v>
      </c>
      <c r="V212" s="210">
        <v>0</v>
      </c>
      <c r="W212" s="209">
        <v>0.17</v>
      </c>
      <c r="X212" s="210">
        <v>225</v>
      </c>
      <c r="Y212" s="210">
        <v>156</v>
      </c>
      <c r="Z212" s="210">
        <v>180</v>
      </c>
      <c r="AA212" s="212">
        <v>0.87709999999999999</v>
      </c>
      <c r="AB212" s="211">
        <v>24485</v>
      </c>
      <c r="AC212" s="210">
        <v>0</v>
      </c>
      <c r="AD212" s="209">
        <v>0.24</v>
      </c>
      <c r="AE212" s="210">
        <v>225</v>
      </c>
      <c r="AF212" s="210">
        <v>200.8</v>
      </c>
      <c r="AG212" s="210">
        <v>200.8</v>
      </c>
      <c r="AH212" s="212">
        <v>0.86080000000000001</v>
      </c>
      <c r="AI212" s="211">
        <v>25863</v>
      </c>
      <c r="AJ212" s="210">
        <v>0</v>
      </c>
      <c r="AK212" s="209">
        <v>0.2</v>
      </c>
      <c r="AL212" s="210">
        <v>225</v>
      </c>
      <c r="AM212" s="210">
        <v>19.2</v>
      </c>
      <c r="AN212" s="210">
        <v>180</v>
      </c>
      <c r="AO212" s="212">
        <v>0.87680000000000002</v>
      </c>
      <c r="AP212" s="211">
        <v>16370</v>
      </c>
      <c r="AQ212" s="210">
        <v>46589.64</v>
      </c>
      <c r="AR212" s="209">
        <v>1.35</v>
      </c>
      <c r="AS212" s="210">
        <v>225</v>
      </c>
      <c r="AT212" s="210">
        <v>207.6</v>
      </c>
      <c r="AU212" s="210">
        <v>210.6</v>
      </c>
      <c r="AV212" s="212">
        <v>0.90959999999999996</v>
      </c>
      <c r="AW212" s="211">
        <v>35590</v>
      </c>
      <c r="AX212" s="210">
        <v>0</v>
      </c>
      <c r="AY212" s="209">
        <v>0.23</v>
      </c>
      <c r="AZ212" s="210">
        <v>225</v>
      </c>
      <c r="BA212" s="210">
        <v>185</v>
      </c>
      <c r="BB212" s="210">
        <v>188</v>
      </c>
      <c r="BC212" s="212">
        <v>0.91379999999999995</v>
      </c>
      <c r="BD212" s="211">
        <v>22960</v>
      </c>
      <c r="BE212" s="210">
        <v>0</v>
      </c>
      <c r="BF212" s="209">
        <v>0.17</v>
      </c>
      <c r="BG212" s="210">
        <v>225</v>
      </c>
      <c r="BH212" s="210">
        <v>182.6</v>
      </c>
      <c r="BI212" s="210">
        <v>185.6</v>
      </c>
      <c r="BJ212" s="212">
        <v>0.92190000000000005</v>
      </c>
      <c r="BK212" s="211">
        <v>30050</v>
      </c>
      <c r="BL212" s="210">
        <v>0</v>
      </c>
      <c r="BM212" s="209">
        <v>0.22</v>
      </c>
      <c r="BN212" s="210">
        <v>225</v>
      </c>
      <c r="BO212" s="210">
        <v>163</v>
      </c>
      <c r="BP212" s="210">
        <v>180</v>
      </c>
      <c r="BQ212" s="212">
        <v>0.95509999999999995</v>
      </c>
      <c r="BR212" s="211">
        <v>27050</v>
      </c>
      <c r="BS212" s="210">
        <v>0</v>
      </c>
      <c r="BT212" s="209">
        <v>0.21</v>
      </c>
      <c r="BU212" s="210">
        <v>225</v>
      </c>
      <c r="BV212" s="210">
        <v>158</v>
      </c>
      <c r="BW212" s="210">
        <v>180</v>
      </c>
      <c r="BX212" s="212">
        <v>0.94479999999999997</v>
      </c>
      <c r="BY212" s="211">
        <v>20680</v>
      </c>
      <c r="BZ212" s="210">
        <v>0</v>
      </c>
      <c r="CA212" s="209">
        <v>0.18</v>
      </c>
      <c r="CB212" s="210">
        <v>225</v>
      </c>
      <c r="CC212" s="210">
        <v>158</v>
      </c>
      <c r="CD212" s="210">
        <v>180</v>
      </c>
      <c r="CE212" s="212">
        <v>0.94069999999999998</v>
      </c>
      <c r="CF212" s="211">
        <v>24890</v>
      </c>
      <c r="CG212" s="210">
        <v>0</v>
      </c>
      <c r="CH212" s="209">
        <v>0.18</v>
      </c>
      <c r="CI212" s="210">
        <v>225</v>
      </c>
      <c r="CJ212" s="210">
        <v>161</v>
      </c>
      <c r="CK212" s="210">
        <v>180</v>
      </c>
      <c r="CL212" s="212">
        <v>0.92610000000000003</v>
      </c>
      <c r="CM212" s="211">
        <v>20370</v>
      </c>
      <c r="CN212" s="210">
        <v>0</v>
      </c>
      <c r="CO212" s="209">
        <v>0.17</v>
      </c>
      <c r="CP212" s="210">
        <v>225</v>
      </c>
      <c r="CQ212" s="210">
        <v>173</v>
      </c>
      <c r="CR212" s="210">
        <v>180</v>
      </c>
      <c r="CS212" s="212">
        <v>0.89890000000000003</v>
      </c>
      <c r="CT212" s="211">
        <v>23180</v>
      </c>
      <c r="CU212" s="210">
        <v>0</v>
      </c>
      <c r="CV212" s="209">
        <v>0.18</v>
      </c>
      <c r="CW212" s="210">
        <v>225</v>
      </c>
      <c r="CX212" s="210">
        <v>174</v>
      </c>
      <c r="CY212" s="210">
        <v>180</v>
      </c>
      <c r="CZ212" s="212">
        <v>0.90490000000000004</v>
      </c>
      <c r="DA212" s="211">
        <v>23990</v>
      </c>
      <c r="DB212" s="210">
        <v>0</v>
      </c>
      <c r="DC212" s="209">
        <v>0.19</v>
      </c>
      <c r="DD212" s="210">
        <v>225</v>
      </c>
      <c r="DE212" s="210">
        <v>169</v>
      </c>
      <c r="DF212" s="210">
        <v>180</v>
      </c>
      <c r="DG212" s="212">
        <v>0.93530000000000002</v>
      </c>
      <c r="DH212" s="211">
        <v>26050</v>
      </c>
      <c r="DI212" s="210">
        <v>0</v>
      </c>
      <c r="DJ212" s="209">
        <v>0.2</v>
      </c>
      <c r="DK212" s="210">
        <v>225</v>
      </c>
      <c r="DL212" s="210">
        <v>164</v>
      </c>
      <c r="DM212" s="210">
        <v>180</v>
      </c>
      <c r="DN212" s="212">
        <v>0.93189999999999995</v>
      </c>
      <c r="DO212" s="211">
        <v>23660</v>
      </c>
      <c r="DP212" s="210">
        <v>0</v>
      </c>
      <c r="DQ212" s="209">
        <v>0.19</v>
      </c>
      <c r="DR212" s="210">
        <v>225</v>
      </c>
      <c r="DS212" s="210">
        <v>106</v>
      </c>
      <c r="DT212" s="210">
        <v>180</v>
      </c>
      <c r="DU212" s="212">
        <v>0.92179999999999995</v>
      </c>
      <c r="DV212" s="211">
        <v>3840</v>
      </c>
      <c r="DW212" s="210">
        <v>0</v>
      </c>
      <c r="DX212" s="209">
        <v>0.02</v>
      </c>
    </row>
    <row r="213" spans="1:128">
      <c r="A213" s="197">
        <v>209</v>
      </c>
      <c r="B213" s="197" t="s">
        <v>453</v>
      </c>
      <c r="C213" s="210">
        <v>340</v>
      </c>
      <c r="D213" s="210">
        <v>166.2</v>
      </c>
      <c r="E213" s="210">
        <v>272</v>
      </c>
      <c r="F213" s="212">
        <v>0.88580000000000003</v>
      </c>
      <c r="G213" s="211">
        <v>14376</v>
      </c>
      <c r="H213" s="210">
        <v>0</v>
      </c>
      <c r="I213" s="209">
        <v>0.14000000000000001</v>
      </c>
      <c r="J213" s="210">
        <v>340</v>
      </c>
      <c r="K213" s="210">
        <v>64.2</v>
      </c>
      <c r="L213" s="210">
        <v>272</v>
      </c>
      <c r="M213" s="212">
        <v>0.91869999999999996</v>
      </c>
      <c r="N213" s="211">
        <v>7524</v>
      </c>
      <c r="O213" s="210">
        <v>0</v>
      </c>
      <c r="P213" s="209">
        <v>0.17</v>
      </c>
      <c r="Q213" s="210">
        <v>340</v>
      </c>
      <c r="R213" s="210">
        <v>101.4</v>
      </c>
      <c r="S213" s="210">
        <v>272</v>
      </c>
      <c r="T213" s="212">
        <v>0.90859999999999996</v>
      </c>
      <c r="U213" s="211">
        <v>8952</v>
      </c>
      <c r="V213" s="210">
        <v>0</v>
      </c>
      <c r="W213" s="209">
        <v>0.13</v>
      </c>
      <c r="X213" s="210">
        <v>340</v>
      </c>
      <c r="Y213" s="210">
        <v>78.599999999999994</v>
      </c>
      <c r="Z213" s="210">
        <v>272</v>
      </c>
      <c r="AA213" s="212">
        <v>0.96199999999999997</v>
      </c>
      <c r="AB213" s="211">
        <v>6834</v>
      </c>
      <c r="AC213" s="210">
        <v>0</v>
      </c>
      <c r="AD213" s="209">
        <v>0.12</v>
      </c>
      <c r="AE213" s="210">
        <v>340</v>
      </c>
      <c r="AF213" s="210">
        <v>190.8</v>
      </c>
      <c r="AG213" s="210">
        <v>272</v>
      </c>
      <c r="AH213" s="212">
        <v>0.82950000000000002</v>
      </c>
      <c r="AI213" s="211">
        <v>12432</v>
      </c>
      <c r="AJ213" s="210">
        <v>0</v>
      </c>
      <c r="AK213" s="209">
        <v>0.11</v>
      </c>
      <c r="AL213" s="210">
        <v>340</v>
      </c>
      <c r="AM213" s="210">
        <v>181.8</v>
      </c>
      <c r="AN213" s="210">
        <v>272</v>
      </c>
      <c r="AO213" s="212">
        <v>0.83779999999999999</v>
      </c>
      <c r="AP213" s="211">
        <v>9732</v>
      </c>
      <c r="AQ213" s="210">
        <v>0</v>
      </c>
      <c r="AR213" s="209">
        <v>0.09</v>
      </c>
      <c r="AS213" s="210">
        <v>340</v>
      </c>
      <c r="AT213" s="210">
        <v>179.4</v>
      </c>
      <c r="AU213" s="210">
        <v>272</v>
      </c>
      <c r="AV213" s="212">
        <v>0.8911</v>
      </c>
      <c r="AW213" s="211">
        <v>13500</v>
      </c>
      <c r="AX213" s="210">
        <v>0</v>
      </c>
      <c r="AY213" s="209">
        <v>0.11</v>
      </c>
      <c r="AZ213" s="210">
        <v>340</v>
      </c>
      <c r="BA213" s="210">
        <v>49.2</v>
      </c>
      <c r="BB213" s="210">
        <v>272</v>
      </c>
      <c r="BC213" s="212">
        <v>0.96940000000000004</v>
      </c>
      <c r="BD213" s="211">
        <v>4950</v>
      </c>
      <c r="BE213" s="210">
        <v>0</v>
      </c>
      <c r="BF213" s="209">
        <v>0.14000000000000001</v>
      </c>
      <c r="BG213" s="210">
        <v>340</v>
      </c>
      <c r="BH213" s="210">
        <v>114</v>
      </c>
      <c r="BI213" s="210">
        <v>272</v>
      </c>
      <c r="BJ213" s="212">
        <v>0.99170000000000003</v>
      </c>
      <c r="BK213" s="211">
        <v>3612</v>
      </c>
      <c r="BL213" s="210">
        <v>0</v>
      </c>
      <c r="BM213" s="209">
        <v>0.04</v>
      </c>
      <c r="BN213" s="210">
        <v>340</v>
      </c>
      <c r="BO213" s="210">
        <v>220.8</v>
      </c>
      <c r="BP213" s="210">
        <v>272</v>
      </c>
      <c r="BQ213" s="212">
        <v>0.86199999999999999</v>
      </c>
      <c r="BR213" s="211">
        <v>22704</v>
      </c>
      <c r="BS213" s="210">
        <v>0</v>
      </c>
      <c r="BT213" s="209">
        <v>0.16</v>
      </c>
      <c r="BU213" s="210">
        <v>340</v>
      </c>
      <c r="BV213" s="210">
        <v>207.6</v>
      </c>
      <c r="BW213" s="210">
        <v>272</v>
      </c>
      <c r="BX213" s="212">
        <v>0.93140000000000001</v>
      </c>
      <c r="BY213" s="211">
        <v>9282</v>
      </c>
      <c r="BZ213" s="210">
        <v>0</v>
      </c>
      <c r="CA213" s="209">
        <v>7.0000000000000007E-2</v>
      </c>
      <c r="CB213" s="210">
        <v>340</v>
      </c>
      <c r="CC213" s="210">
        <v>199.2</v>
      </c>
      <c r="CD213" s="210">
        <v>272</v>
      </c>
      <c r="CE213" s="212">
        <v>0.91359999999999997</v>
      </c>
      <c r="CF213" s="211">
        <v>13950</v>
      </c>
      <c r="CG213" s="210">
        <v>0</v>
      </c>
      <c r="CH213" s="209">
        <v>7.0000000000000007E-2</v>
      </c>
      <c r="CI213" s="210">
        <v>340</v>
      </c>
      <c r="CJ213" s="210">
        <v>40.200000000000003</v>
      </c>
      <c r="CK213" s="210">
        <v>272</v>
      </c>
      <c r="CL213" s="212">
        <v>1</v>
      </c>
      <c r="CM213" s="211">
        <v>4656</v>
      </c>
      <c r="CN213" s="210">
        <v>0</v>
      </c>
      <c r="CO213" s="209">
        <v>0.16</v>
      </c>
      <c r="CP213" s="210">
        <v>340</v>
      </c>
      <c r="CQ213" s="210">
        <v>38.4</v>
      </c>
      <c r="CR213" s="210">
        <v>272</v>
      </c>
      <c r="CS213" s="212">
        <v>0.99680000000000002</v>
      </c>
      <c r="CT213" s="211">
        <v>5538</v>
      </c>
      <c r="CU213" s="210">
        <v>0</v>
      </c>
      <c r="CV213" s="209">
        <v>0.19</v>
      </c>
      <c r="CW213" s="210">
        <v>340</v>
      </c>
      <c r="CX213" s="210">
        <v>214.2</v>
      </c>
      <c r="CY213" s="210">
        <v>272</v>
      </c>
      <c r="CZ213" s="212">
        <v>0.86409999999999998</v>
      </c>
      <c r="DA213" s="211">
        <v>24420</v>
      </c>
      <c r="DB213" s="210">
        <v>0</v>
      </c>
      <c r="DC213" s="209">
        <v>0.18</v>
      </c>
      <c r="DD213" s="210">
        <v>340</v>
      </c>
      <c r="DE213" s="210">
        <v>141</v>
      </c>
      <c r="DF213" s="210">
        <v>272</v>
      </c>
      <c r="DG213" s="212">
        <v>0.97850000000000004</v>
      </c>
      <c r="DH213" s="211">
        <v>5730</v>
      </c>
      <c r="DI213" s="210">
        <v>0</v>
      </c>
      <c r="DJ213" s="209">
        <v>0.06</v>
      </c>
      <c r="DK213" s="210">
        <v>340</v>
      </c>
      <c r="DL213" s="210">
        <v>82.8</v>
      </c>
      <c r="DM213" s="210">
        <v>272</v>
      </c>
      <c r="DN213" s="212">
        <v>0.99409999999999998</v>
      </c>
      <c r="DO213" s="211">
        <v>6030</v>
      </c>
      <c r="DP213" s="210">
        <v>0</v>
      </c>
      <c r="DQ213" s="209">
        <v>0.1</v>
      </c>
      <c r="DR213" s="210">
        <v>340</v>
      </c>
      <c r="DS213" s="210">
        <v>219</v>
      </c>
      <c r="DT213" s="210">
        <v>272</v>
      </c>
      <c r="DU213" s="212">
        <v>0.9446</v>
      </c>
      <c r="DV213" s="211">
        <v>23118</v>
      </c>
      <c r="DW213" s="210">
        <v>0</v>
      </c>
      <c r="DX213" s="209">
        <v>0.16</v>
      </c>
    </row>
    <row r="214" spans="1:128">
      <c r="A214" s="197">
        <v>210</v>
      </c>
      <c r="B214" s="197" t="s">
        <v>454</v>
      </c>
      <c r="C214" s="210">
        <v>113</v>
      </c>
      <c r="D214" s="210">
        <v>107.6</v>
      </c>
      <c r="E214" s="210">
        <v>107.6</v>
      </c>
      <c r="F214" s="212">
        <v>0.93210000000000004</v>
      </c>
      <c r="G214" s="211">
        <v>22135</v>
      </c>
      <c r="H214" s="210">
        <v>0</v>
      </c>
      <c r="I214" s="209">
        <v>0.31</v>
      </c>
      <c r="J214" s="210">
        <v>113</v>
      </c>
      <c r="K214" s="210">
        <v>109</v>
      </c>
      <c r="L214" s="210">
        <v>109</v>
      </c>
      <c r="M214" s="212">
        <v>0.87870000000000004</v>
      </c>
      <c r="N214" s="211">
        <v>25071</v>
      </c>
      <c r="O214" s="210">
        <v>0</v>
      </c>
      <c r="P214" s="209">
        <v>0.35</v>
      </c>
      <c r="Q214" s="210">
        <v>113</v>
      </c>
      <c r="R214" s="210">
        <v>104</v>
      </c>
      <c r="S214" s="210">
        <v>104</v>
      </c>
      <c r="T214" s="212">
        <v>0.88839999999999997</v>
      </c>
      <c r="U214" s="211">
        <v>21856</v>
      </c>
      <c r="V214" s="210">
        <v>0</v>
      </c>
      <c r="W214" s="209">
        <v>0.33</v>
      </c>
      <c r="X214" s="210">
        <v>113</v>
      </c>
      <c r="Y214" s="210">
        <v>99.2</v>
      </c>
      <c r="Z214" s="210">
        <v>99.2</v>
      </c>
      <c r="AA214" s="212">
        <v>0.90669999999999995</v>
      </c>
      <c r="AB214" s="211">
        <v>21111</v>
      </c>
      <c r="AC214" s="210">
        <v>0</v>
      </c>
      <c r="AD214" s="209">
        <v>0.32</v>
      </c>
      <c r="AE214" s="210">
        <v>113</v>
      </c>
      <c r="AF214" s="210">
        <v>0</v>
      </c>
      <c r="AG214" s="210">
        <v>99.2</v>
      </c>
      <c r="AH214" s="212">
        <v>0.90669999999999995</v>
      </c>
      <c r="AI214" s="211">
        <v>21111</v>
      </c>
      <c r="AJ214" s="210">
        <v>0</v>
      </c>
      <c r="AK214" s="209">
        <v>0.32</v>
      </c>
      <c r="AL214" s="210">
        <v>113</v>
      </c>
      <c r="AM214" s="210">
        <v>96.4</v>
      </c>
      <c r="AN214" s="210">
        <v>96.4</v>
      </c>
      <c r="AO214" s="212">
        <v>0.72960000000000003</v>
      </c>
      <c r="AP214" s="211">
        <v>21597</v>
      </c>
      <c r="AQ214" s="210">
        <v>0</v>
      </c>
      <c r="AR214" s="209">
        <v>0.43</v>
      </c>
      <c r="AS214" s="210">
        <v>113</v>
      </c>
      <c r="AT214" s="210">
        <v>98.8</v>
      </c>
      <c r="AU214" s="210">
        <v>101.3</v>
      </c>
      <c r="AV214" s="212">
        <v>0.90449999999999997</v>
      </c>
      <c r="AW214" s="211">
        <v>21146</v>
      </c>
      <c r="AX214" s="210">
        <v>0</v>
      </c>
      <c r="AY214" s="209">
        <v>0.28000000000000003</v>
      </c>
      <c r="AZ214" s="210">
        <v>113</v>
      </c>
      <c r="BA214" s="210">
        <v>97.9</v>
      </c>
      <c r="BB214" s="210">
        <v>100.4</v>
      </c>
      <c r="BC214" s="212">
        <v>0.89170000000000005</v>
      </c>
      <c r="BD214" s="211">
        <v>20508</v>
      </c>
      <c r="BE214" s="210">
        <v>0</v>
      </c>
      <c r="BF214" s="209">
        <v>0.28999999999999998</v>
      </c>
      <c r="BG214" s="210">
        <v>113</v>
      </c>
      <c r="BH214" s="210">
        <v>98.7</v>
      </c>
      <c r="BI214" s="210">
        <v>101.2</v>
      </c>
      <c r="BJ214" s="212">
        <v>0.9012</v>
      </c>
      <c r="BK214" s="211">
        <v>20636</v>
      </c>
      <c r="BL214" s="210">
        <v>0</v>
      </c>
      <c r="BM214" s="209">
        <v>0.28000000000000003</v>
      </c>
      <c r="BN214" s="210">
        <v>113</v>
      </c>
      <c r="BO214" s="210">
        <v>92.5</v>
      </c>
      <c r="BP214" s="210">
        <v>95</v>
      </c>
      <c r="BQ214" s="212">
        <v>0.91449999999999998</v>
      </c>
      <c r="BR214" s="211">
        <v>20767</v>
      </c>
      <c r="BS214" s="210">
        <v>0</v>
      </c>
      <c r="BT214" s="209">
        <v>0.28999999999999998</v>
      </c>
      <c r="BU214" s="210">
        <v>113</v>
      </c>
      <c r="BV214" s="210">
        <v>91.6</v>
      </c>
      <c r="BW214" s="210">
        <v>94.1</v>
      </c>
      <c r="BX214" s="212">
        <v>0.92159999999999997</v>
      </c>
      <c r="BY214" s="211">
        <v>19893</v>
      </c>
      <c r="BZ214" s="210">
        <v>0</v>
      </c>
      <c r="CA214" s="209">
        <v>0.31</v>
      </c>
      <c r="CB214" s="210">
        <v>113</v>
      </c>
      <c r="CC214" s="210">
        <v>90</v>
      </c>
      <c r="CD214" s="210">
        <v>92.5</v>
      </c>
      <c r="CE214" s="212">
        <v>0.92689999999999995</v>
      </c>
      <c r="CF214" s="211">
        <v>24078</v>
      </c>
      <c r="CG214" s="210">
        <v>0</v>
      </c>
      <c r="CH214" s="209">
        <v>0.31</v>
      </c>
      <c r="CI214" s="210">
        <v>113</v>
      </c>
      <c r="CJ214" s="210">
        <v>94.3</v>
      </c>
      <c r="CK214" s="210">
        <v>96.8</v>
      </c>
      <c r="CL214" s="212">
        <v>0.91239999999999999</v>
      </c>
      <c r="CM214" s="211">
        <v>26133</v>
      </c>
      <c r="CN214" s="210">
        <v>0</v>
      </c>
      <c r="CO214" s="209">
        <v>0.38</v>
      </c>
      <c r="CP214" s="210">
        <v>113</v>
      </c>
      <c r="CQ214" s="210">
        <v>98.5</v>
      </c>
      <c r="CR214" s="210">
        <v>101</v>
      </c>
      <c r="CS214" s="212">
        <v>0.87919999999999998</v>
      </c>
      <c r="CT214" s="211">
        <v>27327</v>
      </c>
      <c r="CU214" s="210">
        <v>0</v>
      </c>
      <c r="CV214" s="209">
        <v>0.39</v>
      </c>
      <c r="CW214" s="210">
        <v>113</v>
      </c>
      <c r="CX214" s="210">
        <v>99.7</v>
      </c>
      <c r="CY214" s="210">
        <v>102.2</v>
      </c>
      <c r="CZ214" s="212">
        <v>0.85719999999999996</v>
      </c>
      <c r="DA214" s="211">
        <v>25661</v>
      </c>
      <c r="DB214" s="210">
        <v>0</v>
      </c>
      <c r="DC214" s="209">
        <v>0.38</v>
      </c>
      <c r="DD214" s="210">
        <v>113</v>
      </c>
      <c r="DE214" s="210">
        <v>98.6</v>
      </c>
      <c r="DF214" s="210">
        <v>101.1</v>
      </c>
      <c r="DG214" s="212">
        <v>0.88070000000000004</v>
      </c>
      <c r="DH214" s="211">
        <v>27247</v>
      </c>
      <c r="DI214" s="210">
        <v>0</v>
      </c>
      <c r="DJ214" s="209">
        <v>0.38</v>
      </c>
      <c r="DK214" s="210">
        <v>113</v>
      </c>
      <c r="DL214" s="210">
        <v>95.4</v>
      </c>
      <c r="DM214" s="210">
        <v>97.9</v>
      </c>
      <c r="DN214" s="212">
        <v>0.88980000000000004</v>
      </c>
      <c r="DO214" s="211">
        <v>24888</v>
      </c>
      <c r="DP214" s="210">
        <v>0</v>
      </c>
      <c r="DQ214" s="209">
        <v>0.36</v>
      </c>
      <c r="DR214" s="210">
        <v>113</v>
      </c>
      <c r="DS214" s="210">
        <v>104.9</v>
      </c>
      <c r="DT214" s="210">
        <v>107.4</v>
      </c>
      <c r="DU214" s="212">
        <v>0.85419999999999996</v>
      </c>
      <c r="DV214" s="211">
        <v>23642</v>
      </c>
      <c r="DW214" s="210">
        <v>0</v>
      </c>
      <c r="DX214" s="209">
        <v>0.33</v>
      </c>
    </row>
    <row r="215" spans="1:128">
      <c r="A215" s="197">
        <v>211</v>
      </c>
      <c r="B215" s="197" t="s">
        <v>455</v>
      </c>
      <c r="C215" s="210">
        <v>115</v>
      </c>
      <c r="D215" s="210">
        <v>51.12</v>
      </c>
      <c r="E215" s="210">
        <v>92</v>
      </c>
      <c r="F215" s="212">
        <v>0.91700000000000004</v>
      </c>
      <c r="G215" s="211">
        <v>14919</v>
      </c>
      <c r="H215" s="210">
        <v>0</v>
      </c>
      <c r="I215" s="209">
        <v>0.44</v>
      </c>
      <c r="J215" s="210">
        <v>115</v>
      </c>
      <c r="K215" s="210">
        <v>53.36</v>
      </c>
      <c r="L215" s="210">
        <v>92</v>
      </c>
      <c r="M215" s="212">
        <v>0.90890000000000004</v>
      </c>
      <c r="N215" s="211">
        <v>15122</v>
      </c>
      <c r="O215" s="210">
        <v>0</v>
      </c>
      <c r="P215" s="209">
        <v>0.42</v>
      </c>
      <c r="Q215" s="210">
        <v>115</v>
      </c>
      <c r="R215" s="210">
        <v>54.48</v>
      </c>
      <c r="S215" s="210">
        <v>92</v>
      </c>
      <c r="T215" s="212">
        <v>0.91180000000000005</v>
      </c>
      <c r="U215" s="211">
        <v>14745</v>
      </c>
      <c r="V215" s="210">
        <v>0</v>
      </c>
      <c r="W215" s="209">
        <v>0.41</v>
      </c>
      <c r="X215" s="210">
        <v>115</v>
      </c>
      <c r="Y215" s="210">
        <v>0</v>
      </c>
      <c r="Z215" s="210">
        <v>92</v>
      </c>
      <c r="AA215" s="212">
        <v>0.91180000000000005</v>
      </c>
      <c r="AB215" s="211">
        <v>14745</v>
      </c>
      <c r="AC215" s="210">
        <v>0</v>
      </c>
      <c r="AD215" s="209">
        <v>0</v>
      </c>
      <c r="AE215" s="210">
        <v>115</v>
      </c>
      <c r="AF215" s="210">
        <v>44.4</v>
      </c>
      <c r="AG215" s="210">
        <v>92</v>
      </c>
      <c r="AH215" s="212">
        <v>0</v>
      </c>
      <c r="AI215" s="211">
        <v>15792</v>
      </c>
      <c r="AJ215" s="210">
        <v>0</v>
      </c>
      <c r="AK215" s="209">
        <v>0</v>
      </c>
      <c r="AL215" s="210">
        <v>115</v>
      </c>
      <c r="AM215" s="210">
        <v>42.4</v>
      </c>
      <c r="AN215" s="210">
        <v>92</v>
      </c>
      <c r="AO215" s="212">
        <v>0.90859999999999996</v>
      </c>
      <c r="AP215" s="211">
        <v>11728</v>
      </c>
      <c r="AQ215" s="210">
        <v>0</v>
      </c>
      <c r="AR215" s="209">
        <v>0.42</v>
      </c>
      <c r="AS215" s="210">
        <v>115</v>
      </c>
      <c r="AT215" s="210">
        <v>44.4</v>
      </c>
      <c r="AU215" s="210">
        <v>92</v>
      </c>
      <c r="AV215" s="212">
        <v>0.92</v>
      </c>
      <c r="AW215" s="211">
        <v>16524</v>
      </c>
      <c r="AX215" s="210">
        <v>0</v>
      </c>
      <c r="AY215" s="209">
        <v>0.54</v>
      </c>
      <c r="AZ215" s="210">
        <v>115</v>
      </c>
      <c r="BA215" s="210">
        <v>41.2</v>
      </c>
      <c r="BB215" s="210">
        <v>92</v>
      </c>
      <c r="BC215" s="212">
        <v>0.90859999999999996</v>
      </c>
      <c r="BD215" s="211">
        <v>13560</v>
      </c>
      <c r="BE215" s="210">
        <v>0</v>
      </c>
      <c r="BF215" s="209">
        <v>0.5</v>
      </c>
      <c r="BG215" s="210">
        <v>115</v>
      </c>
      <c r="BH215" s="210">
        <v>38.4</v>
      </c>
      <c r="BI215" s="210">
        <v>92</v>
      </c>
      <c r="BJ215" s="212">
        <v>0.91859999999999997</v>
      </c>
      <c r="BK215" s="211">
        <v>12148</v>
      </c>
      <c r="BL215" s="210">
        <v>0</v>
      </c>
      <c r="BM215" s="209">
        <v>0.46</v>
      </c>
      <c r="BN215" s="210">
        <v>115</v>
      </c>
      <c r="BO215" s="210">
        <v>35.200000000000003</v>
      </c>
      <c r="BP215" s="210">
        <v>92</v>
      </c>
      <c r="BQ215" s="212">
        <v>0.94810000000000005</v>
      </c>
      <c r="BR215" s="211">
        <v>11844</v>
      </c>
      <c r="BS215" s="210">
        <v>0</v>
      </c>
      <c r="BT215" s="209">
        <v>0.48</v>
      </c>
      <c r="BU215" s="210">
        <v>115</v>
      </c>
      <c r="BV215" s="210">
        <v>45.6</v>
      </c>
      <c r="BW215" s="210">
        <v>92</v>
      </c>
      <c r="BX215" s="212">
        <v>0.94930000000000003</v>
      </c>
      <c r="BY215" s="211">
        <v>10476</v>
      </c>
      <c r="BZ215" s="210">
        <v>0</v>
      </c>
      <c r="CA215" s="209">
        <v>0.36</v>
      </c>
      <c r="CB215" s="210">
        <v>115</v>
      </c>
      <c r="CC215" s="210">
        <v>50.4</v>
      </c>
      <c r="CD215" s="210">
        <v>92</v>
      </c>
      <c r="CE215" s="212">
        <v>0.93730000000000002</v>
      </c>
      <c r="CF215" s="211">
        <v>16860</v>
      </c>
      <c r="CG215" s="210">
        <v>0</v>
      </c>
      <c r="CH215" s="209">
        <v>0.36</v>
      </c>
      <c r="CI215" s="210">
        <v>115</v>
      </c>
      <c r="CJ215" s="210">
        <v>50.8</v>
      </c>
      <c r="CK215" s="210">
        <v>92</v>
      </c>
      <c r="CL215" s="212">
        <v>0.92789999999999995</v>
      </c>
      <c r="CM215" s="211">
        <v>15796</v>
      </c>
      <c r="CN215" s="210">
        <v>0</v>
      </c>
      <c r="CO215" s="209">
        <v>0.47</v>
      </c>
      <c r="CP215" s="210">
        <v>115</v>
      </c>
      <c r="CQ215" s="210">
        <v>61.2</v>
      </c>
      <c r="CR215" s="210">
        <v>92</v>
      </c>
      <c r="CS215" s="212">
        <v>0.94650000000000001</v>
      </c>
      <c r="CT215" s="211">
        <v>16284</v>
      </c>
      <c r="CU215" s="210">
        <v>0</v>
      </c>
      <c r="CV215" s="209">
        <v>0.38</v>
      </c>
      <c r="CW215" s="210">
        <v>115</v>
      </c>
      <c r="CX215" s="210">
        <v>49.2</v>
      </c>
      <c r="CY215" s="210">
        <v>92</v>
      </c>
      <c r="CZ215" s="212">
        <v>0.92320000000000002</v>
      </c>
      <c r="DA215" s="211">
        <v>16456</v>
      </c>
      <c r="DB215" s="210">
        <v>0</v>
      </c>
      <c r="DC215" s="209">
        <v>0.5</v>
      </c>
      <c r="DD215" s="210">
        <v>115</v>
      </c>
      <c r="DE215" s="210">
        <v>48</v>
      </c>
      <c r="DF215" s="210">
        <v>92</v>
      </c>
      <c r="DG215" s="212">
        <v>0.9345</v>
      </c>
      <c r="DH215" s="211">
        <v>15232</v>
      </c>
      <c r="DI215" s="210">
        <v>0</v>
      </c>
      <c r="DJ215" s="209">
        <v>0.46</v>
      </c>
      <c r="DK215" s="210">
        <v>115</v>
      </c>
      <c r="DL215" s="210">
        <v>45.6</v>
      </c>
      <c r="DM215" s="210">
        <v>92</v>
      </c>
      <c r="DN215" s="212">
        <v>0.9375</v>
      </c>
      <c r="DO215" s="211">
        <v>14396</v>
      </c>
      <c r="DP215" s="210">
        <v>0</v>
      </c>
      <c r="DQ215" s="209">
        <v>0.45</v>
      </c>
      <c r="DR215" s="210">
        <v>115</v>
      </c>
      <c r="DS215" s="210">
        <v>48.4</v>
      </c>
      <c r="DT215" s="210">
        <v>92</v>
      </c>
      <c r="DU215" s="212">
        <v>0.92749999999999999</v>
      </c>
      <c r="DV215" s="211">
        <v>15412</v>
      </c>
      <c r="DW215" s="210">
        <v>0</v>
      </c>
      <c r="DX215" s="209">
        <v>0.48</v>
      </c>
    </row>
    <row r="216" spans="1:128">
      <c r="A216" s="197">
        <v>212</v>
      </c>
      <c r="B216" s="197" t="s">
        <v>456</v>
      </c>
      <c r="C216" s="210">
        <v>250</v>
      </c>
      <c r="D216" s="210">
        <v>137.1</v>
      </c>
      <c r="E216" s="210">
        <v>200</v>
      </c>
      <c r="F216" s="212">
        <v>0.92859999999999998</v>
      </c>
      <c r="G216" s="211">
        <v>37362</v>
      </c>
      <c r="H216" s="210">
        <v>0</v>
      </c>
      <c r="I216" s="209">
        <v>0.41</v>
      </c>
      <c r="J216" s="210">
        <v>250</v>
      </c>
      <c r="K216" s="210">
        <v>180.9</v>
      </c>
      <c r="L216" s="210">
        <v>200</v>
      </c>
      <c r="M216" s="212">
        <v>0.90669999999999995</v>
      </c>
      <c r="N216" s="211">
        <v>38820</v>
      </c>
      <c r="O216" s="210">
        <v>0</v>
      </c>
      <c r="P216" s="209">
        <v>0.32</v>
      </c>
      <c r="Q216" s="210">
        <v>250</v>
      </c>
      <c r="R216" s="210">
        <v>125.4</v>
      </c>
      <c r="S216" s="210">
        <v>200</v>
      </c>
      <c r="T216" s="212">
        <v>0.86319999999999997</v>
      </c>
      <c r="U216" s="211">
        <v>25395</v>
      </c>
      <c r="V216" s="210">
        <v>0</v>
      </c>
      <c r="W216" s="209">
        <v>0.33</v>
      </c>
      <c r="X216" s="210">
        <v>250</v>
      </c>
      <c r="Y216" s="210">
        <v>110.1</v>
      </c>
      <c r="Z216" s="210">
        <v>200</v>
      </c>
      <c r="AA216" s="212">
        <v>0.87129999999999996</v>
      </c>
      <c r="AB216" s="211">
        <v>18954</v>
      </c>
      <c r="AC216" s="210">
        <v>0</v>
      </c>
      <c r="AD216" s="209">
        <v>0.27</v>
      </c>
      <c r="AE216" s="210">
        <v>250</v>
      </c>
      <c r="AF216" s="210">
        <v>113.1</v>
      </c>
      <c r="AG216" s="210">
        <v>200</v>
      </c>
      <c r="AH216" s="212">
        <v>0.96940000000000004</v>
      </c>
      <c r="AI216" s="211">
        <v>38715</v>
      </c>
      <c r="AJ216" s="210">
        <v>0</v>
      </c>
      <c r="AK216" s="209">
        <v>0.47</v>
      </c>
      <c r="AL216" s="210">
        <v>250</v>
      </c>
      <c r="AM216" s="210">
        <v>118.2</v>
      </c>
      <c r="AN216" s="210">
        <v>200</v>
      </c>
      <c r="AO216" s="212">
        <v>0.91920000000000002</v>
      </c>
      <c r="AP216" s="211">
        <v>13989</v>
      </c>
      <c r="AQ216" s="210">
        <v>0</v>
      </c>
      <c r="AR216" s="209">
        <v>0.18</v>
      </c>
      <c r="AS216" s="210">
        <v>250</v>
      </c>
      <c r="AT216" s="210">
        <v>143.69999999999999</v>
      </c>
      <c r="AU216" s="210">
        <v>200</v>
      </c>
      <c r="AV216" s="212">
        <v>0.88490000000000002</v>
      </c>
      <c r="AW216" s="211">
        <v>25662</v>
      </c>
      <c r="AX216" s="210">
        <v>0</v>
      </c>
      <c r="AY216" s="209">
        <v>0.27</v>
      </c>
      <c r="AZ216" s="210">
        <v>250</v>
      </c>
      <c r="BA216" s="210">
        <v>96.3</v>
      </c>
      <c r="BB216" s="210">
        <v>200</v>
      </c>
      <c r="BC216" s="212">
        <v>0.93620000000000003</v>
      </c>
      <c r="BD216" s="211">
        <v>29766</v>
      </c>
      <c r="BE216" s="210">
        <v>0</v>
      </c>
      <c r="BF216" s="209">
        <v>0.46</v>
      </c>
      <c r="BG216" s="210">
        <v>250</v>
      </c>
      <c r="BH216" s="210">
        <v>96.6</v>
      </c>
      <c r="BI216" s="210">
        <v>200</v>
      </c>
      <c r="BJ216" s="212">
        <v>0.95489999999999997</v>
      </c>
      <c r="BK216" s="211">
        <v>36819</v>
      </c>
      <c r="BL216" s="210">
        <v>0</v>
      </c>
      <c r="BM216" s="209">
        <v>0.54</v>
      </c>
      <c r="BN216" s="210">
        <v>250</v>
      </c>
      <c r="BO216" s="210">
        <v>108.6</v>
      </c>
      <c r="BP216" s="210">
        <v>200</v>
      </c>
      <c r="BQ216" s="212">
        <v>0.97919999999999996</v>
      </c>
      <c r="BR216" s="211">
        <v>35481</v>
      </c>
      <c r="BS216" s="210">
        <v>0</v>
      </c>
      <c r="BT216" s="209">
        <v>0.45</v>
      </c>
      <c r="BU216" s="210">
        <v>250</v>
      </c>
      <c r="BV216" s="210">
        <v>83.1</v>
      </c>
      <c r="BW216" s="210">
        <v>200</v>
      </c>
      <c r="BX216" s="212">
        <v>0.96989999999999998</v>
      </c>
      <c r="BY216" s="211">
        <v>26877</v>
      </c>
      <c r="BZ216" s="210">
        <v>0</v>
      </c>
      <c r="CA216" s="209">
        <v>0.5</v>
      </c>
      <c r="CB216" s="210">
        <v>250</v>
      </c>
      <c r="CC216" s="210">
        <v>94.8</v>
      </c>
      <c r="CD216" s="210">
        <v>200</v>
      </c>
      <c r="CE216" s="212">
        <v>0.97019999999999995</v>
      </c>
      <c r="CF216" s="211">
        <v>33942</v>
      </c>
      <c r="CG216" s="210">
        <v>0</v>
      </c>
      <c r="CH216" s="209">
        <v>0.5</v>
      </c>
      <c r="CI216" s="210">
        <v>250</v>
      </c>
      <c r="CJ216" s="210">
        <v>101.1</v>
      </c>
      <c r="CK216" s="210">
        <v>200</v>
      </c>
      <c r="CL216" s="212">
        <v>0.90049999999999997</v>
      </c>
      <c r="CM216" s="211">
        <v>23343</v>
      </c>
      <c r="CN216" s="210">
        <v>0</v>
      </c>
      <c r="CO216" s="209">
        <v>0.36</v>
      </c>
      <c r="CP216" s="210">
        <v>250</v>
      </c>
      <c r="CQ216" s="210">
        <v>116.4</v>
      </c>
      <c r="CR216" s="210">
        <v>200</v>
      </c>
      <c r="CS216" s="212">
        <v>0.87590000000000001</v>
      </c>
      <c r="CT216" s="211">
        <v>19644</v>
      </c>
      <c r="CU216" s="210">
        <v>0</v>
      </c>
      <c r="CV216" s="209">
        <v>0.26</v>
      </c>
      <c r="CW216" s="210">
        <v>250</v>
      </c>
      <c r="CX216" s="210">
        <v>117.6</v>
      </c>
      <c r="CY216" s="210">
        <v>200</v>
      </c>
      <c r="CZ216" s="212">
        <v>0.63749999999999996</v>
      </c>
      <c r="DA216" s="211">
        <v>7812</v>
      </c>
      <c r="DB216" s="210">
        <v>0</v>
      </c>
      <c r="DC216" s="209">
        <v>0.14000000000000001</v>
      </c>
      <c r="DD216" s="210">
        <v>250</v>
      </c>
      <c r="DE216" s="210">
        <v>110.7</v>
      </c>
      <c r="DF216" s="210">
        <v>200</v>
      </c>
      <c r="DG216" s="212">
        <v>0.75490000000000002</v>
      </c>
      <c r="DH216" s="211">
        <v>13614</v>
      </c>
      <c r="DI216" s="210">
        <v>0</v>
      </c>
      <c r="DJ216" s="209">
        <v>0.22</v>
      </c>
      <c r="DK216" s="210">
        <v>250</v>
      </c>
      <c r="DL216" s="210">
        <v>117.3</v>
      </c>
      <c r="DM216" s="210">
        <v>200</v>
      </c>
      <c r="DN216" s="212">
        <v>0.83479999999999999</v>
      </c>
      <c r="DO216" s="211">
        <v>18417</v>
      </c>
      <c r="DP216" s="210">
        <v>0</v>
      </c>
      <c r="DQ216" s="209">
        <v>0.25</v>
      </c>
      <c r="DR216" s="210">
        <v>250</v>
      </c>
      <c r="DS216" s="210">
        <v>81</v>
      </c>
      <c r="DT216" s="210">
        <v>200</v>
      </c>
      <c r="DU216" s="212">
        <v>0.42230000000000001</v>
      </c>
      <c r="DV216" s="211">
        <v>2976</v>
      </c>
      <c r="DW216" s="210">
        <v>0</v>
      </c>
      <c r="DX216" s="209">
        <v>0.12</v>
      </c>
    </row>
    <row r="217" spans="1:128">
      <c r="A217" s="197">
        <v>213</v>
      </c>
      <c r="B217" s="197" t="s">
        <v>457</v>
      </c>
      <c r="C217" s="210">
        <v>360</v>
      </c>
      <c r="D217" s="210">
        <v>235</v>
      </c>
      <c r="E217" s="210">
        <v>288</v>
      </c>
      <c r="F217" s="212">
        <v>0.94650000000000001</v>
      </c>
      <c r="G217" s="211">
        <v>94915</v>
      </c>
      <c r="H217" s="210">
        <v>0</v>
      </c>
      <c r="I217" s="209">
        <v>0.59</v>
      </c>
      <c r="J217" s="210">
        <v>360</v>
      </c>
      <c r="K217" s="210">
        <v>231</v>
      </c>
      <c r="L217" s="210">
        <v>288</v>
      </c>
      <c r="M217" s="212">
        <v>0.93569999999999998</v>
      </c>
      <c r="N217" s="211">
        <v>78885</v>
      </c>
      <c r="O217" s="210">
        <v>0</v>
      </c>
      <c r="P217" s="209">
        <v>0.49</v>
      </c>
      <c r="Q217" s="210">
        <v>360</v>
      </c>
      <c r="R217" s="210">
        <v>229</v>
      </c>
      <c r="S217" s="210">
        <v>288</v>
      </c>
      <c r="T217" s="212">
        <v>0.93369999999999997</v>
      </c>
      <c r="U217" s="211">
        <v>86785</v>
      </c>
      <c r="V217" s="210">
        <v>0</v>
      </c>
      <c r="W217" s="209">
        <v>0.56000000000000005</v>
      </c>
      <c r="X217" s="210">
        <v>360</v>
      </c>
      <c r="Y217" s="210">
        <v>227.5</v>
      </c>
      <c r="Z217" s="210">
        <v>288</v>
      </c>
      <c r="AA217" s="212">
        <v>0.93540000000000001</v>
      </c>
      <c r="AB217" s="211">
        <v>87035</v>
      </c>
      <c r="AC217" s="210">
        <v>0</v>
      </c>
      <c r="AD217" s="209">
        <v>0.55000000000000004</v>
      </c>
      <c r="AE217" s="210">
        <v>360</v>
      </c>
      <c r="AF217" s="210">
        <v>217</v>
      </c>
      <c r="AG217" s="210">
        <v>288</v>
      </c>
      <c r="AH217" s="212">
        <v>0.93610000000000004</v>
      </c>
      <c r="AI217" s="211">
        <v>96080</v>
      </c>
      <c r="AJ217" s="210">
        <v>91305.7</v>
      </c>
      <c r="AK217" s="209">
        <v>0.64</v>
      </c>
      <c r="AL217" s="210">
        <v>360</v>
      </c>
      <c r="AM217" s="210">
        <v>212.5</v>
      </c>
      <c r="AN217" s="210">
        <v>288</v>
      </c>
      <c r="AO217" s="212">
        <v>0.92730000000000001</v>
      </c>
      <c r="AP217" s="211">
        <v>89925</v>
      </c>
      <c r="AQ217" s="210">
        <v>86528.22</v>
      </c>
      <c r="AR217" s="209">
        <v>0.63</v>
      </c>
      <c r="AS217" s="210">
        <v>360</v>
      </c>
      <c r="AT217" s="210">
        <v>196.5</v>
      </c>
      <c r="AU217" s="210">
        <v>288</v>
      </c>
      <c r="AV217" s="212">
        <v>0.89559999999999995</v>
      </c>
      <c r="AW217" s="211">
        <v>64605</v>
      </c>
      <c r="AX217" s="210">
        <v>0</v>
      </c>
      <c r="AY217" s="209">
        <v>0.49</v>
      </c>
      <c r="AZ217" s="210">
        <v>360</v>
      </c>
      <c r="BA217" s="210">
        <v>0</v>
      </c>
      <c r="BB217" s="210">
        <v>288</v>
      </c>
      <c r="BC217" s="212">
        <v>0.92589999999999995</v>
      </c>
      <c r="BD217" s="211">
        <v>91373</v>
      </c>
      <c r="BE217" s="210">
        <v>0</v>
      </c>
      <c r="BF217" s="209">
        <v>0</v>
      </c>
      <c r="BG217" s="210">
        <v>360</v>
      </c>
      <c r="BH217" s="210">
        <v>209.5</v>
      </c>
      <c r="BI217" s="210">
        <v>288</v>
      </c>
      <c r="BJ217" s="212">
        <v>0.95620000000000005</v>
      </c>
      <c r="BK217" s="211">
        <v>107223</v>
      </c>
      <c r="BL217" s="210">
        <v>89638.01</v>
      </c>
      <c r="BM217" s="209">
        <v>0.72</v>
      </c>
      <c r="BN217" s="210">
        <v>360</v>
      </c>
      <c r="BO217" s="210">
        <v>204</v>
      </c>
      <c r="BP217" s="210">
        <v>288</v>
      </c>
      <c r="BQ217" s="212">
        <v>0.96499999999999997</v>
      </c>
      <c r="BR217" s="211">
        <v>110868</v>
      </c>
      <c r="BS217" s="210">
        <v>87878.3</v>
      </c>
      <c r="BT217" s="209">
        <v>0.76</v>
      </c>
      <c r="BU217" s="210">
        <v>360</v>
      </c>
      <c r="BV217" s="210">
        <v>197.5</v>
      </c>
      <c r="BW217" s="210">
        <v>288</v>
      </c>
      <c r="BX217" s="212">
        <v>0.96579999999999999</v>
      </c>
      <c r="BY217" s="211">
        <v>91048</v>
      </c>
      <c r="BZ217" s="210">
        <v>77882.11</v>
      </c>
      <c r="CA217" s="209">
        <v>0.71</v>
      </c>
      <c r="CB217" s="210">
        <v>360</v>
      </c>
      <c r="CC217" s="210">
        <v>229.5</v>
      </c>
      <c r="CD217" s="210">
        <v>288</v>
      </c>
      <c r="CE217" s="212">
        <v>0.96940000000000004</v>
      </c>
      <c r="CF217" s="211">
        <v>121258</v>
      </c>
      <c r="CG217" s="210">
        <v>99313.87</v>
      </c>
      <c r="CH217" s="209">
        <v>0.71</v>
      </c>
      <c r="CI217" s="210">
        <v>360</v>
      </c>
      <c r="CJ217" s="210">
        <v>228.5</v>
      </c>
      <c r="CK217" s="210">
        <v>288</v>
      </c>
      <c r="CL217" s="212">
        <v>0.96489999999999998</v>
      </c>
      <c r="CM217" s="211">
        <v>108488</v>
      </c>
      <c r="CN217" s="210">
        <v>95247</v>
      </c>
      <c r="CO217" s="209">
        <v>0.68</v>
      </c>
      <c r="CP217" s="210">
        <v>360</v>
      </c>
      <c r="CQ217" s="210">
        <v>231.5</v>
      </c>
      <c r="CR217" s="210">
        <v>288</v>
      </c>
      <c r="CS217" s="212">
        <v>0.96650000000000003</v>
      </c>
      <c r="CT217" s="211">
        <v>110273</v>
      </c>
      <c r="CU217" s="210">
        <v>99880</v>
      </c>
      <c r="CV217" s="209">
        <v>0.66</v>
      </c>
      <c r="CW217" s="210">
        <v>360</v>
      </c>
      <c r="CX217" s="210">
        <v>228</v>
      </c>
      <c r="CY217" s="210">
        <v>288</v>
      </c>
      <c r="CZ217" s="212">
        <v>0.96250000000000002</v>
      </c>
      <c r="DA217" s="211">
        <v>107473</v>
      </c>
      <c r="DB217" s="210">
        <v>94802</v>
      </c>
      <c r="DC217" s="209">
        <v>0.68</v>
      </c>
      <c r="DD217" s="210">
        <v>360</v>
      </c>
      <c r="DE217" s="210">
        <v>266</v>
      </c>
      <c r="DF217" s="210">
        <v>288</v>
      </c>
      <c r="DG217" s="212">
        <v>0.96009999999999995</v>
      </c>
      <c r="DH217" s="211">
        <v>100198</v>
      </c>
      <c r="DI217" s="210">
        <v>0</v>
      </c>
      <c r="DJ217" s="209">
        <v>0.53</v>
      </c>
      <c r="DK217" s="210">
        <v>360</v>
      </c>
      <c r="DL217" s="210">
        <v>246</v>
      </c>
      <c r="DM217" s="210">
        <v>288</v>
      </c>
      <c r="DN217" s="212">
        <v>0.96379999999999999</v>
      </c>
      <c r="DO217" s="211">
        <v>102188</v>
      </c>
      <c r="DP217" s="210">
        <v>0</v>
      </c>
      <c r="DQ217" s="209">
        <v>0.57999999999999996</v>
      </c>
      <c r="DR217" s="210">
        <v>360</v>
      </c>
      <c r="DS217" s="210">
        <v>218</v>
      </c>
      <c r="DT217" s="210">
        <v>288</v>
      </c>
      <c r="DU217" s="212">
        <v>0.96009999999999995</v>
      </c>
      <c r="DV217" s="211">
        <v>102783</v>
      </c>
      <c r="DW217" s="210">
        <v>90626</v>
      </c>
      <c r="DX217" s="209">
        <v>0.68</v>
      </c>
    </row>
    <row r="218" spans="1:128">
      <c r="A218" s="197">
        <v>214</v>
      </c>
      <c r="B218" s="197" t="s">
        <v>458</v>
      </c>
      <c r="C218" s="210">
        <v>118</v>
      </c>
      <c r="D218" s="210">
        <v>54.08</v>
      </c>
      <c r="E218" s="210">
        <v>94.4</v>
      </c>
      <c r="F218" s="212">
        <v>0.96409999999999996</v>
      </c>
      <c r="G218" s="211">
        <v>27578</v>
      </c>
      <c r="H218" s="210">
        <v>0</v>
      </c>
      <c r="I218" s="209">
        <v>0.73</v>
      </c>
      <c r="J218" s="210">
        <v>118</v>
      </c>
      <c r="K218" s="210">
        <v>50.8</v>
      </c>
      <c r="L218" s="210">
        <v>94.4</v>
      </c>
      <c r="M218" s="212">
        <v>0.95699999999999996</v>
      </c>
      <c r="N218" s="211">
        <v>28707</v>
      </c>
      <c r="O218" s="210">
        <v>0</v>
      </c>
      <c r="P218" s="209">
        <v>0.79</v>
      </c>
      <c r="Q218" s="210">
        <v>118</v>
      </c>
      <c r="R218" s="210">
        <v>58.76</v>
      </c>
      <c r="S218" s="210">
        <v>94.4</v>
      </c>
      <c r="T218" s="212">
        <v>0.97089999999999999</v>
      </c>
      <c r="U218" s="211">
        <v>25233</v>
      </c>
      <c r="V218" s="210">
        <v>0</v>
      </c>
      <c r="W218" s="209">
        <v>0.61</v>
      </c>
      <c r="X218" s="210">
        <v>118</v>
      </c>
      <c r="Y218" s="210">
        <v>42.04</v>
      </c>
      <c r="Z218" s="210">
        <v>94.4</v>
      </c>
      <c r="AA218" s="212">
        <v>0.99609999999999999</v>
      </c>
      <c r="AB218" s="211">
        <v>20540</v>
      </c>
      <c r="AC218" s="210">
        <v>0</v>
      </c>
      <c r="AD218" s="209">
        <v>0.66</v>
      </c>
      <c r="AE218" s="210">
        <v>118</v>
      </c>
      <c r="AF218" s="210">
        <v>41.24</v>
      </c>
      <c r="AG218" s="210">
        <v>94.4</v>
      </c>
      <c r="AH218" s="212">
        <v>0.99519999999999997</v>
      </c>
      <c r="AI218" s="211">
        <v>21311</v>
      </c>
      <c r="AJ218" s="210">
        <v>0</v>
      </c>
      <c r="AK218" s="209">
        <v>0.7</v>
      </c>
      <c r="AL218" s="210">
        <v>118</v>
      </c>
      <c r="AM218" s="210">
        <v>37.799999999999997</v>
      </c>
      <c r="AN218" s="210">
        <v>94.4</v>
      </c>
      <c r="AO218" s="212">
        <v>0.99580000000000002</v>
      </c>
      <c r="AP218" s="211">
        <v>20177</v>
      </c>
      <c r="AQ218" s="210">
        <v>0</v>
      </c>
      <c r="AR218" s="209">
        <v>0.74</v>
      </c>
      <c r="AS218" s="210">
        <v>118</v>
      </c>
      <c r="AT218" s="210">
        <v>37.299999999999997</v>
      </c>
      <c r="AU218" s="210">
        <v>94.4</v>
      </c>
      <c r="AV218" s="212">
        <v>0.99560000000000004</v>
      </c>
      <c r="AW218" s="211">
        <v>19719</v>
      </c>
      <c r="AX218" s="210">
        <v>0</v>
      </c>
      <c r="AY218" s="209">
        <v>0.71</v>
      </c>
      <c r="AZ218" s="210">
        <v>118</v>
      </c>
      <c r="BA218" s="210">
        <v>34.799999999999997</v>
      </c>
      <c r="BB218" s="210">
        <v>94.4</v>
      </c>
      <c r="BC218" s="212">
        <v>0.99570000000000003</v>
      </c>
      <c r="BD218" s="211">
        <v>18386</v>
      </c>
      <c r="BE218" s="210">
        <v>0</v>
      </c>
      <c r="BF218" s="209">
        <v>0.74</v>
      </c>
      <c r="BG218" s="210">
        <v>118</v>
      </c>
      <c r="BH218" s="210">
        <v>30.5</v>
      </c>
      <c r="BI218" s="210">
        <v>94.4</v>
      </c>
      <c r="BJ218" s="212">
        <v>0.99850000000000005</v>
      </c>
      <c r="BK218" s="211">
        <v>18153</v>
      </c>
      <c r="BL218" s="210">
        <v>0</v>
      </c>
      <c r="BM218" s="209">
        <v>0.8</v>
      </c>
      <c r="BN218" s="210">
        <v>118</v>
      </c>
      <c r="BO218" s="210">
        <v>31.1</v>
      </c>
      <c r="BP218" s="210">
        <v>94.4</v>
      </c>
      <c r="BQ218" s="212">
        <v>0.99929999999999997</v>
      </c>
      <c r="BR218" s="211">
        <v>18177</v>
      </c>
      <c r="BS218" s="210">
        <v>0</v>
      </c>
      <c r="BT218" s="209">
        <v>0.79</v>
      </c>
      <c r="BU218" s="210">
        <v>118</v>
      </c>
      <c r="BV218" s="210">
        <v>36</v>
      </c>
      <c r="BW218" s="210">
        <v>94.4</v>
      </c>
      <c r="BX218" s="212">
        <v>0.99919999999999998</v>
      </c>
      <c r="BY218" s="211">
        <v>16083</v>
      </c>
      <c r="BZ218" s="210">
        <v>0</v>
      </c>
      <c r="CA218" s="209">
        <v>0.67</v>
      </c>
      <c r="CB218" s="210">
        <v>118</v>
      </c>
      <c r="CC218" s="210">
        <v>37.1</v>
      </c>
      <c r="CD218" s="210">
        <v>94.4</v>
      </c>
      <c r="CE218" s="212">
        <v>0.99919999999999998</v>
      </c>
      <c r="CF218" s="211">
        <v>23059</v>
      </c>
      <c r="CG218" s="210">
        <v>0</v>
      </c>
      <c r="CH218" s="209">
        <v>0.67</v>
      </c>
      <c r="CI218" s="210">
        <v>118</v>
      </c>
      <c r="CJ218" s="210">
        <v>45.4</v>
      </c>
      <c r="CK218" s="210">
        <v>94.4</v>
      </c>
      <c r="CL218" s="212">
        <v>0.99880000000000002</v>
      </c>
      <c r="CM218" s="211">
        <v>21824</v>
      </c>
      <c r="CN218" s="210">
        <v>0</v>
      </c>
      <c r="CO218" s="209">
        <v>0.67</v>
      </c>
      <c r="CP218" s="210">
        <v>118</v>
      </c>
      <c r="CQ218" s="210">
        <v>46.4</v>
      </c>
      <c r="CR218" s="210">
        <v>94.4</v>
      </c>
      <c r="CS218" s="212">
        <v>0.99829999999999997</v>
      </c>
      <c r="CT218" s="211">
        <v>23601</v>
      </c>
      <c r="CU218" s="210">
        <v>0</v>
      </c>
      <c r="CV218" s="209">
        <v>0.68</v>
      </c>
      <c r="CW218" s="210">
        <v>118</v>
      </c>
      <c r="CX218" s="210">
        <v>45.2</v>
      </c>
      <c r="CY218" s="210">
        <v>94.4</v>
      </c>
      <c r="CZ218" s="212">
        <v>0.99829999999999997</v>
      </c>
      <c r="DA218" s="211">
        <v>22744</v>
      </c>
      <c r="DB218" s="210">
        <v>0</v>
      </c>
      <c r="DC218" s="209">
        <v>0.7</v>
      </c>
      <c r="DD218" s="210">
        <v>118</v>
      </c>
      <c r="DE218" s="210">
        <v>36.5</v>
      </c>
      <c r="DF218" s="210">
        <v>94.4</v>
      </c>
      <c r="DG218" s="212">
        <v>0.99950000000000006</v>
      </c>
      <c r="DH218" s="211">
        <v>20684</v>
      </c>
      <c r="DI218" s="210">
        <v>0</v>
      </c>
      <c r="DJ218" s="209">
        <v>0.76</v>
      </c>
      <c r="DK218" s="210">
        <v>118</v>
      </c>
      <c r="DL218" s="210">
        <v>33.799999999999997</v>
      </c>
      <c r="DM218" s="210">
        <v>94.4</v>
      </c>
      <c r="DN218" s="212">
        <v>0.99970000000000003</v>
      </c>
      <c r="DO218" s="211">
        <v>20463</v>
      </c>
      <c r="DP218" s="210">
        <v>0</v>
      </c>
      <c r="DQ218" s="209">
        <v>0.81</v>
      </c>
      <c r="DR218" s="210">
        <v>118</v>
      </c>
      <c r="DS218" s="210">
        <v>32</v>
      </c>
      <c r="DT218" s="210">
        <v>94.4</v>
      </c>
      <c r="DU218" s="212">
        <v>0.99939999999999996</v>
      </c>
      <c r="DV218" s="211">
        <v>21058</v>
      </c>
      <c r="DW218" s="210">
        <v>0</v>
      </c>
      <c r="DX218" s="209">
        <v>0.91</v>
      </c>
    </row>
    <row r="219" spans="1:128">
      <c r="A219" s="197">
        <v>215</v>
      </c>
      <c r="B219" s="197" t="s">
        <v>459</v>
      </c>
      <c r="C219" s="210">
        <v>150</v>
      </c>
      <c r="D219" s="210">
        <v>346</v>
      </c>
      <c r="E219" s="210">
        <v>346</v>
      </c>
      <c r="F219" s="212">
        <v>0.87539999999999996</v>
      </c>
      <c r="G219" s="211">
        <v>105520</v>
      </c>
      <c r="H219" s="210">
        <v>0</v>
      </c>
      <c r="I219" s="209">
        <v>0.48</v>
      </c>
      <c r="J219" s="210">
        <v>150</v>
      </c>
      <c r="K219" s="210">
        <v>386</v>
      </c>
      <c r="L219" s="210">
        <v>410</v>
      </c>
      <c r="M219" s="212">
        <v>0.85699999999999998</v>
      </c>
      <c r="N219" s="211">
        <v>114240</v>
      </c>
      <c r="O219" s="210">
        <v>0</v>
      </c>
      <c r="P219" s="209">
        <v>0.46</v>
      </c>
      <c r="Q219" s="210">
        <v>150</v>
      </c>
      <c r="R219" s="210">
        <v>402</v>
      </c>
      <c r="S219" s="210">
        <v>402</v>
      </c>
      <c r="T219" s="212">
        <v>0.83089999999999997</v>
      </c>
      <c r="U219" s="211">
        <v>129740</v>
      </c>
      <c r="V219" s="210">
        <v>0</v>
      </c>
      <c r="W219" s="209">
        <v>0.54</v>
      </c>
      <c r="X219" s="210">
        <v>150</v>
      </c>
      <c r="Y219" s="210">
        <v>342</v>
      </c>
      <c r="Z219" s="210">
        <v>360</v>
      </c>
      <c r="AA219" s="212">
        <v>0.83240000000000003</v>
      </c>
      <c r="AB219" s="211">
        <v>124520</v>
      </c>
      <c r="AC219" s="210">
        <v>0</v>
      </c>
      <c r="AD219" s="209">
        <v>0.59</v>
      </c>
      <c r="AE219" s="210">
        <v>150</v>
      </c>
      <c r="AF219" s="210">
        <v>408</v>
      </c>
      <c r="AG219" s="210">
        <v>408</v>
      </c>
      <c r="AH219" s="212">
        <v>0.81579999999999997</v>
      </c>
      <c r="AI219" s="211">
        <v>124580</v>
      </c>
      <c r="AJ219" s="210">
        <v>0</v>
      </c>
      <c r="AK219" s="209">
        <v>0.5</v>
      </c>
      <c r="AL219" s="210">
        <v>150</v>
      </c>
      <c r="AM219" s="210">
        <v>416</v>
      </c>
      <c r="AN219" s="210">
        <v>416</v>
      </c>
      <c r="AO219" s="212">
        <v>0.82130000000000003</v>
      </c>
      <c r="AP219" s="211">
        <v>122800</v>
      </c>
      <c r="AQ219" s="210">
        <v>0</v>
      </c>
      <c r="AR219" s="209">
        <v>0.5</v>
      </c>
      <c r="AS219" s="210">
        <v>150</v>
      </c>
      <c r="AT219" s="210">
        <v>394</v>
      </c>
      <c r="AU219" s="210">
        <v>394</v>
      </c>
      <c r="AV219" s="212">
        <v>0.80759999999999998</v>
      </c>
      <c r="AW219" s="211">
        <v>147860</v>
      </c>
      <c r="AX219" s="210">
        <v>142041.98000000001</v>
      </c>
      <c r="AY219" s="209">
        <v>0.62</v>
      </c>
      <c r="AZ219" s="210">
        <v>150</v>
      </c>
      <c r="BA219" s="210">
        <v>358</v>
      </c>
      <c r="BB219" s="210">
        <v>362</v>
      </c>
      <c r="BC219" s="212">
        <v>0.78210000000000002</v>
      </c>
      <c r="BD219" s="211">
        <v>130720</v>
      </c>
      <c r="BE219" s="210">
        <v>122307.93</v>
      </c>
      <c r="BF219" s="209">
        <v>0.65</v>
      </c>
      <c r="BG219" s="210">
        <v>150</v>
      </c>
      <c r="BH219" s="210">
        <v>372</v>
      </c>
      <c r="BI219" s="210">
        <v>372</v>
      </c>
      <c r="BJ219" s="212">
        <v>0.79379999999999995</v>
      </c>
      <c r="BK219" s="211">
        <v>139780</v>
      </c>
      <c r="BL219" s="210">
        <v>131819.06</v>
      </c>
      <c r="BM219" s="209">
        <v>0.64</v>
      </c>
      <c r="BN219" s="210">
        <v>150</v>
      </c>
      <c r="BO219" s="210">
        <v>400</v>
      </c>
      <c r="BP219" s="210">
        <v>400</v>
      </c>
      <c r="BQ219" s="212">
        <v>0.86080000000000001</v>
      </c>
      <c r="BR219" s="211">
        <v>135480</v>
      </c>
      <c r="BS219" s="210">
        <v>0</v>
      </c>
      <c r="BT219" s="209">
        <v>0.53</v>
      </c>
      <c r="BU219" s="210">
        <v>150</v>
      </c>
      <c r="BV219" s="210">
        <v>0</v>
      </c>
      <c r="BW219" s="210">
        <v>120</v>
      </c>
      <c r="BX219" s="212">
        <v>0.87060000000000004</v>
      </c>
      <c r="BY219" s="211">
        <v>115880</v>
      </c>
      <c r="BZ219" s="210">
        <v>0</v>
      </c>
      <c r="CA219" s="209">
        <v>0</v>
      </c>
      <c r="CB219" s="210">
        <v>150</v>
      </c>
      <c r="CC219" s="210">
        <v>348</v>
      </c>
      <c r="CD219" s="210">
        <v>348</v>
      </c>
      <c r="CE219" s="212">
        <v>0.86650000000000005</v>
      </c>
      <c r="CF219" s="211">
        <v>137180</v>
      </c>
      <c r="CG219" s="210">
        <v>0</v>
      </c>
      <c r="CH219" s="209">
        <v>0</v>
      </c>
      <c r="CI219" s="210">
        <v>150</v>
      </c>
      <c r="CJ219" s="210">
        <v>306</v>
      </c>
      <c r="CK219" s="210">
        <v>306</v>
      </c>
      <c r="CL219" s="212">
        <v>0.8528</v>
      </c>
      <c r="CM219" s="211">
        <v>129500</v>
      </c>
      <c r="CN219" s="210">
        <v>112733</v>
      </c>
      <c r="CO219" s="209">
        <v>0.69</v>
      </c>
      <c r="CP219" s="210">
        <v>150</v>
      </c>
      <c r="CQ219" s="210">
        <v>346</v>
      </c>
      <c r="CR219" s="210">
        <v>346</v>
      </c>
      <c r="CS219" s="212">
        <v>0.8518</v>
      </c>
      <c r="CT219" s="211">
        <v>125440</v>
      </c>
      <c r="CU219" s="210">
        <v>0</v>
      </c>
      <c r="CV219" s="209">
        <v>0.56999999999999995</v>
      </c>
      <c r="CW219" s="210">
        <v>150</v>
      </c>
      <c r="CX219" s="210">
        <v>364</v>
      </c>
      <c r="CY219" s="210">
        <v>364</v>
      </c>
      <c r="CZ219" s="212">
        <v>0.82840000000000003</v>
      </c>
      <c r="DA219" s="211">
        <v>127620</v>
      </c>
      <c r="DB219" s="210">
        <v>0</v>
      </c>
      <c r="DC219" s="209">
        <v>0.59</v>
      </c>
      <c r="DD219" s="210">
        <v>150</v>
      </c>
      <c r="DE219" s="210">
        <v>386</v>
      </c>
      <c r="DF219" s="210">
        <v>386</v>
      </c>
      <c r="DG219" s="212">
        <v>0.85319999999999996</v>
      </c>
      <c r="DH219" s="211">
        <v>137320</v>
      </c>
      <c r="DI219" s="210">
        <v>0</v>
      </c>
      <c r="DJ219" s="209">
        <v>0.56000000000000005</v>
      </c>
      <c r="DK219" s="210">
        <v>150</v>
      </c>
      <c r="DL219" s="210">
        <v>382</v>
      </c>
      <c r="DM219" s="210">
        <v>384</v>
      </c>
      <c r="DN219" s="212">
        <v>0.86319999999999997</v>
      </c>
      <c r="DO219" s="211">
        <v>126080</v>
      </c>
      <c r="DP219" s="210">
        <v>0</v>
      </c>
      <c r="DQ219" s="209">
        <v>0.51</v>
      </c>
      <c r="DR219" s="210">
        <v>150</v>
      </c>
      <c r="DS219" s="210">
        <v>368</v>
      </c>
      <c r="DT219" s="210">
        <v>368</v>
      </c>
      <c r="DU219" s="212">
        <v>0.82620000000000005</v>
      </c>
      <c r="DV219" s="211">
        <v>121000</v>
      </c>
      <c r="DW219" s="210">
        <v>0</v>
      </c>
      <c r="DX219" s="209">
        <v>0.55000000000000004</v>
      </c>
    </row>
    <row r="220" spans="1:128">
      <c r="A220" s="197">
        <v>216</v>
      </c>
      <c r="B220" s="197" t="s">
        <v>460</v>
      </c>
      <c r="C220" s="210">
        <v>300</v>
      </c>
      <c r="D220" s="210">
        <v>226.02</v>
      </c>
      <c r="E220" s="210">
        <v>240</v>
      </c>
      <c r="F220" s="212">
        <v>0.96389999999999998</v>
      </c>
      <c r="G220" s="211">
        <v>29568</v>
      </c>
      <c r="H220" s="210">
        <v>0</v>
      </c>
      <c r="I220" s="209">
        <v>0.19</v>
      </c>
      <c r="J220" s="210">
        <v>300</v>
      </c>
      <c r="K220" s="210">
        <v>256.5</v>
      </c>
      <c r="L220" s="210">
        <v>256.5</v>
      </c>
      <c r="M220" s="212">
        <v>0.9556</v>
      </c>
      <c r="N220" s="211">
        <v>28308</v>
      </c>
      <c r="O220" s="210">
        <v>0</v>
      </c>
      <c r="P220" s="209">
        <v>0.16</v>
      </c>
      <c r="Q220" s="210">
        <v>300</v>
      </c>
      <c r="R220" s="210">
        <v>290.10000000000002</v>
      </c>
      <c r="S220" s="210">
        <v>290.10000000000002</v>
      </c>
      <c r="T220" s="212">
        <v>0.93420000000000003</v>
      </c>
      <c r="U220" s="211">
        <v>43893</v>
      </c>
      <c r="V220" s="210">
        <v>0</v>
      </c>
      <c r="W220" s="209">
        <v>0.22</v>
      </c>
      <c r="X220" s="210">
        <v>300</v>
      </c>
      <c r="Y220" s="210">
        <v>286.5</v>
      </c>
      <c r="Z220" s="210">
        <v>286.5</v>
      </c>
      <c r="AA220" s="212">
        <v>0.94979999999999998</v>
      </c>
      <c r="AB220" s="211">
        <v>41385</v>
      </c>
      <c r="AC220" s="210">
        <v>0</v>
      </c>
      <c r="AD220" s="209">
        <v>0.2</v>
      </c>
      <c r="AE220" s="210">
        <v>300</v>
      </c>
      <c r="AF220" s="210">
        <v>271.5</v>
      </c>
      <c r="AG220" s="210">
        <v>271.5</v>
      </c>
      <c r="AH220" s="212">
        <v>0.95269999999999999</v>
      </c>
      <c r="AI220" s="211">
        <v>19641</v>
      </c>
      <c r="AJ220" s="210">
        <v>0</v>
      </c>
      <c r="AK220" s="209">
        <v>0.1</v>
      </c>
      <c r="AL220" s="210">
        <v>300</v>
      </c>
      <c r="AM220" s="210">
        <v>90.3</v>
      </c>
      <c r="AN220" s="210">
        <v>240</v>
      </c>
      <c r="AO220" s="212">
        <v>0.93940000000000001</v>
      </c>
      <c r="AP220" s="211">
        <v>9402</v>
      </c>
      <c r="AQ220" s="210">
        <v>0</v>
      </c>
      <c r="AR220" s="209">
        <v>0.15</v>
      </c>
      <c r="AS220" s="210">
        <v>300</v>
      </c>
      <c r="AT220" s="210">
        <v>284.7</v>
      </c>
      <c r="AU220" s="210">
        <v>284.7</v>
      </c>
      <c r="AV220" s="212">
        <v>0.9052</v>
      </c>
      <c r="AW220" s="211">
        <v>23979</v>
      </c>
      <c r="AX220" s="210">
        <v>0</v>
      </c>
      <c r="AY220" s="209">
        <v>0.13</v>
      </c>
      <c r="AZ220" s="210">
        <v>300</v>
      </c>
      <c r="BA220" s="210">
        <v>301.5</v>
      </c>
      <c r="BB220" s="210">
        <v>301.5</v>
      </c>
      <c r="BC220" s="212">
        <v>0.85940000000000005</v>
      </c>
      <c r="BD220" s="211">
        <v>35193</v>
      </c>
      <c r="BE220" s="210">
        <v>0</v>
      </c>
      <c r="BF220" s="209">
        <v>0.19</v>
      </c>
      <c r="BG220" s="210">
        <v>300</v>
      </c>
      <c r="BH220" s="210">
        <v>108.9</v>
      </c>
      <c r="BI220" s="210">
        <v>240</v>
      </c>
      <c r="BJ220" s="212">
        <v>0.90329999999999999</v>
      </c>
      <c r="BK220" s="211">
        <v>8496</v>
      </c>
      <c r="BL220" s="210">
        <v>0</v>
      </c>
      <c r="BM220" s="209">
        <v>0.12</v>
      </c>
      <c r="BN220" s="210">
        <v>300</v>
      </c>
      <c r="BO220" s="210">
        <v>263.10000000000002</v>
      </c>
      <c r="BP220" s="210">
        <v>263.10000000000002</v>
      </c>
      <c r="BQ220" s="212">
        <v>0.95750000000000002</v>
      </c>
      <c r="BR220" s="211">
        <v>31776</v>
      </c>
      <c r="BS220" s="210">
        <v>0</v>
      </c>
      <c r="BT220" s="209">
        <v>0.17</v>
      </c>
      <c r="BU220" s="210">
        <v>300</v>
      </c>
      <c r="BV220" s="210">
        <v>273</v>
      </c>
      <c r="BW220" s="210">
        <v>273</v>
      </c>
      <c r="BX220" s="212">
        <v>0.97230000000000005</v>
      </c>
      <c r="BY220" s="211">
        <v>35235</v>
      </c>
      <c r="BZ220" s="210">
        <v>0</v>
      </c>
      <c r="CA220" s="209">
        <v>0.2</v>
      </c>
      <c r="CB220" s="210">
        <v>300</v>
      </c>
      <c r="CC220" s="210">
        <v>275.10000000000002</v>
      </c>
      <c r="CD220" s="210">
        <v>275.10000000000002</v>
      </c>
      <c r="CE220" s="212">
        <v>0.97240000000000004</v>
      </c>
      <c r="CF220" s="211">
        <v>71046</v>
      </c>
      <c r="CG220" s="210">
        <v>0</v>
      </c>
      <c r="CH220" s="209">
        <v>0.2</v>
      </c>
      <c r="CI220" s="210">
        <v>300</v>
      </c>
      <c r="CJ220" s="210">
        <v>321.08999999999997</v>
      </c>
      <c r="CK220" s="210">
        <v>321.08999999999997</v>
      </c>
      <c r="CL220" s="212">
        <v>0.8296</v>
      </c>
      <c r="CM220" s="211">
        <v>39522</v>
      </c>
      <c r="CN220" s="210">
        <v>0</v>
      </c>
      <c r="CO220" s="209">
        <v>0.21</v>
      </c>
      <c r="CP220" s="210">
        <v>300</v>
      </c>
      <c r="CQ220" s="210">
        <v>345</v>
      </c>
      <c r="CR220" s="210">
        <v>345</v>
      </c>
      <c r="CS220" s="212">
        <v>0.78949999999999998</v>
      </c>
      <c r="CT220" s="211">
        <v>35673</v>
      </c>
      <c r="CU220" s="210">
        <v>0</v>
      </c>
      <c r="CV220" s="209">
        <v>0.18</v>
      </c>
      <c r="CW220" s="210">
        <v>300</v>
      </c>
      <c r="CX220" s="210">
        <v>349.5</v>
      </c>
      <c r="CY220" s="210">
        <v>349.5</v>
      </c>
      <c r="CZ220" s="212">
        <v>0.8629</v>
      </c>
      <c r="DA220" s="211">
        <v>51399</v>
      </c>
      <c r="DB220" s="210">
        <v>0</v>
      </c>
      <c r="DC220" s="209">
        <v>0.24</v>
      </c>
      <c r="DD220" s="210">
        <v>300</v>
      </c>
      <c r="DE220" s="210">
        <v>292.29000000000002</v>
      </c>
      <c r="DF220" s="210">
        <v>292.29000000000002</v>
      </c>
      <c r="DG220" s="212">
        <v>0.95540000000000003</v>
      </c>
      <c r="DH220" s="211">
        <v>39741</v>
      </c>
      <c r="DI220" s="210">
        <v>0</v>
      </c>
      <c r="DJ220" s="209">
        <v>0.19</v>
      </c>
      <c r="DK220" s="210">
        <v>300</v>
      </c>
      <c r="DL220" s="210">
        <v>276.08999999999997</v>
      </c>
      <c r="DM220" s="210">
        <v>276.08999999999997</v>
      </c>
      <c r="DN220" s="212">
        <v>0.97170000000000001</v>
      </c>
      <c r="DO220" s="211">
        <v>38175</v>
      </c>
      <c r="DP220" s="210">
        <v>0</v>
      </c>
      <c r="DQ220" s="209">
        <v>0.19</v>
      </c>
      <c r="DR220" s="210">
        <v>300</v>
      </c>
      <c r="DS220" s="210">
        <v>314.7</v>
      </c>
      <c r="DT220" s="210">
        <v>314.7</v>
      </c>
      <c r="DU220" s="212">
        <v>0.94120000000000004</v>
      </c>
      <c r="DV220" s="211">
        <v>39837</v>
      </c>
      <c r="DW220" s="210">
        <v>0</v>
      </c>
      <c r="DX220" s="209">
        <v>0.19</v>
      </c>
    </row>
    <row r="221" spans="1:128">
      <c r="A221" s="197">
        <v>217</v>
      </c>
      <c r="B221" s="197" t="s">
        <v>461</v>
      </c>
      <c r="C221" s="210">
        <v>155</v>
      </c>
      <c r="D221" s="210">
        <v>69.239999999999995</v>
      </c>
      <c r="E221" s="210">
        <v>124</v>
      </c>
      <c r="F221" s="212">
        <v>0.91769999999999996</v>
      </c>
      <c r="G221" s="211">
        <v>5207</v>
      </c>
      <c r="H221" s="210">
        <v>0</v>
      </c>
      <c r="I221" s="209">
        <v>0.08</v>
      </c>
      <c r="J221" s="210">
        <v>155</v>
      </c>
      <c r="K221" s="210">
        <v>75</v>
      </c>
      <c r="L221" s="210">
        <v>124</v>
      </c>
      <c r="M221" s="212">
        <v>0.90900000000000003</v>
      </c>
      <c r="N221" s="211">
        <v>6644</v>
      </c>
      <c r="O221" s="210">
        <v>0</v>
      </c>
      <c r="P221" s="209">
        <v>0.1</v>
      </c>
      <c r="Q221" s="210">
        <v>155</v>
      </c>
      <c r="R221" s="210">
        <v>71.16</v>
      </c>
      <c r="S221" s="210">
        <v>124</v>
      </c>
      <c r="T221" s="212">
        <v>0.87609999999999999</v>
      </c>
      <c r="U221" s="211">
        <v>3242</v>
      </c>
      <c r="V221" s="210">
        <v>0</v>
      </c>
      <c r="W221" s="209">
        <v>0.04</v>
      </c>
      <c r="X221" s="210">
        <v>155</v>
      </c>
      <c r="Y221" s="210">
        <v>66.36</v>
      </c>
      <c r="Z221" s="210">
        <v>124</v>
      </c>
      <c r="AA221" s="212">
        <v>0.96779999999999999</v>
      </c>
      <c r="AB221" s="211">
        <v>5969</v>
      </c>
      <c r="AC221" s="210">
        <v>0</v>
      </c>
      <c r="AD221" s="209">
        <v>0.09</v>
      </c>
      <c r="AE221" s="210">
        <v>155</v>
      </c>
      <c r="AF221" s="210">
        <v>72.12</v>
      </c>
      <c r="AG221" s="210">
        <v>124</v>
      </c>
      <c r="AH221" s="212">
        <v>0.99309999999999998</v>
      </c>
      <c r="AI221" s="211">
        <v>6656</v>
      </c>
      <c r="AJ221" s="210">
        <v>0</v>
      </c>
      <c r="AK221" s="209">
        <v>0.09</v>
      </c>
      <c r="AL221" s="210">
        <v>155</v>
      </c>
      <c r="AM221" s="210">
        <v>66.599999999999994</v>
      </c>
      <c r="AN221" s="210">
        <v>124</v>
      </c>
      <c r="AO221" s="212">
        <v>0.9909</v>
      </c>
      <c r="AP221" s="211">
        <v>6011</v>
      </c>
      <c r="AQ221" s="210">
        <v>0</v>
      </c>
      <c r="AR221" s="209">
        <v>0.09</v>
      </c>
      <c r="AS221" s="210">
        <v>155</v>
      </c>
      <c r="AT221" s="210">
        <v>52.92</v>
      </c>
      <c r="AU221" s="210">
        <v>124</v>
      </c>
      <c r="AV221" s="212">
        <v>0.99809999999999999</v>
      </c>
      <c r="AW221" s="211">
        <v>4595</v>
      </c>
      <c r="AX221" s="210">
        <v>0</v>
      </c>
      <c r="AY221" s="209">
        <v>0.08</v>
      </c>
      <c r="AZ221" s="210">
        <v>155</v>
      </c>
      <c r="BA221" s="210">
        <v>129.84</v>
      </c>
      <c r="BB221" s="210">
        <v>131.84</v>
      </c>
      <c r="BC221" s="212">
        <v>0.97899999999999998</v>
      </c>
      <c r="BD221" s="211">
        <v>7346</v>
      </c>
      <c r="BE221" s="210">
        <v>0</v>
      </c>
      <c r="BF221" s="209">
        <v>0.06</v>
      </c>
      <c r="BG221" s="210">
        <v>155</v>
      </c>
      <c r="BH221" s="210">
        <v>34.799999999999997</v>
      </c>
      <c r="BI221" s="210">
        <v>124</v>
      </c>
      <c r="BJ221" s="212">
        <v>0.97370000000000001</v>
      </c>
      <c r="BK221" s="211">
        <v>5906</v>
      </c>
      <c r="BL221" s="210">
        <v>0</v>
      </c>
      <c r="BM221" s="209">
        <v>0.17</v>
      </c>
      <c r="BN221" s="210">
        <v>155</v>
      </c>
      <c r="BO221" s="210">
        <v>11.7</v>
      </c>
      <c r="BP221" s="210">
        <v>124</v>
      </c>
      <c r="BQ221" s="212">
        <v>0.9919</v>
      </c>
      <c r="BR221" s="211">
        <v>5123</v>
      </c>
      <c r="BS221" s="210">
        <v>0</v>
      </c>
      <c r="BT221" s="209">
        <v>0.36</v>
      </c>
      <c r="BU221" s="210">
        <v>155</v>
      </c>
      <c r="BV221" s="210">
        <v>8.4</v>
      </c>
      <c r="BW221" s="210">
        <v>124</v>
      </c>
      <c r="BX221" s="212">
        <v>0.99460000000000004</v>
      </c>
      <c r="BY221" s="211">
        <v>3668</v>
      </c>
      <c r="BZ221" s="210">
        <v>0</v>
      </c>
      <c r="CA221" s="209">
        <v>0.32</v>
      </c>
      <c r="CB221" s="210">
        <v>155</v>
      </c>
      <c r="CC221" s="210">
        <v>0</v>
      </c>
      <c r="CD221" s="210">
        <v>124</v>
      </c>
      <c r="CE221" s="212">
        <v>0.99470000000000003</v>
      </c>
      <c r="CF221" s="211">
        <v>3905</v>
      </c>
      <c r="CG221" s="210">
        <v>0</v>
      </c>
      <c r="CH221" s="209">
        <v>0.32</v>
      </c>
      <c r="CI221" s="210">
        <v>155</v>
      </c>
      <c r="CJ221" s="210">
        <v>8.4</v>
      </c>
      <c r="CK221" s="210">
        <v>124</v>
      </c>
      <c r="CL221" s="212">
        <v>0.83350000000000002</v>
      </c>
      <c r="CM221" s="211">
        <v>8418</v>
      </c>
      <c r="CN221" s="210">
        <v>26717</v>
      </c>
      <c r="CO221" s="209">
        <v>1.1100000000000001</v>
      </c>
      <c r="CP221" s="210">
        <v>155</v>
      </c>
      <c r="CQ221" s="210">
        <v>86.2</v>
      </c>
      <c r="CR221" s="210">
        <v>124</v>
      </c>
      <c r="CS221" s="212">
        <v>1</v>
      </c>
      <c r="CT221" s="211">
        <v>5848</v>
      </c>
      <c r="CU221" s="210">
        <v>0</v>
      </c>
      <c r="CV221" s="209">
        <v>7.0000000000000007E-2</v>
      </c>
      <c r="CW221" s="210">
        <v>155</v>
      </c>
      <c r="CX221" s="210">
        <v>90.2</v>
      </c>
      <c r="CY221" s="210">
        <v>124</v>
      </c>
      <c r="CZ221" s="212">
        <v>0.92649999999999999</v>
      </c>
      <c r="DA221" s="211">
        <v>5520</v>
      </c>
      <c r="DB221" s="210">
        <v>0</v>
      </c>
      <c r="DC221" s="209">
        <v>7.0000000000000007E-2</v>
      </c>
      <c r="DD221" s="210">
        <v>155</v>
      </c>
      <c r="DE221" s="210">
        <v>27</v>
      </c>
      <c r="DF221" s="210">
        <v>124</v>
      </c>
      <c r="DG221" s="212">
        <v>0.94140000000000001</v>
      </c>
      <c r="DH221" s="211">
        <v>6122</v>
      </c>
      <c r="DI221" s="210">
        <v>0</v>
      </c>
      <c r="DJ221" s="209">
        <v>0.23</v>
      </c>
      <c r="DK221" s="210">
        <v>155</v>
      </c>
      <c r="DL221" s="210">
        <v>31.4</v>
      </c>
      <c r="DM221" s="210">
        <v>124</v>
      </c>
      <c r="DN221" s="212">
        <v>0.98040000000000005</v>
      </c>
      <c r="DO221" s="211">
        <v>3258</v>
      </c>
      <c r="DP221" s="210">
        <v>0</v>
      </c>
      <c r="DQ221" s="209">
        <v>7.0000000000000007E-2</v>
      </c>
      <c r="DR221" s="210">
        <v>155</v>
      </c>
      <c r="DS221" s="210">
        <v>80.2</v>
      </c>
      <c r="DT221" s="210">
        <v>124</v>
      </c>
      <c r="DU221" s="212">
        <v>0.88570000000000004</v>
      </c>
      <c r="DV221" s="211">
        <v>4682</v>
      </c>
      <c r="DW221" s="210">
        <v>0</v>
      </c>
      <c r="DX221" s="209">
        <v>0.06</v>
      </c>
    </row>
    <row r="222" spans="1:128">
      <c r="A222" s="197">
        <v>218</v>
      </c>
      <c r="B222" s="197" t="s">
        <v>462</v>
      </c>
      <c r="C222" s="210">
        <v>156</v>
      </c>
      <c r="D222" s="210">
        <v>63</v>
      </c>
      <c r="E222" s="210">
        <v>140.4</v>
      </c>
      <c r="F222" s="212">
        <v>0.86950000000000005</v>
      </c>
      <c r="G222" s="211">
        <v>21625</v>
      </c>
      <c r="H222" s="210">
        <v>0</v>
      </c>
      <c r="I222" s="209">
        <v>0.61</v>
      </c>
      <c r="J222" s="210">
        <v>156</v>
      </c>
      <c r="K222" s="210">
        <v>66.400000000000006</v>
      </c>
      <c r="L222" s="210">
        <v>140.4</v>
      </c>
      <c r="M222" s="212">
        <v>0.80740000000000001</v>
      </c>
      <c r="N222" s="211">
        <v>21104</v>
      </c>
      <c r="O222" s="210">
        <v>0</v>
      </c>
      <c r="P222" s="209">
        <v>0.59</v>
      </c>
      <c r="Q222" s="210">
        <v>156</v>
      </c>
      <c r="R222" s="210">
        <v>64.8</v>
      </c>
      <c r="S222" s="210">
        <v>140.4</v>
      </c>
      <c r="T222" s="212">
        <v>0.83479999999999999</v>
      </c>
      <c r="U222" s="211">
        <v>21358</v>
      </c>
      <c r="V222" s="210">
        <v>0</v>
      </c>
      <c r="W222" s="209">
        <v>0.61</v>
      </c>
      <c r="X222" s="210">
        <v>156</v>
      </c>
      <c r="Y222" s="210">
        <v>79</v>
      </c>
      <c r="Z222" s="210">
        <v>140.4</v>
      </c>
      <c r="AA222" s="212">
        <v>0.89659999999999995</v>
      </c>
      <c r="AB222" s="211">
        <v>24974</v>
      </c>
      <c r="AC222" s="210">
        <v>0</v>
      </c>
      <c r="AD222" s="209">
        <v>0.53</v>
      </c>
      <c r="AE222" s="210">
        <v>156</v>
      </c>
      <c r="AF222" s="210">
        <v>74.599999999999994</v>
      </c>
      <c r="AG222" s="210">
        <v>140.4</v>
      </c>
      <c r="AH222" s="212">
        <v>0.87470000000000003</v>
      </c>
      <c r="AI222" s="211">
        <v>28636</v>
      </c>
      <c r="AJ222" s="210">
        <v>0</v>
      </c>
      <c r="AK222" s="209">
        <v>0.66</v>
      </c>
      <c r="AL222" s="210">
        <v>156</v>
      </c>
      <c r="AM222" s="210">
        <v>71.599999999999994</v>
      </c>
      <c r="AN222" s="210">
        <v>140.4</v>
      </c>
      <c r="AO222" s="212">
        <v>0.85870000000000002</v>
      </c>
      <c r="AP222" s="211">
        <v>25297</v>
      </c>
      <c r="AQ222" s="210">
        <v>0</v>
      </c>
      <c r="AR222" s="209">
        <v>0.63</v>
      </c>
      <c r="AS222" s="210">
        <v>156</v>
      </c>
      <c r="AT222" s="210">
        <v>69.400000000000006</v>
      </c>
      <c r="AU222" s="210">
        <v>140.4</v>
      </c>
      <c r="AV222" s="212">
        <v>0.80400000000000005</v>
      </c>
      <c r="AW222" s="211">
        <v>24223</v>
      </c>
      <c r="AX222" s="210">
        <v>0</v>
      </c>
      <c r="AY222" s="209">
        <v>0.65</v>
      </c>
      <c r="AZ222" s="210">
        <v>156</v>
      </c>
      <c r="BA222" s="210">
        <v>83</v>
      </c>
      <c r="BB222" s="210">
        <v>140.4</v>
      </c>
      <c r="BC222" s="212">
        <v>0.78280000000000005</v>
      </c>
      <c r="BD222" s="211">
        <v>25993</v>
      </c>
      <c r="BE222" s="210">
        <v>0</v>
      </c>
      <c r="BF222" s="209">
        <v>0.62</v>
      </c>
      <c r="BG222" s="210">
        <v>156</v>
      </c>
      <c r="BH222" s="210">
        <v>88.4</v>
      </c>
      <c r="BI222" s="210">
        <v>140.4</v>
      </c>
      <c r="BJ222" s="212">
        <v>0.80969999999999998</v>
      </c>
      <c r="BK222" s="211">
        <v>28090</v>
      </c>
      <c r="BL222" s="210">
        <v>0</v>
      </c>
      <c r="BM222" s="209">
        <v>0.59</v>
      </c>
      <c r="BN222" s="210">
        <v>156</v>
      </c>
      <c r="BO222" s="210">
        <v>77.8</v>
      </c>
      <c r="BP222" s="210">
        <v>140.4</v>
      </c>
      <c r="BQ222" s="212">
        <v>0.90329999999999999</v>
      </c>
      <c r="BR222" s="211">
        <v>27247</v>
      </c>
      <c r="BS222" s="210">
        <v>0</v>
      </c>
      <c r="BT222" s="209">
        <v>0.57999999999999996</v>
      </c>
      <c r="BU222" s="210">
        <v>156</v>
      </c>
      <c r="BV222" s="210">
        <v>76.2</v>
      </c>
      <c r="BW222" s="210">
        <v>140.4</v>
      </c>
      <c r="BX222" s="212">
        <v>0.91879999999999995</v>
      </c>
      <c r="BY222" s="211">
        <v>21455</v>
      </c>
      <c r="BZ222" s="210">
        <v>0</v>
      </c>
      <c r="CA222" s="209">
        <v>0.51</v>
      </c>
      <c r="CB222" s="210">
        <v>156</v>
      </c>
      <c r="CC222" s="210">
        <v>65.599999999999994</v>
      </c>
      <c r="CD222" s="210">
        <v>140.4</v>
      </c>
      <c r="CE222" s="212">
        <v>0.93440000000000001</v>
      </c>
      <c r="CF222" s="211">
        <v>24716</v>
      </c>
      <c r="CG222" s="210">
        <v>0</v>
      </c>
      <c r="CH222" s="209">
        <v>0.51</v>
      </c>
      <c r="CI222" s="210">
        <v>156</v>
      </c>
      <c r="CJ222" s="210">
        <v>0</v>
      </c>
      <c r="CK222" s="210">
        <v>140.4</v>
      </c>
      <c r="CL222" s="212">
        <v>0.98570000000000002</v>
      </c>
      <c r="CM222" s="211">
        <v>15004</v>
      </c>
      <c r="CN222" s="210">
        <v>0</v>
      </c>
      <c r="CO222" s="209">
        <v>20.11</v>
      </c>
      <c r="CP222" s="210">
        <v>156</v>
      </c>
      <c r="CQ222" s="210">
        <v>57.3</v>
      </c>
      <c r="CR222" s="210">
        <v>140.4</v>
      </c>
      <c r="CS222" s="212">
        <v>0.99680000000000002</v>
      </c>
      <c r="CT222" s="211">
        <v>21138</v>
      </c>
      <c r="CU222" s="210">
        <v>0</v>
      </c>
      <c r="CV222" s="209">
        <v>0.52</v>
      </c>
      <c r="CW222" s="210">
        <v>156</v>
      </c>
      <c r="CX222" s="210">
        <v>55.9</v>
      </c>
      <c r="CY222" s="210">
        <v>140.4</v>
      </c>
      <c r="CZ222" s="212">
        <v>0.99790000000000001</v>
      </c>
      <c r="DA222" s="211">
        <v>23238</v>
      </c>
      <c r="DB222" s="210">
        <v>0</v>
      </c>
      <c r="DC222" s="209">
        <v>0.61</v>
      </c>
      <c r="DD222" s="210">
        <v>156</v>
      </c>
      <c r="DE222" s="210">
        <v>61.9</v>
      </c>
      <c r="DF222" s="210">
        <v>140.4</v>
      </c>
      <c r="DG222" s="212">
        <v>0.99880000000000002</v>
      </c>
      <c r="DH222" s="211">
        <v>23926</v>
      </c>
      <c r="DI222" s="210">
        <v>0</v>
      </c>
      <c r="DJ222" s="209">
        <v>0.55000000000000004</v>
      </c>
      <c r="DK222" s="210">
        <v>156</v>
      </c>
      <c r="DL222" s="210">
        <v>69</v>
      </c>
      <c r="DM222" s="210">
        <v>140.4</v>
      </c>
      <c r="DN222" s="212">
        <v>0.999</v>
      </c>
      <c r="DO222" s="211">
        <v>25313</v>
      </c>
      <c r="DP222" s="210">
        <v>0</v>
      </c>
      <c r="DQ222" s="209">
        <v>0.52</v>
      </c>
      <c r="DR222" s="210">
        <v>156</v>
      </c>
      <c r="DS222" s="210">
        <v>66.099999999999994</v>
      </c>
      <c r="DT222" s="210">
        <v>140.4</v>
      </c>
      <c r="DU222" s="212">
        <v>0.99870000000000003</v>
      </c>
      <c r="DV222" s="211">
        <v>26001</v>
      </c>
      <c r="DW222" s="210">
        <v>0</v>
      </c>
      <c r="DX222" s="209">
        <v>0.57999999999999996</v>
      </c>
    </row>
    <row r="223" spans="1:128">
      <c r="A223" s="197">
        <v>219</v>
      </c>
      <c r="B223" s="197" t="s">
        <v>463</v>
      </c>
      <c r="C223" s="210">
        <v>134</v>
      </c>
      <c r="D223" s="210">
        <v>92.4</v>
      </c>
      <c r="E223" s="210">
        <v>107.2</v>
      </c>
      <c r="F223" s="212">
        <v>0.83430000000000004</v>
      </c>
      <c r="G223" s="211">
        <v>5970</v>
      </c>
      <c r="H223" s="210">
        <v>0</v>
      </c>
      <c r="I223" s="209">
        <v>0.11</v>
      </c>
      <c r="J223" s="210">
        <v>134</v>
      </c>
      <c r="K223" s="210">
        <v>93.6</v>
      </c>
      <c r="L223" s="210">
        <v>107.2</v>
      </c>
      <c r="M223" s="212">
        <v>0.82410000000000005</v>
      </c>
      <c r="N223" s="211">
        <v>6580</v>
      </c>
      <c r="O223" s="210">
        <v>0</v>
      </c>
      <c r="P223" s="209">
        <v>0.11</v>
      </c>
      <c r="Q223" s="210">
        <v>134</v>
      </c>
      <c r="R223" s="210">
        <v>89.6</v>
      </c>
      <c r="S223" s="210">
        <v>107.2</v>
      </c>
      <c r="T223" s="212">
        <v>0.83530000000000004</v>
      </c>
      <c r="U223" s="211">
        <v>6794</v>
      </c>
      <c r="V223" s="210">
        <v>0</v>
      </c>
      <c r="W223" s="209">
        <v>0.13</v>
      </c>
      <c r="X223" s="210">
        <v>134</v>
      </c>
      <c r="Y223" s="210">
        <v>90.8</v>
      </c>
      <c r="Z223" s="210">
        <v>107.2</v>
      </c>
      <c r="AA223" s="212">
        <v>0.81950000000000001</v>
      </c>
      <c r="AB223" s="211">
        <v>6194</v>
      </c>
      <c r="AC223" s="210">
        <v>0</v>
      </c>
      <c r="AD223" s="209">
        <v>0.11</v>
      </c>
      <c r="AE223" s="210">
        <v>134</v>
      </c>
      <c r="AF223" s="210">
        <v>99.2</v>
      </c>
      <c r="AG223" s="210">
        <v>107.2</v>
      </c>
      <c r="AH223" s="212">
        <v>0.81179999999999997</v>
      </c>
      <c r="AI223" s="211">
        <v>7048</v>
      </c>
      <c r="AJ223" s="210">
        <v>0</v>
      </c>
      <c r="AK223" s="209">
        <v>0.12</v>
      </c>
      <c r="AL223" s="210">
        <v>134</v>
      </c>
      <c r="AM223" s="210">
        <v>110.8</v>
      </c>
      <c r="AN223" s="210">
        <v>110.8</v>
      </c>
      <c r="AO223" s="212">
        <v>0.8155</v>
      </c>
      <c r="AP223" s="211">
        <v>7530</v>
      </c>
      <c r="AQ223" s="210">
        <v>0</v>
      </c>
      <c r="AR223" s="209">
        <v>0.12</v>
      </c>
      <c r="AS223" s="210">
        <v>134</v>
      </c>
      <c r="AT223" s="210">
        <v>118</v>
      </c>
      <c r="AU223" s="210">
        <v>118</v>
      </c>
      <c r="AV223" s="212">
        <v>0.77239999999999998</v>
      </c>
      <c r="AW223" s="211">
        <v>7024</v>
      </c>
      <c r="AX223" s="210">
        <v>0</v>
      </c>
      <c r="AY223" s="209">
        <v>0.1</v>
      </c>
      <c r="AZ223" s="210">
        <v>134</v>
      </c>
      <c r="BA223" s="210">
        <v>120.8</v>
      </c>
      <c r="BB223" s="210">
        <v>120.8</v>
      </c>
      <c r="BC223" s="212">
        <v>0.75390000000000001</v>
      </c>
      <c r="BD223" s="211">
        <v>6594</v>
      </c>
      <c r="BE223" s="210">
        <v>0</v>
      </c>
      <c r="BF223" s="209">
        <v>0.1</v>
      </c>
      <c r="BG223" s="210">
        <v>134</v>
      </c>
      <c r="BH223" s="210">
        <v>114.8</v>
      </c>
      <c r="BI223" s="210">
        <v>114.8</v>
      </c>
      <c r="BJ223" s="212">
        <v>0.76139999999999997</v>
      </c>
      <c r="BK223" s="211">
        <v>8572</v>
      </c>
      <c r="BL223" s="210">
        <v>0</v>
      </c>
      <c r="BM223" s="209">
        <v>0.13</v>
      </c>
      <c r="BN223" s="210">
        <v>134</v>
      </c>
      <c r="BO223" s="210">
        <v>98.8</v>
      </c>
      <c r="BP223" s="210">
        <v>107.2</v>
      </c>
      <c r="BQ223" s="212">
        <v>0.75780000000000003</v>
      </c>
      <c r="BR223" s="211">
        <v>6388</v>
      </c>
      <c r="BS223" s="210">
        <v>0</v>
      </c>
      <c r="BT223" s="209">
        <v>0.11</v>
      </c>
      <c r="BU223" s="210">
        <v>134</v>
      </c>
      <c r="BV223" s="210">
        <v>96</v>
      </c>
      <c r="BW223" s="210">
        <v>107.2</v>
      </c>
      <c r="BX223" s="212">
        <v>0.76949999999999996</v>
      </c>
      <c r="BY223" s="211">
        <v>5120</v>
      </c>
      <c r="BZ223" s="210">
        <v>0</v>
      </c>
      <c r="CA223" s="209">
        <v>0.1</v>
      </c>
      <c r="CB223" s="210">
        <v>134</v>
      </c>
      <c r="CC223" s="210">
        <v>99.6</v>
      </c>
      <c r="CD223" s="210">
        <v>107.2</v>
      </c>
      <c r="CE223" s="212">
        <v>0.7722</v>
      </c>
      <c r="CF223" s="211">
        <v>5730</v>
      </c>
      <c r="CG223" s="210">
        <v>0</v>
      </c>
      <c r="CH223" s="209">
        <v>0.1</v>
      </c>
      <c r="CI223" s="210">
        <v>134</v>
      </c>
      <c r="CJ223" s="210">
        <v>96.4</v>
      </c>
      <c r="CK223" s="210">
        <v>107.2</v>
      </c>
      <c r="CL223" s="212">
        <v>0.79010000000000002</v>
      </c>
      <c r="CM223" s="211">
        <v>8196</v>
      </c>
      <c r="CN223" s="210">
        <v>0</v>
      </c>
      <c r="CO223" s="209">
        <v>0.15</v>
      </c>
      <c r="CP223" s="210">
        <v>134</v>
      </c>
      <c r="CQ223" s="210">
        <v>99.2</v>
      </c>
      <c r="CR223" s="210">
        <v>107.2</v>
      </c>
      <c r="CS223" s="212">
        <v>0.72350000000000003</v>
      </c>
      <c r="CT223" s="211">
        <v>4662</v>
      </c>
      <c r="CU223" s="210">
        <v>0</v>
      </c>
      <c r="CV223" s="209">
        <v>0.09</v>
      </c>
      <c r="CW223" s="210">
        <v>134</v>
      </c>
      <c r="CX223" s="210">
        <v>94.4</v>
      </c>
      <c r="CY223" s="210">
        <v>107.2</v>
      </c>
      <c r="CZ223" s="212">
        <v>0.68069999999999997</v>
      </c>
      <c r="DA223" s="211">
        <v>4370</v>
      </c>
      <c r="DB223" s="210">
        <v>0</v>
      </c>
      <c r="DC223" s="209">
        <v>0.09</v>
      </c>
      <c r="DD223" s="210">
        <v>134</v>
      </c>
      <c r="DE223" s="210">
        <v>87.2</v>
      </c>
      <c r="DF223" s="210">
        <v>107.2</v>
      </c>
      <c r="DG223" s="212">
        <v>0.67679999999999996</v>
      </c>
      <c r="DH223" s="211">
        <v>3978</v>
      </c>
      <c r="DI223" s="210">
        <v>0</v>
      </c>
      <c r="DJ223" s="209">
        <v>0.09</v>
      </c>
      <c r="DK223" s="210">
        <v>134</v>
      </c>
      <c r="DL223" s="210">
        <v>87.2</v>
      </c>
      <c r="DM223" s="210">
        <v>107.2</v>
      </c>
      <c r="DN223" s="212">
        <v>0.69740000000000002</v>
      </c>
      <c r="DO223" s="211">
        <v>4318</v>
      </c>
      <c r="DP223" s="210">
        <v>0</v>
      </c>
      <c r="DQ223" s="209">
        <v>0.1</v>
      </c>
      <c r="DR223" s="210">
        <v>134</v>
      </c>
      <c r="DS223" s="210">
        <v>90.4</v>
      </c>
      <c r="DT223" s="210">
        <v>107.2</v>
      </c>
      <c r="DU223" s="212">
        <v>0.66010000000000002</v>
      </c>
      <c r="DV223" s="211">
        <v>3970</v>
      </c>
      <c r="DW223" s="210">
        <v>0</v>
      </c>
      <c r="DX223" s="209">
        <v>0.09</v>
      </c>
    </row>
    <row r="224" spans="1:128">
      <c r="A224" s="197">
        <v>220</v>
      </c>
      <c r="B224" s="197" t="s">
        <v>464</v>
      </c>
      <c r="C224" s="210">
        <v>260</v>
      </c>
      <c r="D224" s="210">
        <v>291.60000000000002</v>
      </c>
      <c r="E224" s="210">
        <v>291.60000000000002</v>
      </c>
      <c r="F224" s="212">
        <v>0.94979999999999998</v>
      </c>
      <c r="G224" s="211">
        <v>48898</v>
      </c>
      <c r="H224" s="210">
        <v>0</v>
      </c>
      <c r="I224" s="209">
        <v>0.25</v>
      </c>
      <c r="J224" s="210">
        <v>260</v>
      </c>
      <c r="K224" s="210">
        <v>259.2</v>
      </c>
      <c r="L224" s="210">
        <v>259.2</v>
      </c>
      <c r="M224" s="212">
        <v>0.95379999999999998</v>
      </c>
      <c r="N224" s="211">
        <v>36558</v>
      </c>
      <c r="O224" s="210">
        <v>0</v>
      </c>
      <c r="P224" s="209">
        <v>0.2</v>
      </c>
      <c r="Q224" s="210">
        <v>260</v>
      </c>
      <c r="R224" s="210">
        <v>272</v>
      </c>
      <c r="S224" s="210">
        <v>272</v>
      </c>
      <c r="T224" s="212">
        <v>0.9466</v>
      </c>
      <c r="U224" s="211">
        <v>21070</v>
      </c>
      <c r="V224" s="210">
        <v>0</v>
      </c>
      <c r="W224" s="209">
        <v>0.11</v>
      </c>
      <c r="X224" s="210">
        <v>260</v>
      </c>
      <c r="Y224" s="210">
        <v>234</v>
      </c>
      <c r="Z224" s="210">
        <v>234</v>
      </c>
      <c r="AA224" s="212">
        <v>0.93830000000000002</v>
      </c>
      <c r="AB224" s="211">
        <v>22990</v>
      </c>
      <c r="AC224" s="210">
        <v>0</v>
      </c>
      <c r="AD224" s="209">
        <v>0.14000000000000001</v>
      </c>
      <c r="AE224" s="210">
        <v>260</v>
      </c>
      <c r="AF224" s="210">
        <v>222</v>
      </c>
      <c r="AG224" s="210">
        <v>222</v>
      </c>
      <c r="AH224" s="212">
        <v>0.92420000000000002</v>
      </c>
      <c r="AI224" s="211">
        <v>13272</v>
      </c>
      <c r="AJ224" s="210">
        <v>0</v>
      </c>
      <c r="AK224" s="209">
        <v>0.09</v>
      </c>
      <c r="AL224" s="210">
        <v>260</v>
      </c>
      <c r="AM224" s="210">
        <v>251.2</v>
      </c>
      <c r="AN224" s="210">
        <v>251.2</v>
      </c>
      <c r="AO224" s="212">
        <v>0.95320000000000005</v>
      </c>
      <c r="AP224" s="211">
        <v>25006</v>
      </c>
      <c r="AQ224" s="210">
        <v>0</v>
      </c>
      <c r="AR224" s="209">
        <v>0.15</v>
      </c>
      <c r="AS224" s="210">
        <v>260</v>
      </c>
      <c r="AT224" s="210">
        <v>142</v>
      </c>
      <c r="AU224" s="210">
        <v>268.8</v>
      </c>
      <c r="AV224" s="212">
        <v>0.91400000000000003</v>
      </c>
      <c r="AW224" s="211">
        <v>13416</v>
      </c>
      <c r="AX224" s="210">
        <v>0</v>
      </c>
      <c r="AY224" s="209">
        <v>0.14000000000000001</v>
      </c>
      <c r="AZ224" s="210">
        <v>260</v>
      </c>
      <c r="BA224" s="210">
        <v>125.6</v>
      </c>
      <c r="BB224" s="210">
        <v>208</v>
      </c>
      <c r="BC224" s="212">
        <v>0.79659999999999997</v>
      </c>
      <c r="BD224" s="211">
        <v>6056</v>
      </c>
      <c r="BE224" s="210">
        <v>0</v>
      </c>
      <c r="BF224" s="209">
        <v>0.08</v>
      </c>
      <c r="BG224" s="210">
        <v>260</v>
      </c>
      <c r="BH224" s="210">
        <v>198.8</v>
      </c>
      <c r="BI224" s="210">
        <v>208</v>
      </c>
      <c r="BJ224" s="212">
        <v>0.78069999999999995</v>
      </c>
      <c r="BK224" s="211">
        <v>8792</v>
      </c>
      <c r="BL224" s="210">
        <v>0</v>
      </c>
      <c r="BM224" s="209">
        <v>0.08</v>
      </c>
      <c r="BN224" s="210">
        <v>260</v>
      </c>
      <c r="BO224" s="210">
        <v>216</v>
      </c>
      <c r="BP224" s="210">
        <v>216</v>
      </c>
      <c r="BQ224" s="212">
        <v>0.95589999999999997</v>
      </c>
      <c r="BR224" s="211">
        <v>15636</v>
      </c>
      <c r="BS224" s="210">
        <v>0</v>
      </c>
      <c r="BT224" s="209">
        <v>0.1</v>
      </c>
      <c r="BU224" s="210">
        <v>260</v>
      </c>
      <c r="BV224" s="210">
        <v>278</v>
      </c>
      <c r="BW224" s="210">
        <v>278</v>
      </c>
      <c r="BX224" s="212">
        <v>0.97070000000000001</v>
      </c>
      <c r="BY224" s="211">
        <v>32454</v>
      </c>
      <c r="BZ224" s="210">
        <v>0</v>
      </c>
      <c r="CA224" s="209">
        <v>0.18</v>
      </c>
      <c r="CB224" s="210">
        <v>260</v>
      </c>
      <c r="CC224" s="210">
        <v>290</v>
      </c>
      <c r="CD224" s="210">
        <v>290</v>
      </c>
      <c r="CE224" s="212">
        <v>0.97289999999999999</v>
      </c>
      <c r="CF224" s="211">
        <v>57826</v>
      </c>
      <c r="CG224" s="210">
        <v>0</v>
      </c>
      <c r="CH224" s="209">
        <v>0.18</v>
      </c>
      <c r="CI224" s="210">
        <v>260</v>
      </c>
      <c r="CJ224" s="210">
        <v>236.8</v>
      </c>
      <c r="CK224" s="210">
        <v>236.8</v>
      </c>
      <c r="CL224" s="212">
        <v>0.96589999999999998</v>
      </c>
      <c r="CM224" s="211">
        <v>33852</v>
      </c>
      <c r="CN224" s="210">
        <v>0</v>
      </c>
      <c r="CO224" s="209">
        <v>0.21</v>
      </c>
      <c r="CP224" s="210">
        <v>260</v>
      </c>
      <c r="CQ224" s="210">
        <v>185.2</v>
      </c>
      <c r="CR224" s="210">
        <v>208</v>
      </c>
      <c r="CS224" s="212">
        <v>0.98640000000000005</v>
      </c>
      <c r="CT224" s="211">
        <v>18550</v>
      </c>
      <c r="CU224" s="210">
        <v>0</v>
      </c>
      <c r="CV224" s="209">
        <v>0.14000000000000001</v>
      </c>
      <c r="CW224" s="210">
        <v>260</v>
      </c>
      <c r="CX224" s="210">
        <v>188.8</v>
      </c>
      <c r="CY224" s="210">
        <v>208</v>
      </c>
      <c r="CZ224" s="212">
        <v>0.93430000000000002</v>
      </c>
      <c r="DA224" s="211">
        <v>9450</v>
      </c>
      <c r="DB224" s="210">
        <v>0</v>
      </c>
      <c r="DC224" s="209">
        <v>7.0000000000000007E-2</v>
      </c>
      <c r="DD224" s="210">
        <v>260</v>
      </c>
      <c r="DE224" s="210">
        <v>167.2</v>
      </c>
      <c r="DF224" s="210">
        <v>208</v>
      </c>
      <c r="DG224" s="212">
        <v>0.9506</v>
      </c>
      <c r="DH224" s="211">
        <v>6580</v>
      </c>
      <c r="DI224" s="210">
        <v>0</v>
      </c>
      <c r="DJ224" s="209">
        <v>0.06</v>
      </c>
      <c r="DK224" s="210">
        <v>260</v>
      </c>
      <c r="DL224" s="210">
        <v>152.80000000000001</v>
      </c>
      <c r="DM224" s="210">
        <v>208</v>
      </c>
      <c r="DN224" s="212">
        <v>0.94569999999999999</v>
      </c>
      <c r="DO224" s="211">
        <v>6758</v>
      </c>
      <c r="DP224" s="210">
        <v>0</v>
      </c>
      <c r="DQ224" s="209">
        <v>0.06</v>
      </c>
      <c r="DR224" s="210">
        <v>260</v>
      </c>
      <c r="DS224" s="210">
        <v>122</v>
      </c>
      <c r="DT224" s="210">
        <v>208</v>
      </c>
      <c r="DU224" s="212">
        <v>0.95750000000000002</v>
      </c>
      <c r="DV224" s="211">
        <v>5986</v>
      </c>
      <c r="DW224" s="210">
        <v>0</v>
      </c>
      <c r="DX224" s="209">
        <v>7.0000000000000007E-2</v>
      </c>
    </row>
    <row r="225" spans="1:128">
      <c r="A225" s="197">
        <v>221</v>
      </c>
      <c r="B225" s="197" t="s">
        <v>465</v>
      </c>
      <c r="C225" s="210">
        <v>110</v>
      </c>
      <c r="D225" s="210">
        <v>108.8</v>
      </c>
      <c r="E225" s="210">
        <v>108.8</v>
      </c>
      <c r="F225" s="212">
        <v>0.84989999999999999</v>
      </c>
      <c r="G225" s="211">
        <v>9492</v>
      </c>
      <c r="H225" s="210">
        <v>0</v>
      </c>
      <c r="I225" s="209">
        <v>0.14000000000000001</v>
      </c>
      <c r="J225" s="210">
        <v>110</v>
      </c>
      <c r="K225" s="210">
        <v>112</v>
      </c>
      <c r="L225" s="210">
        <v>112</v>
      </c>
      <c r="M225" s="212">
        <v>0.83699999999999997</v>
      </c>
      <c r="N225" s="211">
        <v>14740</v>
      </c>
      <c r="O225" s="210">
        <v>0</v>
      </c>
      <c r="P225" s="209">
        <v>0.21</v>
      </c>
      <c r="Q225" s="210">
        <v>110</v>
      </c>
      <c r="R225" s="210">
        <v>113.6</v>
      </c>
      <c r="S225" s="210">
        <v>113.6</v>
      </c>
      <c r="T225" s="212">
        <v>0.76870000000000005</v>
      </c>
      <c r="U225" s="211">
        <v>13582</v>
      </c>
      <c r="V225" s="210">
        <v>0</v>
      </c>
      <c r="W225" s="209">
        <v>0.22</v>
      </c>
      <c r="X225" s="210">
        <v>110</v>
      </c>
      <c r="Y225" s="210">
        <v>100.8</v>
      </c>
      <c r="Z225" s="210">
        <v>100.8</v>
      </c>
      <c r="AA225" s="212">
        <v>0.83109999999999995</v>
      </c>
      <c r="AB225" s="211">
        <v>9234</v>
      </c>
      <c r="AC225" s="210">
        <v>0</v>
      </c>
      <c r="AD225" s="209">
        <v>0.15</v>
      </c>
      <c r="AE225" s="210">
        <v>110</v>
      </c>
      <c r="AF225" s="210">
        <v>90</v>
      </c>
      <c r="AG225" s="210">
        <v>90</v>
      </c>
      <c r="AH225" s="212">
        <v>0.89439999999999997</v>
      </c>
      <c r="AI225" s="211">
        <v>17388</v>
      </c>
      <c r="AJ225" s="210">
        <v>0</v>
      </c>
      <c r="AK225" s="209">
        <v>0.28999999999999998</v>
      </c>
      <c r="AL225" s="210">
        <v>110</v>
      </c>
      <c r="AM225" s="210">
        <v>102.4</v>
      </c>
      <c r="AN225" s="210">
        <v>102.4</v>
      </c>
      <c r="AO225" s="212">
        <v>0.88529999999999998</v>
      </c>
      <c r="AP225" s="211">
        <v>10206</v>
      </c>
      <c r="AQ225" s="210">
        <v>0</v>
      </c>
      <c r="AR225" s="209">
        <v>0.16</v>
      </c>
      <c r="AS225" s="210">
        <v>110</v>
      </c>
      <c r="AT225" s="210">
        <v>103.6</v>
      </c>
      <c r="AU225" s="210">
        <v>103.6</v>
      </c>
      <c r="AV225" s="212">
        <v>0.84460000000000002</v>
      </c>
      <c r="AW225" s="211">
        <v>14818</v>
      </c>
      <c r="AX225" s="210">
        <v>0</v>
      </c>
      <c r="AY225" s="209">
        <v>0.23</v>
      </c>
      <c r="AZ225" s="210">
        <v>110</v>
      </c>
      <c r="BA225" s="210">
        <v>107.2</v>
      </c>
      <c r="BB225" s="210">
        <v>107.2</v>
      </c>
      <c r="BC225" s="212">
        <v>0.84279999999999999</v>
      </c>
      <c r="BD225" s="211">
        <v>20240</v>
      </c>
      <c r="BE225" s="210">
        <v>0</v>
      </c>
      <c r="BF225" s="209">
        <v>0.31</v>
      </c>
      <c r="BG225" s="210">
        <v>110</v>
      </c>
      <c r="BH225" s="210">
        <v>106</v>
      </c>
      <c r="BI225" s="210">
        <v>106</v>
      </c>
      <c r="BJ225" s="212">
        <v>0.82599999999999996</v>
      </c>
      <c r="BK225" s="211">
        <v>4718</v>
      </c>
      <c r="BL225" s="210">
        <v>0</v>
      </c>
      <c r="BM225" s="209">
        <v>7.0000000000000007E-2</v>
      </c>
      <c r="BN225" s="210">
        <v>110</v>
      </c>
      <c r="BO225" s="210">
        <v>87.6</v>
      </c>
      <c r="BP225" s="210">
        <v>88</v>
      </c>
      <c r="BQ225" s="212">
        <v>0.81730000000000003</v>
      </c>
      <c r="BR225" s="211">
        <v>3998</v>
      </c>
      <c r="BS225" s="210">
        <v>0</v>
      </c>
      <c r="BT225" s="209">
        <v>0.08</v>
      </c>
      <c r="BU225" s="210">
        <v>110</v>
      </c>
      <c r="BV225" s="210">
        <v>93.6</v>
      </c>
      <c r="BW225" s="210">
        <v>93.6</v>
      </c>
      <c r="BX225" s="212">
        <v>0.86399999999999999</v>
      </c>
      <c r="BY225" s="211">
        <v>23030</v>
      </c>
      <c r="BZ225" s="210">
        <v>0</v>
      </c>
      <c r="CA225" s="209">
        <v>0.42</v>
      </c>
      <c r="CB225" s="210">
        <v>110</v>
      </c>
      <c r="CC225" s="210">
        <v>92.4</v>
      </c>
      <c r="CD225" s="210">
        <v>92.4</v>
      </c>
      <c r="CE225" s="212">
        <v>0.88239999999999996</v>
      </c>
      <c r="CF225" s="211">
        <v>24786</v>
      </c>
      <c r="CG225" s="210">
        <v>0</v>
      </c>
      <c r="CH225" s="209">
        <v>0.42</v>
      </c>
      <c r="CI225" s="210">
        <v>110</v>
      </c>
      <c r="CJ225" s="210">
        <v>94</v>
      </c>
      <c r="CK225" s="210">
        <v>94</v>
      </c>
      <c r="CL225" s="212">
        <v>0.85719999999999996</v>
      </c>
      <c r="CM225" s="211">
        <v>11248</v>
      </c>
      <c r="CN225" s="210">
        <v>0</v>
      </c>
      <c r="CO225" s="209">
        <v>0.19</v>
      </c>
      <c r="CP225" s="210">
        <v>110</v>
      </c>
      <c r="CQ225" s="210">
        <v>93.6</v>
      </c>
      <c r="CR225" s="210">
        <v>93.6</v>
      </c>
      <c r="CS225" s="212">
        <v>0.84499999999999997</v>
      </c>
      <c r="CT225" s="211">
        <v>7252</v>
      </c>
      <c r="CU225" s="210">
        <v>0</v>
      </c>
      <c r="CV225" s="209">
        <v>0.12</v>
      </c>
      <c r="CW225" s="210">
        <v>110</v>
      </c>
      <c r="CX225" s="210">
        <v>15.6</v>
      </c>
      <c r="CY225" s="210">
        <v>88</v>
      </c>
      <c r="CZ225" s="212">
        <v>0.70909999999999995</v>
      </c>
      <c r="DA225" s="211">
        <v>2262</v>
      </c>
      <c r="DB225" s="210">
        <v>0</v>
      </c>
      <c r="DC225" s="209">
        <v>0.28000000000000003</v>
      </c>
      <c r="DD225" s="210">
        <v>110</v>
      </c>
      <c r="DE225" s="210">
        <v>15.2</v>
      </c>
      <c r="DF225" s="210">
        <v>88</v>
      </c>
      <c r="DG225" s="212">
        <v>0.77</v>
      </c>
      <c r="DH225" s="211">
        <v>2410</v>
      </c>
      <c r="DI225" s="210">
        <v>0</v>
      </c>
      <c r="DJ225" s="209">
        <v>0.28000000000000003</v>
      </c>
      <c r="DK225" s="210">
        <v>110</v>
      </c>
      <c r="DL225" s="210">
        <v>156.4</v>
      </c>
      <c r="DM225" s="210">
        <v>156.4</v>
      </c>
      <c r="DN225" s="212">
        <v>0.8982</v>
      </c>
      <c r="DO225" s="211">
        <v>11768</v>
      </c>
      <c r="DP225" s="210">
        <v>0</v>
      </c>
      <c r="DQ225" s="209">
        <v>0.11</v>
      </c>
      <c r="DR225" s="210">
        <v>110</v>
      </c>
      <c r="DS225" s="210">
        <v>126</v>
      </c>
      <c r="DT225" s="210">
        <v>126</v>
      </c>
      <c r="DU225" s="212">
        <v>0.9093</v>
      </c>
      <c r="DV225" s="211">
        <v>9846</v>
      </c>
      <c r="DW225" s="210">
        <v>0</v>
      </c>
      <c r="DX225" s="209">
        <v>0.12</v>
      </c>
    </row>
    <row r="226" spans="1:128">
      <c r="A226" s="197">
        <v>222</v>
      </c>
      <c r="B226" s="197" t="s">
        <v>466</v>
      </c>
      <c r="C226" s="210">
        <v>183.33</v>
      </c>
      <c r="D226" s="210">
        <v>94.8</v>
      </c>
      <c r="E226" s="210">
        <v>146.66</v>
      </c>
      <c r="F226" s="212">
        <v>0.90159999999999996</v>
      </c>
      <c r="G226" s="211">
        <v>2400</v>
      </c>
      <c r="H226" s="210">
        <v>0</v>
      </c>
      <c r="I226" s="209">
        <v>0.04</v>
      </c>
      <c r="J226" s="210">
        <v>183.33</v>
      </c>
      <c r="K226" s="210">
        <v>97.6</v>
      </c>
      <c r="L226" s="210">
        <v>146.66</v>
      </c>
      <c r="M226" s="212">
        <v>0.87419999999999998</v>
      </c>
      <c r="N226" s="211">
        <v>2890</v>
      </c>
      <c r="O226" s="210">
        <v>0</v>
      </c>
      <c r="P226" s="209">
        <v>0.05</v>
      </c>
      <c r="Q226" s="210">
        <v>183.33</v>
      </c>
      <c r="R226" s="210">
        <v>86.4</v>
      </c>
      <c r="S226" s="210">
        <v>146.66</v>
      </c>
      <c r="T226" s="212">
        <v>0.51939999999999997</v>
      </c>
      <c r="U226" s="211">
        <v>1394</v>
      </c>
      <c r="V226" s="210">
        <v>0</v>
      </c>
      <c r="W226" s="209">
        <v>0.04</v>
      </c>
      <c r="X226" s="210">
        <v>183.33</v>
      </c>
      <c r="Y226" s="210">
        <v>0</v>
      </c>
      <c r="Z226" s="210">
        <v>146.66</v>
      </c>
      <c r="AA226" s="212">
        <v>0.51939999999999997</v>
      </c>
      <c r="AB226" s="211">
        <v>1394</v>
      </c>
      <c r="AC226" s="210">
        <v>0</v>
      </c>
      <c r="AD226" s="209">
        <v>0.04</v>
      </c>
      <c r="AE226" s="210">
        <v>183.33</v>
      </c>
      <c r="AF226" s="210">
        <v>87.6</v>
      </c>
      <c r="AG226" s="210">
        <v>146.66</v>
      </c>
      <c r="AH226" s="212">
        <v>0.58169999999999999</v>
      </c>
      <c r="AI226" s="211">
        <v>1004</v>
      </c>
      <c r="AJ226" s="210">
        <v>0</v>
      </c>
      <c r="AK226" s="209">
        <v>0.03</v>
      </c>
      <c r="AL226" s="210">
        <v>183.33</v>
      </c>
      <c r="AM226" s="210">
        <v>122</v>
      </c>
      <c r="AN226" s="210">
        <v>146.66</v>
      </c>
      <c r="AO226" s="212">
        <v>0.60399999999999998</v>
      </c>
      <c r="AP226" s="211">
        <v>4308</v>
      </c>
      <c r="AQ226" s="210">
        <v>0</v>
      </c>
      <c r="AR226" s="209">
        <v>0.08</v>
      </c>
      <c r="AS226" s="210">
        <v>183.33</v>
      </c>
      <c r="AT226" s="210">
        <v>133.19999999999999</v>
      </c>
      <c r="AU226" s="210">
        <v>146.66</v>
      </c>
      <c r="AV226" s="212">
        <v>0.59970000000000001</v>
      </c>
      <c r="AW226" s="211">
        <v>5006</v>
      </c>
      <c r="AX226" s="210">
        <v>0</v>
      </c>
      <c r="AY226" s="209">
        <v>0.08</v>
      </c>
      <c r="AZ226" s="210">
        <v>183.33</v>
      </c>
      <c r="BA226" s="210">
        <v>153.6</v>
      </c>
      <c r="BB226" s="210">
        <v>153.6</v>
      </c>
      <c r="BC226" s="212">
        <v>0.57550000000000001</v>
      </c>
      <c r="BD226" s="211">
        <v>7634</v>
      </c>
      <c r="BE226" s="210">
        <v>0</v>
      </c>
      <c r="BF226" s="209">
        <v>0.12</v>
      </c>
      <c r="BG226" s="210">
        <v>183.33</v>
      </c>
      <c r="BH226" s="210">
        <v>143.19999999999999</v>
      </c>
      <c r="BI226" s="210">
        <v>146.66</v>
      </c>
      <c r="BJ226" s="212">
        <v>0.7026</v>
      </c>
      <c r="BK226" s="211">
        <v>7436</v>
      </c>
      <c r="BL226" s="210">
        <v>0</v>
      </c>
      <c r="BM226" s="209">
        <v>0.1</v>
      </c>
      <c r="BN226" s="210">
        <v>183.33</v>
      </c>
      <c r="BO226" s="210">
        <v>136.80000000000001</v>
      </c>
      <c r="BP226" s="210">
        <v>146.66</v>
      </c>
      <c r="BQ226" s="212">
        <v>0.75419999999999998</v>
      </c>
      <c r="BR226" s="211">
        <v>6290</v>
      </c>
      <c r="BS226" s="210">
        <v>0</v>
      </c>
      <c r="BT226" s="209">
        <v>0.08</v>
      </c>
      <c r="BU226" s="210">
        <v>183.33</v>
      </c>
      <c r="BV226" s="210">
        <v>130.80000000000001</v>
      </c>
      <c r="BW226" s="210">
        <v>146.66</v>
      </c>
      <c r="BX226" s="212">
        <v>0.81489999999999996</v>
      </c>
      <c r="BY226" s="211">
        <v>3822</v>
      </c>
      <c r="BZ226" s="210">
        <v>0</v>
      </c>
      <c r="CA226" s="209">
        <v>0.05</v>
      </c>
      <c r="CB226" s="210">
        <v>183.33</v>
      </c>
      <c r="CC226" s="210">
        <v>127.2</v>
      </c>
      <c r="CD226" s="210">
        <v>146.66</v>
      </c>
      <c r="CE226" s="212">
        <v>0.74219999999999997</v>
      </c>
      <c r="CF226" s="211">
        <v>7458</v>
      </c>
      <c r="CG226" s="210">
        <v>0</v>
      </c>
      <c r="CH226" s="209">
        <v>0.05</v>
      </c>
      <c r="CI226" s="210">
        <v>183.33</v>
      </c>
      <c r="CJ226" s="210">
        <v>163.6</v>
      </c>
      <c r="CK226" s="210">
        <v>163.6</v>
      </c>
      <c r="CL226" s="212">
        <v>0.69640000000000002</v>
      </c>
      <c r="CM226" s="211">
        <v>7262</v>
      </c>
      <c r="CN226" s="210">
        <v>0</v>
      </c>
      <c r="CO226" s="209">
        <v>0.09</v>
      </c>
      <c r="CP226" s="210">
        <v>183.33</v>
      </c>
      <c r="CQ226" s="210">
        <v>152</v>
      </c>
      <c r="CR226" s="210">
        <v>152</v>
      </c>
      <c r="CS226" s="212">
        <v>0.62909999999999999</v>
      </c>
      <c r="CT226" s="211">
        <v>7682</v>
      </c>
      <c r="CU226" s="210">
        <v>0</v>
      </c>
      <c r="CV226" s="209">
        <v>0.11</v>
      </c>
      <c r="CW226" s="210">
        <v>183.33</v>
      </c>
      <c r="CX226" s="210">
        <v>156.4</v>
      </c>
      <c r="CY226" s="210">
        <v>156.4</v>
      </c>
      <c r="CZ226" s="212">
        <v>0.62480000000000002</v>
      </c>
      <c r="DA226" s="211">
        <v>6198</v>
      </c>
      <c r="DB226" s="210">
        <v>0</v>
      </c>
      <c r="DC226" s="209">
        <v>0.09</v>
      </c>
      <c r="DD226" s="210">
        <v>183.33</v>
      </c>
      <c r="DE226" s="210">
        <v>136.80000000000001</v>
      </c>
      <c r="DF226" s="210">
        <v>146.66</v>
      </c>
      <c r="DG226" s="212">
        <v>0.58389999999999997</v>
      </c>
      <c r="DH226" s="211">
        <v>8056</v>
      </c>
      <c r="DI226" s="210">
        <v>0</v>
      </c>
      <c r="DJ226" s="209">
        <v>0.14000000000000001</v>
      </c>
      <c r="DK226" s="210">
        <v>183.33</v>
      </c>
      <c r="DL226" s="210">
        <v>129.6</v>
      </c>
      <c r="DM226" s="210">
        <v>146.66</v>
      </c>
      <c r="DN226" s="212">
        <v>0.71309999999999996</v>
      </c>
      <c r="DO226" s="211">
        <v>4642</v>
      </c>
      <c r="DP226" s="210">
        <v>0</v>
      </c>
      <c r="DQ226" s="209">
        <v>7.0000000000000007E-2</v>
      </c>
      <c r="DR226" s="210">
        <v>183.33</v>
      </c>
      <c r="DS226" s="210">
        <v>138.4</v>
      </c>
      <c r="DT226" s="210">
        <v>146.66</v>
      </c>
      <c r="DU226" s="212">
        <v>0.63590000000000002</v>
      </c>
      <c r="DV226" s="211">
        <v>5484</v>
      </c>
      <c r="DW226" s="210">
        <v>0</v>
      </c>
      <c r="DX226" s="209">
        <v>0.09</v>
      </c>
    </row>
    <row r="227" spans="1:128">
      <c r="A227" s="197">
        <v>223</v>
      </c>
      <c r="B227" s="197" t="s">
        <v>467</v>
      </c>
      <c r="C227" s="210">
        <v>110</v>
      </c>
      <c r="D227" s="210">
        <v>97.2</v>
      </c>
      <c r="E227" s="210">
        <v>97.2</v>
      </c>
      <c r="F227" s="212">
        <v>0.93149999999999999</v>
      </c>
      <c r="G227" s="211">
        <v>10900</v>
      </c>
      <c r="H227" s="210">
        <v>0</v>
      </c>
      <c r="I227" s="209">
        <v>0.17</v>
      </c>
      <c r="J227" s="210">
        <v>110</v>
      </c>
      <c r="K227" s="210">
        <v>91</v>
      </c>
      <c r="L227" s="210">
        <v>91</v>
      </c>
      <c r="M227" s="212">
        <v>0.89510000000000001</v>
      </c>
      <c r="N227" s="211">
        <v>8983</v>
      </c>
      <c r="O227" s="210">
        <v>0</v>
      </c>
      <c r="P227" s="209">
        <v>0.15</v>
      </c>
      <c r="Q227" s="210">
        <v>110</v>
      </c>
      <c r="R227" s="210">
        <v>77.400000000000006</v>
      </c>
      <c r="S227" s="210">
        <v>88</v>
      </c>
      <c r="T227" s="212">
        <v>0.89349999999999996</v>
      </c>
      <c r="U227" s="211">
        <v>7402</v>
      </c>
      <c r="V227" s="210">
        <v>0</v>
      </c>
      <c r="W227" s="209">
        <v>0.15</v>
      </c>
      <c r="X227" s="210">
        <v>110</v>
      </c>
      <c r="Y227" s="210">
        <v>75.2</v>
      </c>
      <c r="Z227" s="210">
        <v>88</v>
      </c>
      <c r="AA227" s="212">
        <v>0.87150000000000005</v>
      </c>
      <c r="AB227" s="211">
        <v>6393</v>
      </c>
      <c r="AC227" s="210">
        <v>0</v>
      </c>
      <c r="AD227" s="209">
        <v>0.13</v>
      </c>
      <c r="AE227" s="210">
        <v>110</v>
      </c>
      <c r="AF227" s="210">
        <v>100.4</v>
      </c>
      <c r="AG227" s="210">
        <v>100.4</v>
      </c>
      <c r="AH227" s="212">
        <v>0.89300000000000002</v>
      </c>
      <c r="AI227" s="211">
        <v>8587</v>
      </c>
      <c r="AJ227" s="210">
        <v>0</v>
      </c>
      <c r="AK227" s="209">
        <v>0.13</v>
      </c>
      <c r="AL227" s="210">
        <v>110</v>
      </c>
      <c r="AM227" s="210">
        <v>82.8</v>
      </c>
      <c r="AN227" s="210">
        <v>88</v>
      </c>
      <c r="AO227" s="212">
        <v>0.92930000000000001</v>
      </c>
      <c r="AP227" s="211">
        <v>11179</v>
      </c>
      <c r="AQ227" s="210">
        <v>0</v>
      </c>
      <c r="AR227" s="209">
        <v>0.2</v>
      </c>
      <c r="AS227" s="210">
        <v>110</v>
      </c>
      <c r="AT227" s="210">
        <v>87.8</v>
      </c>
      <c r="AU227" s="210">
        <v>88</v>
      </c>
      <c r="AV227" s="212">
        <v>0.89880000000000004</v>
      </c>
      <c r="AW227" s="211">
        <v>10173</v>
      </c>
      <c r="AX227" s="210">
        <v>0</v>
      </c>
      <c r="AY227" s="209">
        <v>0.17</v>
      </c>
      <c r="AZ227" s="210">
        <v>110</v>
      </c>
      <c r="BA227" s="210">
        <v>125.4</v>
      </c>
      <c r="BB227" s="210">
        <v>125.4</v>
      </c>
      <c r="BC227" s="212">
        <v>0.876</v>
      </c>
      <c r="BD227" s="211">
        <v>9601</v>
      </c>
      <c r="BE227" s="210">
        <v>0</v>
      </c>
      <c r="BF227" s="209">
        <v>0.12</v>
      </c>
      <c r="BG227" s="210">
        <v>110</v>
      </c>
      <c r="BH227" s="210">
        <v>105</v>
      </c>
      <c r="BI227" s="210">
        <v>105</v>
      </c>
      <c r="BJ227" s="212">
        <v>0.626</v>
      </c>
      <c r="BK227" s="211">
        <v>2116</v>
      </c>
      <c r="BL227" s="210">
        <v>0</v>
      </c>
      <c r="BM227" s="209">
        <v>0.04</v>
      </c>
      <c r="BN227" s="210">
        <v>110</v>
      </c>
      <c r="BO227" s="210">
        <v>90.6</v>
      </c>
      <c r="BP227" s="210">
        <v>90.6</v>
      </c>
      <c r="BQ227" s="212">
        <v>0.88859999999999995</v>
      </c>
      <c r="BR227" s="211">
        <v>8023</v>
      </c>
      <c r="BS227" s="210">
        <v>0</v>
      </c>
      <c r="BT227" s="209">
        <v>0.13</v>
      </c>
      <c r="BU227" s="210">
        <v>110</v>
      </c>
      <c r="BV227" s="210">
        <v>85.4</v>
      </c>
      <c r="BW227" s="210">
        <v>88</v>
      </c>
      <c r="BX227" s="212">
        <v>0.90949999999999998</v>
      </c>
      <c r="BY227" s="211">
        <v>8372</v>
      </c>
      <c r="BZ227" s="210">
        <v>0</v>
      </c>
      <c r="CA227" s="209">
        <v>0.16</v>
      </c>
      <c r="CB227" s="210">
        <v>110</v>
      </c>
      <c r="CC227" s="210">
        <v>87.8</v>
      </c>
      <c r="CD227" s="210">
        <v>88</v>
      </c>
      <c r="CE227" s="212">
        <v>0.94140000000000001</v>
      </c>
      <c r="CF227" s="211">
        <v>15120</v>
      </c>
      <c r="CG227" s="210">
        <v>0</v>
      </c>
      <c r="CH227" s="209">
        <v>0.16</v>
      </c>
      <c r="CI227" s="210">
        <v>110</v>
      </c>
      <c r="CJ227" s="210">
        <v>90.8</v>
      </c>
      <c r="CK227" s="210">
        <v>90.8</v>
      </c>
      <c r="CL227" s="212">
        <v>0.9002</v>
      </c>
      <c r="CM227" s="211">
        <v>12201</v>
      </c>
      <c r="CN227" s="210">
        <v>0</v>
      </c>
      <c r="CO227" s="209">
        <v>0.21</v>
      </c>
      <c r="CP227" s="210">
        <v>110</v>
      </c>
      <c r="CQ227" s="210">
        <v>85.8</v>
      </c>
      <c r="CR227" s="210">
        <v>88</v>
      </c>
      <c r="CS227" s="212">
        <v>0.89490000000000003</v>
      </c>
      <c r="CT227" s="211">
        <v>12273</v>
      </c>
      <c r="CU227" s="210">
        <v>0</v>
      </c>
      <c r="CV227" s="209">
        <v>0.21</v>
      </c>
      <c r="CW227" s="210">
        <v>110</v>
      </c>
      <c r="CX227" s="210">
        <v>96.4</v>
      </c>
      <c r="CY227" s="210">
        <v>96.4</v>
      </c>
      <c r="CZ227" s="212">
        <v>0.86219999999999997</v>
      </c>
      <c r="DA227" s="211">
        <v>9712</v>
      </c>
      <c r="DB227" s="210">
        <v>0</v>
      </c>
      <c r="DC227" s="209">
        <v>0.16</v>
      </c>
      <c r="DD227" s="210">
        <v>110</v>
      </c>
      <c r="DE227" s="210">
        <v>124.4</v>
      </c>
      <c r="DF227" s="210">
        <v>124.4</v>
      </c>
      <c r="DG227" s="212">
        <v>0.79800000000000004</v>
      </c>
      <c r="DH227" s="211">
        <v>11506</v>
      </c>
      <c r="DI227" s="210">
        <v>0</v>
      </c>
      <c r="DJ227" s="209">
        <v>0.16</v>
      </c>
      <c r="DK227" s="210">
        <v>110</v>
      </c>
      <c r="DL227" s="210">
        <v>126.8</v>
      </c>
      <c r="DM227" s="210">
        <v>126.8</v>
      </c>
      <c r="DN227" s="212">
        <v>0.8206</v>
      </c>
      <c r="DO227" s="211">
        <v>8818</v>
      </c>
      <c r="DP227" s="210">
        <v>0</v>
      </c>
      <c r="DQ227" s="209">
        <v>0.11</v>
      </c>
      <c r="DR227" s="210">
        <v>110</v>
      </c>
      <c r="DS227" s="210">
        <v>96.4</v>
      </c>
      <c r="DT227" s="210">
        <v>96.4</v>
      </c>
      <c r="DU227" s="212">
        <v>0.82609999999999995</v>
      </c>
      <c r="DV227" s="211">
        <v>10184</v>
      </c>
      <c r="DW227" s="210">
        <v>0</v>
      </c>
      <c r="DX227" s="209">
        <v>0.18</v>
      </c>
    </row>
    <row r="228" spans="1:128">
      <c r="A228" s="197">
        <v>224</v>
      </c>
      <c r="B228" s="197" t="s">
        <v>468</v>
      </c>
      <c r="C228" s="210">
        <v>110</v>
      </c>
      <c r="D228" s="210">
        <v>51.3</v>
      </c>
      <c r="E228" s="210">
        <v>88</v>
      </c>
      <c r="F228" s="212">
        <v>0.99229999999999996</v>
      </c>
      <c r="G228" s="211">
        <v>9646</v>
      </c>
      <c r="H228" s="210">
        <v>0</v>
      </c>
      <c r="I228" s="209">
        <v>0.26</v>
      </c>
      <c r="J228" s="210">
        <v>110</v>
      </c>
      <c r="K228" s="210">
        <v>57.5</v>
      </c>
      <c r="L228" s="210">
        <v>88</v>
      </c>
      <c r="M228" s="212">
        <v>0.97470000000000001</v>
      </c>
      <c r="N228" s="211">
        <v>7700</v>
      </c>
      <c r="O228" s="210">
        <v>0</v>
      </c>
      <c r="P228" s="209">
        <v>0.18</v>
      </c>
      <c r="Q228" s="210">
        <v>110</v>
      </c>
      <c r="R228" s="210">
        <v>83.5</v>
      </c>
      <c r="S228" s="210">
        <v>88</v>
      </c>
      <c r="T228" s="212">
        <v>0.93669999999999998</v>
      </c>
      <c r="U228" s="211">
        <v>7400</v>
      </c>
      <c r="V228" s="210">
        <v>0</v>
      </c>
      <c r="W228" s="209">
        <v>0.13</v>
      </c>
      <c r="X228" s="210">
        <v>110</v>
      </c>
      <c r="Y228" s="210">
        <v>100.7</v>
      </c>
      <c r="Z228" s="210">
        <v>100.7</v>
      </c>
      <c r="AA228" s="212">
        <v>0.93020000000000003</v>
      </c>
      <c r="AB228" s="211">
        <v>8000</v>
      </c>
      <c r="AC228" s="210">
        <v>0</v>
      </c>
      <c r="AD228" s="209">
        <v>0.11</v>
      </c>
      <c r="AE228" s="210">
        <v>110</v>
      </c>
      <c r="AF228" s="210">
        <v>81.400000000000006</v>
      </c>
      <c r="AG228" s="210">
        <v>88</v>
      </c>
      <c r="AH228" s="212">
        <v>0.9748</v>
      </c>
      <c r="AI228" s="211">
        <v>11600</v>
      </c>
      <c r="AJ228" s="210">
        <v>0</v>
      </c>
      <c r="AK228" s="209">
        <v>0.2</v>
      </c>
      <c r="AL228" s="210">
        <v>110</v>
      </c>
      <c r="AM228" s="210">
        <v>6.85</v>
      </c>
      <c r="AN228" s="210">
        <v>88</v>
      </c>
      <c r="AO228" s="212">
        <v>0.95079999999999998</v>
      </c>
      <c r="AP228" s="211">
        <v>5800</v>
      </c>
      <c r="AQ228" s="210">
        <v>2813.61</v>
      </c>
      <c r="AR228" s="209">
        <v>1.24</v>
      </c>
      <c r="AS228" s="210">
        <v>110</v>
      </c>
      <c r="AT228" s="210">
        <v>47.9</v>
      </c>
      <c r="AU228" s="210">
        <v>88</v>
      </c>
      <c r="AV228" s="212">
        <v>0.95379999999999998</v>
      </c>
      <c r="AW228" s="211">
        <v>6200</v>
      </c>
      <c r="AX228" s="210">
        <v>0</v>
      </c>
      <c r="AY228" s="209">
        <v>0.18</v>
      </c>
      <c r="AZ228" s="210">
        <v>110</v>
      </c>
      <c r="BA228" s="210">
        <v>58.2</v>
      </c>
      <c r="BB228" s="210">
        <v>88</v>
      </c>
      <c r="BC228" s="212">
        <v>0.93830000000000002</v>
      </c>
      <c r="BD228" s="211">
        <v>7600</v>
      </c>
      <c r="BE228" s="210">
        <v>0</v>
      </c>
      <c r="BF228" s="209">
        <v>0.19</v>
      </c>
      <c r="BG228" s="210">
        <v>110</v>
      </c>
      <c r="BH228" s="210">
        <v>52.4</v>
      </c>
      <c r="BI228" s="210">
        <v>88</v>
      </c>
      <c r="BJ228" s="212">
        <v>0.96050000000000002</v>
      </c>
      <c r="BK228" s="211">
        <v>7300</v>
      </c>
      <c r="BL228" s="210">
        <v>0</v>
      </c>
      <c r="BM228" s="209">
        <v>0.19</v>
      </c>
      <c r="BN228" s="210">
        <v>110</v>
      </c>
      <c r="BO228" s="210">
        <v>54.8</v>
      </c>
      <c r="BP228" s="210">
        <v>88</v>
      </c>
      <c r="BQ228" s="212">
        <v>0.97460000000000002</v>
      </c>
      <c r="BR228" s="211">
        <v>8213</v>
      </c>
      <c r="BS228" s="210">
        <v>0</v>
      </c>
      <c r="BT228" s="209">
        <v>0.21</v>
      </c>
      <c r="BU228" s="210">
        <v>110</v>
      </c>
      <c r="BV228" s="210">
        <v>54.4</v>
      </c>
      <c r="BW228" s="210">
        <v>88</v>
      </c>
      <c r="BX228" s="212">
        <v>0.97460000000000002</v>
      </c>
      <c r="BY228" s="211">
        <v>9427</v>
      </c>
      <c r="BZ228" s="210">
        <v>0</v>
      </c>
      <c r="CA228" s="209">
        <v>0.26</v>
      </c>
      <c r="CB228" s="210">
        <v>110</v>
      </c>
      <c r="CC228" s="210">
        <v>52</v>
      </c>
      <c r="CD228" s="210">
        <v>88</v>
      </c>
      <c r="CE228" s="212">
        <v>0.97829999999999995</v>
      </c>
      <c r="CF228" s="211">
        <v>12620</v>
      </c>
      <c r="CG228" s="210">
        <v>0</v>
      </c>
      <c r="CH228" s="209">
        <v>0.26</v>
      </c>
      <c r="CI228" s="210">
        <v>110</v>
      </c>
      <c r="CJ228" s="210">
        <v>53.6</v>
      </c>
      <c r="CK228" s="210">
        <v>88</v>
      </c>
      <c r="CL228" s="212">
        <v>0.97450000000000003</v>
      </c>
      <c r="CM228" s="211">
        <v>9940</v>
      </c>
      <c r="CN228" s="210">
        <v>0</v>
      </c>
      <c r="CO228" s="209">
        <v>0.26</v>
      </c>
      <c r="CP228" s="210">
        <v>110</v>
      </c>
      <c r="CQ228" s="210">
        <v>52.5</v>
      </c>
      <c r="CR228" s="210">
        <v>88</v>
      </c>
      <c r="CS228" s="212">
        <v>0.91779999999999995</v>
      </c>
      <c r="CT228" s="211">
        <v>6700</v>
      </c>
      <c r="CU228" s="210">
        <v>0</v>
      </c>
      <c r="CV228" s="209">
        <v>0.19</v>
      </c>
      <c r="CW228" s="210">
        <v>110</v>
      </c>
      <c r="CX228" s="210">
        <v>68.599999999999994</v>
      </c>
      <c r="CY228" s="210">
        <v>88</v>
      </c>
      <c r="CZ228" s="212">
        <v>0.85450000000000004</v>
      </c>
      <c r="DA228" s="211">
        <v>4700</v>
      </c>
      <c r="DB228" s="210">
        <v>0</v>
      </c>
      <c r="DC228" s="209">
        <v>0.11</v>
      </c>
      <c r="DD228" s="210">
        <v>110</v>
      </c>
      <c r="DE228" s="210">
        <v>61.4</v>
      </c>
      <c r="DF228" s="210">
        <v>88</v>
      </c>
      <c r="DG228" s="212">
        <v>0.8226</v>
      </c>
      <c r="DH228" s="211">
        <v>5100</v>
      </c>
      <c r="DI228" s="210">
        <v>0</v>
      </c>
      <c r="DJ228" s="209">
        <v>0.14000000000000001</v>
      </c>
      <c r="DK228" s="210">
        <v>110</v>
      </c>
      <c r="DL228" s="210">
        <v>57.5</v>
      </c>
      <c r="DM228" s="210">
        <v>88</v>
      </c>
      <c r="DN228" s="212">
        <v>0.83130000000000004</v>
      </c>
      <c r="DO228" s="211">
        <v>6900</v>
      </c>
      <c r="DP228" s="210">
        <v>0</v>
      </c>
      <c r="DQ228" s="209">
        <v>0.19</v>
      </c>
      <c r="DR228" s="210">
        <v>110</v>
      </c>
      <c r="DS228" s="210">
        <v>64.599999999999994</v>
      </c>
      <c r="DT228" s="210">
        <v>88</v>
      </c>
      <c r="DU228" s="212">
        <v>0.80679999999999996</v>
      </c>
      <c r="DV228" s="211">
        <v>7100</v>
      </c>
      <c r="DW228" s="210">
        <v>0</v>
      </c>
      <c r="DX228" s="209">
        <v>0.19</v>
      </c>
    </row>
    <row r="229" spans="1:128">
      <c r="A229" s="197">
        <v>225</v>
      </c>
      <c r="B229" s="197" t="s">
        <v>469</v>
      </c>
      <c r="C229" s="210">
        <v>111</v>
      </c>
      <c r="D229" s="210">
        <v>31.8</v>
      </c>
      <c r="E229" s="210">
        <v>88.8</v>
      </c>
      <c r="F229" s="212">
        <v>0.9375</v>
      </c>
      <c r="G229" s="211">
        <v>1274</v>
      </c>
      <c r="H229" s="210">
        <v>0</v>
      </c>
      <c r="I229" s="209">
        <v>0.06</v>
      </c>
      <c r="J229" s="210">
        <v>111</v>
      </c>
      <c r="K229" s="210">
        <v>31.2</v>
      </c>
      <c r="L229" s="210">
        <v>88.8</v>
      </c>
      <c r="M229" s="212">
        <v>0.9254</v>
      </c>
      <c r="N229" s="211">
        <v>1215</v>
      </c>
      <c r="O229" s="210">
        <v>0</v>
      </c>
      <c r="P229" s="209">
        <v>0.06</v>
      </c>
      <c r="Q229" s="210">
        <v>111</v>
      </c>
      <c r="R229" s="210">
        <v>30.2</v>
      </c>
      <c r="S229" s="210">
        <v>88.8</v>
      </c>
      <c r="T229" s="212">
        <v>0.92879999999999996</v>
      </c>
      <c r="U229" s="211">
        <v>1382</v>
      </c>
      <c r="V229" s="210">
        <v>0</v>
      </c>
      <c r="W229" s="209">
        <v>7.0000000000000007E-2</v>
      </c>
      <c r="X229" s="210">
        <v>111</v>
      </c>
      <c r="Y229" s="210">
        <v>31.4</v>
      </c>
      <c r="Z229" s="210">
        <v>88.8</v>
      </c>
      <c r="AA229" s="212">
        <v>0.92989999999999995</v>
      </c>
      <c r="AB229" s="211">
        <v>1353</v>
      </c>
      <c r="AC229" s="210">
        <v>0</v>
      </c>
      <c r="AD229" s="209">
        <v>0.06</v>
      </c>
      <c r="AE229" s="210">
        <v>111</v>
      </c>
      <c r="AF229" s="210">
        <v>44</v>
      </c>
      <c r="AG229" s="210">
        <v>88.8</v>
      </c>
      <c r="AH229" s="212">
        <v>0.88990000000000002</v>
      </c>
      <c r="AI229" s="211">
        <v>1326</v>
      </c>
      <c r="AJ229" s="210">
        <v>0</v>
      </c>
      <c r="AK229" s="209">
        <v>0.05</v>
      </c>
      <c r="AL229" s="210">
        <v>111</v>
      </c>
      <c r="AM229" s="210">
        <v>31.6</v>
      </c>
      <c r="AN229" s="210">
        <v>88.8</v>
      </c>
      <c r="AO229" s="212">
        <v>0.90900000000000003</v>
      </c>
      <c r="AP229" s="211">
        <v>1429</v>
      </c>
      <c r="AQ229" s="210">
        <v>0</v>
      </c>
      <c r="AR229" s="209">
        <v>7.0000000000000007E-2</v>
      </c>
      <c r="AS229" s="210">
        <v>111</v>
      </c>
      <c r="AT229" s="210">
        <v>31.4</v>
      </c>
      <c r="AU229" s="210">
        <v>88.8</v>
      </c>
      <c r="AV229" s="212">
        <v>0.8851</v>
      </c>
      <c r="AW229" s="211">
        <v>1364</v>
      </c>
      <c r="AX229" s="210">
        <v>0</v>
      </c>
      <c r="AY229" s="209">
        <v>7.0000000000000007E-2</v>
      </c>
      <c r="AZ229" s="210">
        <v>111</v>
      </c>
      <c r="BA229" s="210">
        <v>32.200000000000003</v>
      </c>
      <c r="BB229" s="210">
        <v>88.8</v>
      </c>
      <c r="BC229" s="212">
        <v>0.86729999999999996</v>
      </c>
      <c r="BD229" s="211">
        <v>1510</v>
      </c>
      <c r="BE229" s="210">
        <v>0</v>
      </c>
      <c r="BF229" s="209">
        <v>0.08</v>
      </c>
      <c r="BG229" s="210">
        <v>111</v>
      </c>
      <c r="BH229" s="210">
        <v>34.4</v>
      </c>
      <c r="BI229" s="210">
        <v>88.8</v>
      </c>
      <c r="BJ229" s="212">
        <v>0.88290000000000002</v>
      </c>
      <c r="BK229" s="211">
        <v>1704</v>
      </c>
      <c r="BL229" s="210">
        <v>0</v>
      </c>
      <c r="BM229" s="209">
        <v>0.08</v>
      </c>
      <c r="BN229" s="210">
        <v>111</v>
      </c>
      <c r="BO229" s="210">
        <v>33</v>
      </c>
      <c r="BP229" s="210">
        <v>88.8</v>
      </c>
      <c r="BQ229" s="212">
        <v>0.92920000000000003</v>
      </c>
      <c r="BR229" s="211">
        <v>1510</v>
      </c>
      <c r="BS229" s="210">
        <v>0</v>
      </c>
      <c r="BT229" s="209">
        <v>7.0000000000000007E-2</v>
      </c>
      <c r="BU229" s="210">
        <v>111</v>
      </c>
      <c r="BV229" s="210">
        <v>32.4</v>
      </c>
      <c r="BW229" s="210">
        <v>88.8</v>
      </c>
      <c r="BX229" s="212">
        <v>0.94</v>
      </c>
      <c r="BY229" s="211">
        <v>1347</v>
      </c>
      <c r="BZ229" s="210">
        <v>0</v>
      </c>
      <c r="CA229" s="209">
        <v>7.0000000000000007E-2</v>
      </c>
      <c r="CB229" s="210">
        <v>111</v>
      </c>
      <c r="CC229" s="210">
        <v>30.2</v>
      </c>
      <c r="CD229" s="210">
        <v>88.8</v>
      </c>
      <c r="CE229" s="212">
        <v>0.94540000000000002</v>
      </c>
      <c r="CF229" s="211">
        <v>1471</v>
      </c>
      <c r="CG229" s="210">
        <v>0</v>
      </c>
      <c r="CH229" s="209">
        <v>7.0000000000000007E-2</v>
      </c>
      <c r="CI229" s="210">
        <v>111</v>
      </c>
      <c r="CJ229" s="210">
        <v>31.8</v>
      </c>
      <c r="CK229" s="210">
        <v>88.8</v>
      </c>
      <c r="CL229" s="212">
        <v>0.92989999999999995</v>
      </c>
      <c r="CM229" s="211">
        <v>1433</v>
      </c>
      <c r="CN229" s="210">
        <v>0</v>
      </c>
      <c r="CO229" s="209">
        <v>7.0000000000000007E-2</v>
      </c>
      <c r="CP229" s="210">
        <v>111</v>
      </c>
      <c r="CQ229" s="210">
        <v>31.2</v>
      </c>
      <c r="CR229" s="210">
        <v>88.8</v>
      </c>
      <c r="CS229" s="212">
        <v>0.92910000000000004</v>
      </c>
      <c r="CT229" s="211">
        <v>1442</v>
      </c>
      <c r="CU229" s="210">
        <v>0</v>
      </c>
      <c r="CV229" s="209">
        <v>7.0000000000000007E-2</v>
      </c>
      <c r="CW229" s="210">
        <v>111</v>
      </c>
      <c r="CX229" s="210">
        <v>32</v>
      </c>
      <c r="CY229" s="210">
        <v>88.8</v>
      </c>
      <c r="CZ229" s="212">
        <v>0.90700000000000003</v>
      </c>
      <c r="DA229" s="211">
        <v>1424</v>
      </c>
      <c r="DB229" s="210">
        <v>0</v>
      </c>
      <c r="DC229" s="209">
        <v>7.0000000000000007E-2</v>
      </c>
      <c r="DD229" s="210">
        <v>111</v>
      </c>
      <c r="DE229" s="210">
        <v>2.2000000000000002</v>
      </c>
      <c r="DF229" s="210">
        <v>88.8</v>
      </c>
      <c r="DG229" s="212">
        <v>0.85509999999999997</v>
      </c>
      <c r="DH229" s="211">
        <v>1470</v>
      </c>
      <c r="DI229" s="210">
        <v>17788</v>
      </c>
      <c r="DJ229" s="209">
        <v>1.05</v>
      </c>
      <c r="DK229" s="210">
        <v>111</v>
      </c>
      <c r="DL229" s="210">
        <v>1.6</v>
      </c>
      <c r="DM229" s="210">
        <v>88.8</v>
      </c>
      <c r="DN229" s="212">
        <v>0.69930000000000003</v>
      </c>
      <c r="DO229" s="211">
        <v>1402</v>
      </c>
      <c r="DP229" s="210">
        <v>13923</v>
      </c>
      <c r="DQ229" s="209">
        <v>1.68</v>
      </c>
      <c r="DR229" s="210">
        <v>111</v>
      </c>
      <c r="DS229" s="210">
        <v>2</v>
      </c>
      <c r="DT229" s="210">
        <v>88.8</v>
      </c>
      <c r="DU229" s="212">
        <v>0.66790000000000005</v>
      </c>
      <c r="DV229" s="211">
        <v>1583</v>
      </c>
      <c r="DW229" s="210">
        <v>13965</v>
      </c>
      <c r="DX229" s="209">
        <v>1.65</v>
      </c>
    </row>
    <row r="230" spans="1:128">
      <c r="A230" s="197">
        <v>226</v>
      </c>
      <c r="B230" s="197" t="s">
        <v>470</v>
      </c>
      <c r="C230" s="210">
        <v>111</v>
      </c>
      <c r="D230" s="210">
        <v>100.8</v>
      </c>
      <c r="E230" s="210">
        <v>100.8</v>
      </c>
      <c r="F230" s="212">
        <v>0.93959999999999999</v>
      </c>
      <c r="G230" s="211">
        <v>18334</v>
      </c>
      <c r="H230" s="210">
        <v>0</v>
      </c>
      <c r="I230" s="209">
        <v>0.27</v>
      </c>
      <c r="J230" s="210">
        <v>111</v>
      </c>
      <c r="K230" s="210">
        <v>104.8</v>
      </c>
      <c r="L230" s="210">
        <v>104.8</v>
      </c>
      <c r="M230" s="212">
        <v>0.93820000000000003</v>
      </c>
      <c r="N230" s="211">
        <v>19110</v>
      </c>
      <c r="O230" s="210">
        <v>0</v>
      </c>
      <c r="P230" s="209">
        <v>0.26</v>
      </c>
      <c r="Q230" s="210">
        <v>111</v>
      </c>
      <c r="R230" s="210">
        <v>106.4</v>
      </c>
      <c r="S230" s="210">
        <v>106.4</v>
      </c>
      <c r="T230" s="212">
        <v>0.93240000000000001</v>
      </c>
      <c r="U230" s="211">
        <v>22464</v>
      </c>
      <c r="V230" s="210">
        <v>0</v>
      </c>
      <c r="W230" s="209">
        <v>0.31</v>
      </c>
      <c r="X230" s="210">
        <v>111</v>
      </c>
      <c r="Y230" s="210">
        <v>78.400000000000006</v>
      </c>
      <c r="Z230" s="210">
        <v>88.8</v>
      </c>
      <c r="AA230" s="212">
        <v>0.95409999999999995</v>
      </c>
      <c r="AB230" s="211">
        <v>12982</v>
      </c>
      <c r="AC230" s="210">
        <v>0</v>
      </c>
      <c r="AD230" s="209">
        <v>0.23</v>
      </c>
      <c r="AE230" s="210">
        <v>111</v>
      </c>
      <c r="AF230" s="210">
        <v>69.599999999999994</v>
      </c>
      <c r="AG230" s="210">
        <v>88.8</v>
      </c>
      <c r="AH230" s="212">
        <v>0.94850000000000001</v>
      </c>
      <c r="AI230" s="211">
        <v>14230</v>
      </c>
      <c r="AJ230" s="210">
        <v>0</v>
      </c>
      <c r="AK230" s="209">
        <v>0.28999999999999998</v>
      </c>
      <c r="AL230" s="210">
        <v>111</v>
      </c>
      <c r="AM230" s="210">
        <v>72</v>
      </c>
      <c r="AN230" s="210">
        <v>88.8</v>
      </c>
      <c r="AO230" s="212">
        <v>0.93869999999999998</v>
      </c>
      <c r="AP230" s="211">
        <v>11644</v>
      </c>
      <c r="AQ230" s="210">
        <v>0</v>
      </c>
      <c r="AR230" s="209">
        <v>0.24</v>
      </c>
      <c r="AS230" s="210">
        <v>111</v>
      </c>
      <c r="AT230" s="210">
        <v>91.2</v>
      </c>
      <c r="AU230" s="210">
        <v>91.2</v>
      </c>
      <c r="AV230" s="212">
        <v>0.93069999999999997</v>
      </c>
      <c r="AW230" s="211">
        <v>15862</v>
      </c>
      <c r="AX230" s="210">
        <v>0</v>
      </c>
      <c r="AY230" s="209">
        <v>0.25</v>
      </c>
      <c r="AZ230" s="210">
        <v>111</v>
      </c>
      <c r="BA230" s="210">
        <v>61.6</v>
      </c>
      <c r="BB230" s="210">
        <v>88.8</v>
      </c>
      <c r="BC230" s="212">
        <v>0.88649999999999995</v>
      </c>
      <c r="BD230" s="211">
        <v>11122</v>
      </c>
      <c r="BE230" s="210">
        <v>0</v>
      </c>
      <c r="BF230" s="209">
        <v>0.28000000000000003</v>
      </c>
      <c r="BG230" s="210">
        <v>111</v>
      </c>
      <c r="BH230" s="210">
        <v>71.599999999999994</v>
      </c>
      <c r="BI230" s="210">
        <v>88.8</v>
      </c>
      <c r="BJ230" s="212">
        <v>0.85919999999999996</v>
      </c>
      <c r="BK230" s="211">
        <v>11310</v>
      </c>
      <c r="BL230" s="210">
        <v>0</v>
      </c>
      <c r="BM230" s="209">
        <v>0.25</v>
      </c>
      <c r="BN230" s="210">
        <v>111</v>
      </c>
      <c r="BO230" s="210">
        <v>52.4</v>
      </c>
      <c r="BP230" s="210">
        <v>88.8</v>
      </c>
      <c r="BQ230" s="212">
        <v>0.94189999999999996</v>
      </c>
      <c r="BR230" s="211">
        <v>11566</v>
      </c>
      <c r="BS230" s="210">
        <v>0</v>
      </c>
      <c r="BT230" s="209">
        <v>0.31</v>
      </c>
      <c r="BU230" s="210">
        <v>111</v>
      </c>
      <c r="BV230" s="210">
        <v>82</v>
      </c>
      <c r="BW230" s="210">
        <v>88.8</v>
      </c>
      <c r="BX230" s="212">
        <v>0.95420000000000005</v>
      </c>
      <c r="BY230" s="211">
        <v>10780</v>
      </c>
      <c r="BZ230" s="210">
        <v>0</v>
      </c>
      <c r="CA230" s="209">
        <v>0.21</v>
      </c>
      <c r="CB230" s="210">
        <v>111</v>
      </c>
      <c r="CC230" s="210">
        <v>92.8</v>
      </c>
      <c r="CD230" s="210">
        <v>92.8</v>
      </c>
      <c r="CE230" s="212">
        <v>0.95020000000000004</v>
      </c>
      <c r="CF230" s="211">
        <v>15198</v>
      </c>
      <c r="CG230" s="210">
        <v>0</v>
      </c>
      <c r="CH230" s="209">
        <v>0.21</v>
      </c>
      <c r="CI230" s="210">
        <v>111</v>
      </c>
      <c r="CJ230" s="210">
        <v>103.2</v>
      </c>
      <c r="CK230" s="210">
        <v>110</v>
      </c>
      <c r="CL230" s="212">
        <v>0.92159999999999997</v>
      </c>
      <c r="CM230" s="211">
        <v>21478</v>
      </c>
      <c r="CN230" s="210">
        <v>0</v>
      </c>
      <c r="CO230" s="209">
        <v>0.31</v>
      </c>
      <c r="CP230" s="210">
        <v>111</v>
      </c>
      <c r="CQ230" s="210">
        <v>112.8</v>
      </c>
      <c r="CR230" s="210">
        <v>112.8</v>
      </c>
      <c r="CS230" s="212">
        <v>0.91420000000000001</v>
      </c>
      <c r="CT230" s="211">
        <v>24886</v>
      </c>
      <c r="CU230" s="210">
        <v>0</v>
      </c>
      <c r="CV230" s="209">
        <v>0.32</v>
      </c>
      <c r="CW230" s="210">
        <v>111</v>
      </c>
      <c r="CX230" s="210">
        <v>111.2</v>
      </c>
      <c r="CY230" s="210">
        <v>111.2</v>
      </c>
      <c r="CZ230" s="212">
        <v>0.88800000000000001</v>
      </c>
      <c r="DA230" s="211">
        <v>23546</v>
      </c>
      <c r="DB230" s="210">
        <v>0</v>
      </c>
      <c r="DC230" s="209">
        <v>0.33</v>
      </c>
      <c r="DD230" s="210">
        <v>111</v>
      </c>
      <c r="DE230" s="210">
        <v>96</v>
      </c>
      <c r="DF230" s="210">
        <v>97.2</v>
      </c>
      <c r="DG230" s="212">
        <v>0.89880000000000004</v>
      </c>
      <c r="DH230" s="211">
        <v>23382</v>
      </c>
      <c r="DI230" s="210">
        <v>0</v>
      </c>
      <c r="DJ230" s="209">
        <v>0.36</v>
      </c>
      <c r="DK230" s="210">
        <v>111</v>
      </c>
      <c r="DL230" s="210">
        <v>92.8</v>
      </c>
      <c r="DM230" s="210">
        <v>92.8</v>
      </c>
      <c r="DN230" s="212">
        <v>0.90390000000000004</v>
      </c>
      <c r="DO230" s="211">
        <v>17314</v>
      </c>
      <c r="DP230" s="210">
        <v>0</v>
      </c>
      <c r="DQ230" s="209">
        <v>0.28000000000000003</v>
      </c>
      <c r="DR230" s="210">
        <v>111</v>
      </c>
      <c r="DS230" s="210">
        <v>98</v>
      </c>
      <c r="DT230" s="210">
        <v>102.4</v>
      </c>
      <c r="DU230" s="212">
        <v>0.88380000000000003</v>
      </c>
      <c r="DV230" s="211">
        <v>15898</v>
      </c>
      <c r="DW230" s="210">
        <v>0</v>
      </c>
      <c r="DX230" s="209">
        <v>0.25</v>
      </c>
    </row>
    <row r="231" spans="1:128">
      <c r="A231" s="197">
        <v>227</v>
      </c>
      <c r="B231" s="197" t="s">
        <v>471</v>
      </c>
      <c r="C231" s="210">
        <v>115</v>
      </c>
      <c r="D231" s="210">
        <v>77</v>
      </c>
      <c r="E231" s="210">
        <v>92</v>
      </c>
      <c r="F231" s="212">
        <v>0.91900000000000004</v>
      </c>
      <c r="G231" s="211">
        <v>19691</v>
      </c>
      <c r="H231" s="210">
        <v>0</v>
      </c>
      <c r="I231" s="209">
        <v>0.39</v>
      </c>
      <c r="J231" s="210">
        <v>115</v>
      </c>
      <c r="K231" s="210">
        <v>79.099999999999994</v>
      </c>
      <c r="L231" s="210">
        <v>92</v>
      </c>
      <c r="M231" s="212">
        <v>0.9032</v>
      </c>
      <c r="N231" s="211">
        <v>16516</v>
      </c>
      <c r="O231" s="210">
        <v>0</v>
      </c>
      <c r="P231" s="209">
        <v>0.31</v>
      </c>
      <c r="Q231" s="210">
        <v>115</v>
      </c>
      <c r="R231" s="210">
        <v>83.5</v>
      </c>
      <c r="S231" s="210">
        <v>92</v>
      </c>
      <c r="T231" s="212">
        <v>0.89290000000000003</v>
      </c>
      <c r="U231" s="211">
        <v>18626</v>
      </c>
      <c r="V231" s="210">
        <v>0</v>
      </c>
      <c r="W231" s="209">
        <v>0.35</v>
      </c>
      <c r="X231" s="210">
        <v>115</v>
      </c>
      <c r="Y231" s="210">
        <v>81.7</v>
      </c>
      <c r="Z231" s="210">
        <v>92</v>
      </c>
      <c r="AA231" s="212">
        <v>0.91320000000000001</v>
      </c>
      <c r="AB231" s="211">
        <v>16510</v>
      </c>
      <c r="AC231" s="210">
        <v>0</v>
      </c>
      <c r="AD231" s="209">
        <v>0.3</v>
      </c>
      <c r="AE231" s="210">
        <v>115</v>
      </c>
      <c r="AF231" s="210">
        <v>81.7</v>
      </c>
      <c r="AG231" s="210">
        <v>92</v>
      </c>
      <c r="AH231" s="212">
        <v>0.89770000000000005</v>
      </c>
      <c r="AI231" s="211">
        <v>18667</v>
      </c>
      <c r="AJ231" s="210">
        <v>0</v>
      </c>
      <c r="AK231" s="209">
        <v>0.34</v>
      </c>
      <c r="AL231" s="210">
        <v>115</v>
      </c>
      <c r="AM231" s="210">
        <v>68.900000000000006</v>
      </c>
      <c r="AN231" s="210">
        <v>92</v>
      </c>
      <c r="AO231" s="212">
        <v>0.95320000000000005</v>
      </c>
      <c r="AP231" s="211">
        <v>15727</v>
      </c>
      <c r="AQ231" s="210">
        <v>0</v>
      </c>
      <c r="AR231" s="209">
        <v>0.33</v>
      </c>
      <c r="AS231" s="210">
        <v>115</v>
      </c>
      <c r="AT231" s="210">
        <v>72.2</v>
      </c>
      <c r="AU231" s="210">
        <v>92</v>
      </c>
      <c r="AV231" s="212">
        <v>0.94910000000000005</v>
      </c>
      <c r="AW231" s="211">
        <v>14901</v>
      </c>
      <c r="AX231" s="210">
        <v>0</v>
      </c>
      <c r="AY231" s="209">
        <v>0.28999999999999998</v>
      </c>
      <c r="AZ231" s="210">
        <v>115</v>
      </c>
      <c r="BA231" s="210">
        <v>88.9</v>
      </c>
      <c r="BB231" s="210">
        <v>92</v>
      </c>
      <c r="BC231" s="212">
        <v>0.94679999999999997</v>
      </c>
      <c r="BD231" s="211">
        <v>23013</v>
      </c>
      <c r="BE231" s="210">
        <v>0</v>
      </c>
      <c r="BF231" s="209">
        <v>0.38</v>
      </c>
      <c r="BG231" s="210">
        <v>115</v>
      </c>
      <c r="BH231" s="210">
        <v>82.2</v>
      </c>
      <c r="BI231" s="210">
        <v>92</v>
      </c>
      <c r="BJ231" s="212">
        <v>0.95440000000000003</v>
      </c>
      <c r="BK231" s="211">
        <v>24550</v>
      </c>
      <c r="BL231" s="210">
        <v>0</v>
      </c>
      <c r="BM231" s="209">
        <v>0.42</v>
      </c>
      <c r="BN231" s="210">
        <v>115</v>
      </c>
      <c r="BO231" s="210">
        <v>82.3</v>
      </c>
      <c r="BP231" s="210">
        <v>92</v>
      </c>
      <c r="BQ231" s="212">
        <v>0.97160000000000002</v>
      </c>
      <c r="BR231" s="211">
        <v>25244</v>
      </c>
      <c r="BS231" s="210">
        <v>0</v>
      </c>
      <c r="BT231" s="209">
        <v>0.42</v>
      </c>
      <c r="BU231" s="210">
        <v>115</v>
      </c>
      <c r="BV231" s="210">
        <v>88.2</v>
      </c>
      <c r="BW231" s="210">
        <v>92</v>
      </c>
      <c r="BX231" s="212">
        <v>0.96250000000000002</v>
      </c>
      <c r="BY231" s="211">
        <v>24149</v>
      </c>
      <c r="BZ231" s="210">
        <v>0</v>
      </c>
      <c r="CA231" s="209">
        <v>0.42</v>
      </c>
      <c r="CB231" s="210">
        <v>115</v>
      </c>
      <c r="CC231" s="210">
        <v>88</v>
      </c>
      <c r="CD231" s="210">
        <v>92</v>
      </c>
      <c r="CE231" s="212">
        <v>0.94489999999999996</v>
      </c>
      <c r="CF231" s="211">
        <v>24867</v>
      </c>
      <c r="CG231" s="210">
        <v>0</v>
      </c>
      <c r="CH231" s="209">
        <v>0.42</v>
      </c>
      <c r="CI231" s="210">
        <v>115</v>
      </c>
      <c r="CJ231" s="210">
        <v>90.1</v>
      </c>
      <c r="CK231" s="210">
        <v>92</v>
      </c>
      <c r="CL231" s="212">
        <v>0.93520000000000003</v>
      </c>
      <c r="CM231" s="211">
        <v>23257</v>
      </c>
      <c r="CN231" s="210">
        <v>0</v>
      </c>
      <c r="CO231" s="209">
        <v>0.38</v>
      </c>
      <c r="CP231" s="210">
        <v>115</v>
      </c>
      <c r="CQ231" s="210">
        <v>89.2</v>
      </c>
      <c r="CR231" s="210">
        <v>92</v>
      </c>
      <c r="CS231" s="212">
        <v>0.93700000000000006</v>
      </c>
      <c r="CT231" s="211">
        <v>24644</v>
      </c>
      <c r="CU231" s="210">
        <v>0</v>
      </c>
      <c r="CV231" s="209">
        <v>0.4</v>
      </c>
      <c r="CW231" s="210">
        <v>115</v>
      </c>
      <c r="CX231" s="210">
        <v>86.4</v>
      </c>
      <c r="CY231" s="210">
        <v>92</v>
      </c>
      <c r="CZ231" s="212">
        <v>0.93200000000000005</v>
      </c>
      <c r="DA231" s="211">
        <v>19027</v>
      </c>
      <c r="DB231" s="210">
        <v>0</v>
      </c>
      <c r="DC231" s="209">
        <v>0.33</v>
      </c>
      <c r="DD231" s="210">
        <v>115</v>
      </c>
      <c r="DE231" s="210">
        <v>81.2</v>
      </c>
      <c r="DF231" s="210">
        <v>92</v>
      </c>
      <c r="DG231" s="212">
        <v>0.93600000000000005</v>
      </c>
      <c r="DH231" s="211">
        <v>20662</v>
      </c>
      <c r="DI231" s="210">
        <v>0</v>
      </c>
      <c r="DJ231" s="209">
        <v>0.37</v>
      </c>
      <c r="DK231" s="210">
        <v>115</v>
      </c>
      <c r="DL231" s="210">
        <v>87.9</v>
      </c>
      <c r="DM231" s="210">
        <v>92</v>
      </c>
      <c r="DN231" s="212">
        <v>0.93320000000000003</v>
      </c>
      <c r="DO231" s="211">
        <v>27389</v>
      </c>
      <c r="DP231" s="210">
        <v>0</v>
      </c>
      <c r="DQ231" s="209">
        <v>0.45</v>
      </c>
      <c r="DR231" s="210">
        <v>115</v>
      </c>
      <c r="DS231" s="210">
        <v>102.3</v>
      </c>
      <c r="DT231" s="210">
        <v>102.3</v>
      </c>
      <c r="DU231" s="212">
        <v>0.90449999999999997</v>
      </c>
      <c r="DV231" s="211">
        <v>21838</v>
      </c>
      <c r="DW231" s="210">
        <v>0</v>
      </c>
      <c r="DX231" s="209">
        <v>0.33</v>
      </c>
    </row>
    <row r="232" spans="1:128">
      <c r="A232" s="197">
        <v>228</v>
      </c>
      <c r="B232" s="197" t="s">
        <v>472</v>
      </c>
      <c r="C232" s="210">
        <v>110</v>
      </c>
      <c r="D232" s="210">
        <v>71.680000000000007</v>
      </c>
      <c r="E232" s="210">
        <v>88</v>
      </c>
      <c r="F232" s="212">
        <v>0.97560000000000002</v>
      </c>
      <c r="G232" s="211">
        <v>6475</v>
      </c>
      <c r="H232" s="210">
        <v>0</v>
      </c>
      <c r="I232" s="209">
        <v>0.13</v>
      </c>
      <c r="J232" s="210">
        <v>110</v>
      </c>
      <c r="K232" s="210">
        <v>72.37</v>
      </c>
      <c r="L232" s="210">
        <v>88</v>
      </c>
      <c r="M232" s="212">
        <v>0.96519999999999995</v>
      </c>
      <c r="N232" s="211">
        <v>9909</v>
      </c>
      <c r="O232" s="210">
        <v>0</v>
      </c>
      <c r="P232" s="209">
        <v>0.19</v>
      </c>
      <c r="Q232" s="210">
        <v>110</v>
      </c>
      <c r="R232" s="210">
        <v>68.31</v>
      </c>
      <c r="S232" s="210">
        <v>88</v>
      </c>
      <c r="T232" s="212">
        <v>0.95709999999999995</v>
      </c>
      <c r="U232" s="211">
        <v>9947</v>
      </c>
      <c r="V232" s="210">
        <v>0</v>
      </c>
      <c r="W232" s="209">
        <v>0.21</v>
      </c>
      <c r="X232" s="210">
        <v>110</v>
      </c>
      <c r="Y232" s="210">
        <v>62.9</v>
      </c>
      <c r="Z232" s="210">
        <v>88</v>
      </c>
      <c r="AA232" s="212">
        <v>0.94840000000000002</v>
      </c>
      <c r="AB232" s="211">
        <v>6283</v>
      </c>
      <c r="AC232" s="210">
        <v>0</v>
      </c>
      <c r="AD232" s="209">
        <v>0.14000000000000001</v>
      </c>
      <c r="AE232" s="210">
        <v>110</v>
      </c>
      <c r="AF232" s="210">
        <v>55.93</v>
      </c>
      <c r="AG232" s="210">
        <v>88</v>
      </c>
      <c r="AH232" s="212">
        <v>0.91349999999999998</v>
      </c>
      <c r="AI232" s="211">
        <v>7431</v>
      </c>
      <c r="AJ232" s="210">
        <v>0</v>
      </c>
      <c r="AK232" s="209">
        <v>0.2</v>
      </c>
      <c r="AL232" s="210">
        <v>110</v>
      </c>
      <c r="AM232" s="210">
        <v>60.37</v>
      </c>
      <c r="AN232" s="210">
        <v>88</v>
      </c>
      <c r="AO232" s="212">
        <v>0.9143</v>
      </c>
      <c r="AP232" s="211">
        <v>8271</v>
      </c>
      <c r="AQ232" s="210">
        <v>0</v>
      </c>
      <c r="AR232" s="209">
        <v>0.21</v>
      </c>
      <c r="AS232" s="210">
        <v>110</v>
      </c>
      <c r="AT232" s="210">
        <v>56.7</v>
      </c>
      <c r="AU232" s="210">
        <v>88</v>
      </c>
      <c r="AV232" s="212">
        <v>0.9325</v>
      </c>
      <c r="AW232" s="211">
        <v>1713</v>
      </c>
      <c r="AX232" s="210">
        <v>0</v>
      </c>
      <c r="AY232" s="209">
        <v>0.04</v>
      </c>
      <c r="AZ232" s="210">
        <v>110</v>
      </c>
      <c r="BA232" s="210">
        <v>52.9</v>
      </c>
      <c r="BB232" s="210">
        <v>88</v>
      </c>
      <c r="BC232" s="212">
        <v>0.90110000000000001</v>
      </c>
      <c r="BD232" s="211">
        <v>6775</v>
      </c>
      <c r="BE232" s="210">
        <v>0</v>
      </c>
      <c r="BF232" s="209">
        <v>0.2</v>
      </c>
      <c r="BG232" s="210">
        <v>110</v>
      </c>
      <c r="BH232" s="210">
        <v>25</v>
      </c>
      <c r="BI232" s="210">
        <v>88</v>
      </c>
      <c r="BJ232" s="212">
        <v>0.89610000000000001</v>
      </c>
      <c r="BK232" s="211">
        <v>1527</v>
      </c>
      <c r="BL232" s="210">
        <v>0</v>
      </c>
      <c r="BM232" s="209">
        <v>0.09</v>
      </c>
      <c r="BN232" s="210">
        <v>110</v>
      </c>
      <c r="BO232" s="210">
        <v>56.2</v>
      </c>
      <c r="BP232" s="210">
        <v>88</v>
      </c>
      <c r="BQ232" s="212">
        <v>0.89319999999999999</v>
      </c>
      <c r="BR232" s="211">
        <v>4457</v>
      </c>
      <c r="BS232" s="210">
        <v>0</v>
      </c>
      <c r="BT232" s="209">
        <v>0.12</v>
      </c>
      <c r="BU232" s="210">
        <v>110</v>
      </c>
      <c r="BV232" s="210">
        <v>74.28</v>
      </c>
      <c r="BW232" s="210">
        <v>88</v>
      </c>
      <c r="BX232" s="212">
        <v>0.9123</v>
      </c>
      <c r="BY232" s="211">
        <v>8888</v>
      </c>
      <c r="BZ232" s="210">
        <v>0</v>
      </c>
      <c r="CA232" s="209">
        <v>0.2</v>
      </c>
      <c r="CB232" s="210">
        <v>110</v>
      </c>
      <c r="CC232" s="210">
        <v>77.5</v>
      </c>
      <c r="CD232" s="210">
        <v>88</v>
      </c>
      <c r="CE232" s="212">
        <v>0.91039999999999999</v>
      </c>
      <c r="CF232" s="211">
        <v>11772</v>
      </c>
      <c r="CG232" s="210">
        <v>0</v>
      </c>
      <c r="CH232" s="209">
        <v>0.2</v>
      </c>
      <c r="CI232" s="210">
        <v>110</v>
      </c>
      <c r="CJ232" s="210">
        <v>66.7</v>
      </c>
      <c r="CK232" s="210">
        <v>88</v>
      </c>
      <c r="CL232" s="212">
        <v>0.88329999999999997</v>
      </c>
      <c r="CM232" s="211">
        <v>8528</v>
      </c>
      <c r="CN232" s="210">
        <v>0</v>
      </c>
      <c r="CO232" s="209">
        <v>0.2</v>
      </c>
      <c r="CP232" s="210">
        <v>110</v>
      </c>
      <c r="CQ232" s="210">
        <v>53.1</v>
      </c>
      <c r="CR232" s="210">
        <v>88</v>
      </c>
      <c r="CS232" s="212">
        <v>0.95899999999999996</v>
      </c>
      <c r="CT232" s="211">
        <v>7604</v>
      </c>
      <c r="CU232" s="210">
        <v>0</v>
      </c>
      <c r="CV232" s="209">
        <v>0.2</v>
      </c>
      <c r="CW232" s="210">
        <v>110</v>
      </c>
      <c r="CX232" s="210">
        <v>50.6</v>
      </c>
      <c r="CY232" s="210">
        <v>88</v>
      </c>
      <c r="CZ232" s="212">
        <v>0.99460000000000004</v>
      </c>
      <c r="DA232" s="211">
        <v>6105</v>
      </c>
      <c r="DB232" s="210">
        <v>0</v>
      </c>
      <c r="DC232" s="209">
        <v>0.17</v>
      </c>
      <c r="DD232" s="210">
        <v>110</v>
      </c>
      <c r="DE232" s="210">
        <v>40.700000000000003</v>
      </c>
      <c r="DF232" s="210">
        <v>88</v>
      </c>
      <c r="DG232" s="212">
        <v>0.99509999999999998</v>
      </c>
      <c r="DH232" s="211">
        <v>4836</v>
      </c>
      <c r="DI232" s="210">
        <v>0</v>
      </c>
      <c r="DJ232" s="209">
        <v>0.16</v>
      </c>
      <c r="DK232" s="210">
        <v>110</v>
      </c>
      <c r="DL232" s="210">
        <v>40.6</v>
      </c>
      <c r="DM232" s="210">
        <v>88</v>
      </c>
      <c r="DN232" s="212">
        <v>0.99819999999999998</v>
      </c>
      <c r="DO232" s="211">
        <v>2169</v>
      </c>
      <c r="DP232" s="210">
        <v>0</v>
      </c>
      <c r="DQ232" s="209">
        <v>7.0000000000000007E-2</v>
      </c>
      <c r="DR232" s="210">
        <v>110</v>
      </c>
      <c r="DS232" s="210">
        <v>42.8</v>
      </c>
      <c r="DT232" s="210">
        <v>88</v>
      </c>
      <c r="DU232" s="212">
        <v>0.99580000000000002</v>
      </c>
      <c r="DV232" s="211">
        <v>3582</v>
      </c>
      <c r="DW232" s="210">
        <v>0</v>
      </c>
      <c r="DX232" s="209">
        <v>0.12</v>
      </c>
    </row>
    <row r="233" spans="1:128">
      <c r="A233" s="197">
        <v>229</v>
      </c>
      <c r="B233" s="197" t="s">
        <v>473</v>
      </c>
      <c r="C233" s="210">
        <v>127</v>
      </c>
      <c r="D233" s="210">
        <v>83.5</v>
      </c>
      <c r="E233" s="210">
        <v>101.6</v>
      </c>
      <c r="F233" s="212">
        <v>0.89949999999999997</v>
      </c>
      <c r="G233" s="211">
        <v>2373</v>
      </c>
      <c r="H233" s="210">
        <v>0</v>
      </c>
      <c r="I233" s="209">
        <v>0.04</v>
      </c>
      <c r="J233" s="210">
        <v>127</v>
      </c>
      <c r="K233" s="210">
        <v>114.3</v>
      </c>
      <c r="L233" s="210">
        <v>114.3</v>
      </c>
      <c r="M233" s="212">
        <v>0.90539999999999998</v>
      </c>
      <c r="N233" s="211">
        <v>7781</v>
      </c>
      <c r="O233" s="210">
        <v>0</v>
      </c>
      <c r="P233" s="209">
        <v>0.1</v>
      </c>
      <c r="Q233" s="210">
        <v>127</v>
      </c>
      <c r="R233" s="210">
        <v>80.3</v>
      </c>
      <c r="S233" s="210">
        <v>101.6</v>
      </c>
      <c r="T233" s="212">
        <v>0.90969999999999995</v>
      </c>
      <c r="U233" s="211">
        <v>10202</v>
      </c>
      <c r="V233" s="210">
        <v>0</v>
      </c>
      <c r="W233" s="209">
        <v>0.19</v>
      </c>
      <c r="X233" s="210">
        <v>127</v>
      </c>
      <c r="Y233" s="210">
        <v>87.6</v>
      </c>
      <c r="Z233" s="210">
        <v>101.6</v>
      </c>
      <c r="AA233" s="212">
        <v>0.89029999999999998</v>
      </c>
      <c r="AB233" s="211">
        <v>12194</v>
      </c>
      <c r="AC233" s="210">
        <v>0</v>
      </c>
      <c r="AD233" s="209">
        <v>0.21</v>
      </c>
      <c r="AE233" s="210">
        <v>127</v>
      </c>
      <c r="AF233" s="210">
        <v>91.8</v>
      </c>
      <c r="AG233" s="210">
        <v>101.6</v>
      </c>
      <c r="AH233" s="212">
        <v>0.91110000000000002</v>
      </c>
      <c r="AI233" s="211">
        <v>9997</v>
      </c>
      <c r="AJ233" s="210">
        <v>0</v>
      </c>
      <c r="AK233" s="209">
        <v>0.16</v>
      </c>
      <c r="AL233" s="210">
        <v>127</v>
      </c>
      <c r="AM233" s="210">
        <v>56.8</v>
      </c>
      <c r="AN233" s="210">
        <v>101.6</v>
      </c>
      <c r="AO233" s="212">
        <v>0.92849999999999999</v>
      </c>
      <c r="AP233" s="211">
        <v>6718</v>
      </c>
      <c r="AQ233" s="210">
        <v>0</v>
      </c>
      <c r="AR233" s="209">
        <v>0.18</v>
      </c>
      <c r="AS233" s="210">
        <v>127</v>
      </c>
      <c r="AT233" s="210">
        <v>101.8</v>
      </c>
      <c r="AU233" s="210">
        <v>101.8</v>
      </c>
      <c r="AV233" s="212">
        <v>0.9022</v>
      </c>
      <c r="AW233" s="211">
        <v>8979</v>
      </c>
      <c r="AX233" s="210">
        <v>0</v>
      </c>
      <c r="AY233" s="209">
        <v>0.13</v>
      </c>
      <c r="AZ233" s="210">
        <v>127</v>
      </c>
      <c r="BA233" s="210">
        <v>80.900000000000006</v>
      </c>
      <c r="BB233" s="210">
        <v>101.6</v>
      </c>
      <c r="BC233" s="212">
        <v>0.88759999999999994</v>
      </c>
      <c r="BD233" s="211">
        <v>5985</v>
      </c>
      <c r="BE233" s="210">
        <v>0</v>
      </c>
      <c r="BF233" s="209">
        <v>0.12</v>
      </c>
      <c r="BG233" s="210">
        <v>127</v>
      </c>
      <c r="BH233" s="210">
        <v>100</v>
      </c>
      <c r="BI233" s="210">
        <v>101.6</v>
      </c>
      <c r="BJ233" s="212">
        <v>0.86129999999999995</v>
      </c>
      <c r="BK233" s="211">
        <v>8598</v>
      </c>
      <c r="BL233" s="210">
        <v>0</v>
      </c>
      <c r="BM233" s="209">
        <v>0.13</v>
      </c>
      <c r="BN233" s="210">
        <v>127</v>
      </c>
      <c r="BO233" s="210">
        <v>110.3</v>
      </c>
      <c r="BP233" s="210">
        <v>110.3</v>
      </c>
      <c r="BQ233" s="212">
        <v>0.92290000000000005</v>
      </c>
      <c r="BR233" s="211">
        <v>7455</v>
      </c>
      <c r="BS233" s="210">
        <v>0</v>
      </c>
      <c r="BT233" s="209">
        <v>0.1</v>
      </c>
      <c r="BU233" s="210">
        <v>127</v>
      </c>
      <c r="BV233" s="210">
        <v>86.8</v>
      </c>
      <c r="BW233" s="210">
        <v>101.6</v>
      </c>
      <c r="BX233" s="212">
        <v>0.9476</v>
      </c>
      <c r="BY233" s="211">
        <v>3325</v>
      </c>
      <c r="BZ233" s="210">
        <v>0</v>
      </c>
      <c r="CA233" s="209">
        <v>0.06</v>
      </c>
      <c r="CB233" s="210">
        <v>127</v>
      </c>
      <c r="CC233" s="210">
        <v>52.6</v>
      </c>
      <c r="CD233" s="210">
        <v>101.6</v>
      </c>
      <c r="CE233" s="212">
        <v>0.91410000000000002</v>
      </c>
      <c r="CF233" s="211">
        <v>5609</v>
      </c>
      <c r="CG233" s="210">
        <v>0</v>
      </c>
      <c r="CH233" s="209">
        <v>0.06</v>
      </c>
      <c r="CI233" s="210">
        <v>127</v>
      </c>
      <c r="CJ233" s="210">
        <v>77.5</v>
      </c>
      <c r="CK233" s="210">
        <v>101.6</v>
      </c>
      <c r="CL233" s="212">
        <v>0.89139999999999997</v>
      </c>
      <c r="CM233" s="211">
        <v>4278</v>
      </c>
      <c r="CN233" s="210">
        <v>0</v>
      </c>
      <c r="CO233" s="209">
        <v>0.09</v>
      </c>
      <c r="CP233" s="210">
        <v>127</v>
      </c>
      <c r="CQ233" s="210">
        <v>89.1</v>
      </c>
      <c r="CR233" s="210">
        <v>101.6</v>
      </c>
      <c r="CS233" s="212">
        <v>0.91849999999999998</v>
      </c>
      <c r="CT233" s="211">
        <v>6616</v>
      </c>
      <c r="CU233" s="210">
        <v>0</v>
      </c>
      <c r="CV233" s="209">
        <v>0.11</v>
      </c>
      <c r="CW233" s="210">
        <v>127</v>
      </c>
      <c r="CX233" s="210">
        <v>93.7</v>
      </c>
      <c r="CY233" s="210">
        <v>101.6</v>
      </c>
      <c r="CZ233" s="212">
        <v>0.91379999999999995</v>
      </c>
      <c r="DA233" s="211">
        <v>9636</v>
      </c>
      <c r="DB233" s="210">
        <v>0</v>
      </c>
      <c r="DC233" s="209">
        <v>0.16</v>
      </c>
      <c r="DD233" s="210">
        <v>127</v>
      </c>
      <c r="DE233" s="210">
        <v>78.099999999999994</v>
      </c>
      <c r="DF233" s="210">
        <v>101.6</v>
      </c>
      <c r="DG233" s="212">
        <v>0.93600000000000005</v>
      </c>
      <c r="DH233" s="211">
        <v>8033</v>
      </c>
      <c r="DI233" s="210">
        <v>0</v>
      </c>
      <c r="DJ233" s="209">
        <v>0.15</v>
      </c>
      <c r="DK233" s="210">
        <v>127</v>
      </c>
      <c r="DL233" s="210">
        <v>60.9</v>
      </c>
      <c r="DM233" s="210">
        <v>101.6</v>
      </c>
      <c r="DN233" s="212">
        <v>0.92720000000000002</v>
      </c>
      <c r="DO233" s="211">
        <v>4989</v>
      </c>
      <c r="DP233" s="210">
        <v>0</v>
      </c>
      <c r="DQ233" s="209">
        <v>0.12</v>
      </c>
      <c r="DR233" s="210">
        <v>127</v>
      </c>
      <c r="DS233" s="210">
        <v>66.599999999999994</v>
      </c>
      <c r="DT233" s="210">
        <v>101.6</v>
      </c>
      <c r="DU233" s="212">
        <v>0.90490000000000004</v>
      </c>
      <c r="DV233" s="211">
        <v>5739</v>
      </c>
      <c r="DW233" s="210">
        <v>0</v>
      </c>
      <c r="DX233" s="209">
        <v>0.13</v>
      </c>
    </row>
    <row r="234" spans="1:128">
      <c r="A234" s="197">
        <v>230</v>
      </c>
      <c r="B234" s="197" t="s">
        <v>474</v>
      </c>
      <c r="C234" s="210">
        <v>111</v>
      </c>
      <c r="D234" s="210">
        <v>123.6</v>
      </c>
      <c r="E234" s="210">
        <v>123.6</v>
      </c>
      <c r="F234" s="212">
        <v>0.97640000000000005</v>
      </c>
      <c r="G234" s="211">
        <v>28764</v>
      </c>
      <c r="H234" s="210">
        <v>0</v>
      </c>
      <c r="I234" s="209">
        <v>0.33</v>
      </c>
      <c r="J234" s="210">
        <v>111</v>
      </c>
      <c r="K234" s="210">
        <v>113.6</v>
      </c>
      <c r="L234" s="210">
        <v>137.19999999999999</v>
      </c>
      <c r="M234" s="212">
        <v>0.95279999999999998</v>
      </c>
      <c r="N234" s="211">
        <v>20368</v>
      </c>
      <c r="O234" s="210">
        <v>0</v>
      </c>
      <c r="P234" s="209">
        <v>0.25</v>
      </c>
      <c r="Q234" s="210">
        <v>111</v>
      </c>
      <c r="R234" s="210">
        <v>109.6</v>
      </c>
      <c r="S234" s="210">
        <v>109.6</v>
      </c>
      <c r="T234" s="212">
        <v>0.95909999999999995</v>
      </c>
      <c r="U234" s="211">
        <v>17130</v>
      </c>
      <c r="V234" s="210">
        <v>0</v>
      </c>
      <c r="W234" s="209">
        <v>0.23</v>
      </c>
      <c r="X234" s="210">
        <v>111</v>
      </c>
      <c r="Y234" s="210">
        <v>104.8</v>
      </c>
      <c r="Z234" s="210">
        <v>104.8</v>
      </c>
      <c r="AA234" s="212">
        <v>0.96930000000000005</v>
      </c>
      <c r="AB234" s="211">
        <v>13880</v>
      </c>
      <c r="AC234" s="210">
        <v>0</v>
      </c>
      <c r="AD234" s="209">
        <v>0.18</v>
      </c>
      <c r="AE234" s="210">
        <v>111</v>
      </c>
      <c r="AF234" s="210">
        <v>107.6</v>
      </c>
      <c r="AG234" s="210">
        <v>107.6</v>
      </c>
      <c r="AH234" s="212">
        <v>0.97419999999999995</v>
      </c>
      <c r="AI234" s="211">
        <v>18470</v>
      </c>
      <c r="AJ234" s="210">
        <v>0</v>
      </c>
      <c r="AK234" s="209">
        <v>0.24</v>
      </c>
      <c r="AL234" s="210">
        <v>111</v>
      </c>
      <c r="AM234" s="210">
        <v>106</v>
      </c>
      <c r="AN234" s="210">
        <v>106</v>
      </c>
      <c r="AO234" s="212">
        <v>0.96899999999999997</v>
      </c>
      <c r="AP234" s="211">
        <v>11806</v>
      </c>
      <c r="AQ234" s="210">
        <v>0</v>
      </c>
      <c r="AR234" s="209">
        <v>0.16</v>
      </c>
      <c r="AS234" s="210">
        <v>111</v>
      </c>
      <c r="AT234" s="210">
        <v>108</v>
      </c>
      <c r="AU234" s="210">
        <v>108</v>
      </c>
      <c r="AV234" s="212">
        <v>0.93179999999999996</v>
      </c>
      <c r="AW234" s="211">
        <v>8942</v>
      </c>
      <c r="AX234" s="210">
        <v>0</v>
      </c>
      <c r="AY234" s="209">
        <v>0.12</v>
      </c>
      <c r="AZ234" s="210">
        <v>111</v>
      </c>
      <c r="BA234" s="210">
        <v>106</v>
      </c>
      <c r="BB234" s="210">
        <v>106</v>
      </c>
      <c r="BC234" s="212">
        <v>0.95269999999999999</v>
      </c>
      <c r="BD234" s="211">
        <v>12362</v>
      </c>
      <c r="BE234" s="210">
        <v>0</v>
      </c>
      <c r="BF234" s="209">
        <v>0.17</v>
      </c>
      <c r="BG234" s="210">
        <v>111</v>
      </c>
      <c r="BH234" s="210">
        <v>128</v>
      </c>
      <c r="BI234" s="210">
        <v>128</v>
      </c>
      <c r="BJ234" s="212">
        <v>0.95699999999999996</v>
      </c>
      <c r="BK234" s="211">
        <v>10584</v>
      </c>
      <c r="BL234" s="210">
        <v>0</v>
      </c>
      <c r="BM234" s="209">
        <v>0.12</v>
      </c>
      <c r="BN234" s="210">
        <v>111</v>
      </c>
      <c r="BO234" s="210">
        <v>122.4</v>
      </c>
      <c r="BP234" s="210">
        <v>122.4</v>
      </c>
      <c r="BQ234" s="212">
        <v>0.96699999999999997</v>
      </c>
      <c r="BR234" s="211">
        <v>16778</v>
      </c>
      <c r="BS234" s="210">
        <v>0</v>
      </c>
      <c r="BT234" s="209">
        <v>0.19</v>
      </c>
      <c r="BU234" s="210">
        <v>111</v>
      </c>
      <c r="BV234" s="210">
        <v>111.6</v>
      </c>
      <c r="BW234" s="210">
        <v>111.6</v>
      </c>
      <c r="BX234" s="212">
        <v>0.96099999999999997</v>
      </c>
      <c r="BY234" s="211">
        <v>12012</v>
      </c>
      <c r="BZ234" s="210">
        <v>0</v>
      </c>
      <c r="CA234" s="209">
        <v>0.17</v>
      </c>
      <c r="CB234" s="210">
        <v>111</v>
      </c>
      <c r="CC234" s="210">
        <v>110.4</v>
      </c>
      <c r="CD234" s="210">
        <v>110.4</v>
      </c>
      <c r="CE234" s="212">
        <v>0.96340000000000003</v>
      </c>
      <c r="CF234" s="211">
        <v>17364</v>
      </c>
      <c r="CG234" s="210">
        <v>0</v>
      </c>
      <c r="CH234" s="209">
        <v>0.17</v>
      </c>
      <c r="CI234" s="210">
        <v>111</v>
      </c>
      <c r="CJ234" s="210">
        <v>110.4</v>
      </c>
      <c r="CK234" s="210">
        <v>110.4</v>
      </c>
      <c r="CL234" s="212">
        <v>0.96</v>
      </c>
      <c r="CM234" s="211">
        <v>15554</v>
      </c>
      <c r="CN234" s="210">
        <v>0</v>
      </c>
      <c r="CO234" s="209">
        <v>0.2</v>
      </c>
      <c r="CP234" s="210">
        <v>111</v>
      </c>
      <c r="CQ234" s="210">
        <v>110.8</v>
      </c>
      <c r="CR234" s="210">
        <v>110.8</v>
      </c>
      <c r="CS234" s="212">
        <v>0.92449999999999999</v>
      </c>
      <c r="CT234" s="211">
        <v>10524</v>
      </c>
      <c r="CU234" s="210">
        <v>0</v>
      </c>
      <c r="CV234" s="209">
        <v>0.14000000000000001</v>
      </c>
      <c r="CW234" s="210">
        <v>111</v>
      </c>
      <c r="CX234" s="210">
        <v>108</v>
      </c>
      <c r="CY234" s="210">
        <v>108</v>
      </c>
      <c r="CZ234" s="212">
        <v>0.85819999999999996</v>
      </c>
      <c r="DA234" s="211">
        <v>6232</v>
      </c>
      <c r="DB234" s="210">
        <v>0</v>
      </c>
      <c r="DC234" s="209">
        <v>0.09</v>
      </c>
      <c r="DD234" s="210">
        <v>111</v>
      </c>
      <c r="DE234" s="210">
        <v>109.6</v>
      </c>
      <c r="DF234" s="210">
        <v>109.6</v>
      </c>
      <c r="DG234" s="212">
        <v>0.91080000000000005</v>
      </c>
      <c r="DH234" s="211">
        <v>7826</v>
      </c>
      <c r="DI234" s="210">
        <v>0</v>
      </c>
      <c r="DJ234" s="209">
        <v>0.11</v>
      </c>
      <c r="DK234" s="210">
        <v>111</v>
      </c>
      <c r="DL234" s="210">
        <v>108</v>
      </c>
      <c r="DM234" s="210">
        <v>108</v>
      </c>
      <c r="DN234" s="212">
        <v>0.90859999999999996</v>
      </c>
      <c r="DO234" s="211">
        <v>6202</v>
      </c>
      <c r="DP234" s="210">
        <v>0</v>
      </c>
      <c r="DQ234" s="209">
        <v>0.08</v>
      </c>
      <c r="DR234" s="210">
        <v>111</v>
      </c>
      <c r="DS234" s="210">
        <v>106</v>
      </c>
      <c r="DT234" s="210">
        <v>106</v>
      </c>
      <c r="DU234" s="212">
        <v>0.82399999999999995</v>
      </c>
      <c r="DV234" s="211">
        <v>4598</v>
      </c>
      <c r="DW234" s="210">
        <v>0</v>
      </c>
      <c r="DX234" s="209">
        <v>7.0000000000000007E-2</v>
      </c>
    </row>
    <row r="235" spans="1:128">
      <c r="A235" s="197">
        <v>231</v>
      </c>
      <c r="B235" s="197" t="s">
        <v>475</v>
      </c>
      <c r="C235" s="210">
        <v>120</v>
      </c>
      <c r="D235" s="210">
        <v>92</v>
      </c>
      <c r="E235" s="210">
        <v>96</v>
      </c>
      <c r="F235" s="212">
        <v>0.81340000000000001</v>
      </c>
      <c r="G235" s="211">
        <v>4708</v>
      </c>
      <c r="H235" s="210">
        <v>0</v>
      </c>
      <c r="I235" s="209">
        <v>0.09</v>
      </c>
      <c r="J235" s="210">
        <v>120</v>
      </c>
      <c r="K235" s="210">
        <v>0</v>
      </c>
      <c r="L235" s="210">
        <v>96</v>
      </c>
      <c r="M235" s="212">
        <v>0.81340000000000001</v>
      </c>
      <c r="N235" s="211">
        <v>4708</v>
      </c>
      <c r="O235" s="210">
        <v>0</v>
      </c>
      <c r="P235" s="209">
        <v>0.08</v>
      </c>
      <c r="Q235" s="210">
        <v>120</v>
      </c>
      <c r="R235" s="210">
        <v>0</v>
      </c>
      <c r="S235" s="210">
        <v>96</v>
      </c>
      <c r="T235" s="212">
        <v>0.81340000000000001</v>
      </c>
      <c r="U235" s="211">
        <v>4708</v>
      </c>
      <c r="V235" s="210">
        <v>0</v>
      </c>
      <c r="W235" s="209">
        <v>0.09</v>
      </c>
      <c r="X235" s="210">
        <v>120</v>
      </c>
      <c r="Y235" s="210">
        <v>0</v>
      </c>
      <c r="Z235" s="210">
        <v>96</v>
      </c>
      <c r="AA235" s="212">
        <v>0.81340000000000001</v>
      </c>
      <c r="AB235" s="211">
        <v>4708</v>
      </c>
      <c r="AC235" s="210">
        <v>0</v>
      </c>
      <c r="AD235" s="209">
        <v>0.08</v>
      </c>
      <c r="AE235" s="210">
        <v>120</v>
      </c>
      <c r="AF235" s="210">
        <v>0</v>
      </c>
      <c r="AG235" s="210">
        <v>96</v>
      </c>
      <c r="AH235" s="212">
        <v>0.81340000000000001</v>
      </c>
      <c r="AI235" s="211">
        <v>4708</v>
      </c>
      <c r="AJ235" s="210">
        <v>0</v>
      </c>
      <c r="AK235" s="209">
        <v>0.08</v>
      </c>
      <c r="AL235" s="210">
        <v>120</v>
      </c>
      <c r="AM235" s="210">
        <v>55.4</v>
      </c>
      <c r="AN235" s="210">
        <v>96</v>
      </c>
      <c r="AO235" s="212">
        <v>0</v>
      </c>
      <c r="AP235" s="211">
        <v>6032</v>
      </c>
      <c r="AQ235" s="210">
        <v>0</v>
      </c>
      <c r="AR235" s="209">
        <v>0</v>
      </c>
      <c r="AS235" s="210">
        <v>120</v>
      </c>
      <c r="AT235" s="210">
        <v>68</v>
      </c>
      <c r="AU235" s="210">
        <v>96</v>
      </c>
      <c r="AV235" s="212">
        <v>0.76970000000000005</v>
      </c>
      <c r="AW235" s="211">
        <v>6109</v>
      </c>
      <c r="AX235" s="210">
        <v>0</v>
      </c>
      <c r="AY235" s="209">
        <v>0.16</v>
      </c>
      <c r="AZ235" s="210">
        <v>120</v>
      </c>
      <c r="BA235" s="210">
        <v>63.2</v>
      </c>
      <c r="BB235" s="210">
        <v>96</v>
      </c>
      <c r="BC235" s="212">
        <v>0.80110000000000003</v>
      </c>
      <c r="BD235" s="211">
        <v>7034</v>
      </c>
      <c r="BE235" s="210">
        <v>0</v>
      </c>
      <c r="BF235" s="209">
        <v>0.19</v>
      </c>
      <c r="BG235" s="210">
        <v>120</v>
      </c>
      <c r="BH235" s="210">
        <v>72.2</v>
      </c>
      <c r="BI235" s="210">
        <v>96</v>
      </c>
      <c r="BJ235" s="212">
        <v>0.81789999999999996</v>
      </c>
      <c r="BK235" s="211">
        <v>13146</v>
      </c>
      <c r="BL235" s="210">
        <v>0</v>
      </c>
      <c r="BM235" s="209">
        <v>0.3</v>
      </c>
      <c r="BN235" s="210">
        <v>120</v>
      </c>
      <c r="BO235" s="210">
        <v>66.599999999999994</v>
      </c>
      <c r="BP235" s="210">
        <v>96</v>
      </c>
      <c r="BQ235" s="212">
        <v>0.85780000000000001</v>
      </c>
      <c r="BR235" s="211">
        <v>11071</v>
      </c>
      <c r="BS235" s="210">
        <v>0</v>
      </c>
      <c r="BT235" s="209">
        <v>0.26</v>
      </c>
      <c r="BU235" s="210">
        <v>120</v>
      </c>
      <c r="BV235" s="210">
        <v>83</v>
      </c>
      <c r="BW235" s="210">
        <v>96</v>
      </c>
      <c r="BX235" s="212">
        <v>0.83850000000000002</v>
      </c>
      <c r="BY235" s="211">
        <v>7435</v>
      </c>
      <c r="BZ235" s="210">
        <v>0</v>
      </c>
      <c r="CA235" s="209">
        <v>0.16</v>
      </c>
      <c r="CB235" s="210">
        <v>120</v>
      </c>
      <c r="CC235" s="210">
        <v>83</v>
      </c>
      <c r="CD235" s="210">
        <v>96</v>
      </c>
      <c r="CE235" s="212">
        <v>0.88229999999999997</v>
      </c>
      <c r="CF235" s="211">
        <v>10940</v>
      </c>
      <c r="CG235" s="210">
        <v>0</v>
      </c>
      <c r="CH235" s="209">
        <v>0.16</v>
      </c>
      <c r="CI235" s="210">
        <v>120</v>
      </c>
      <c r="CJ235" s="210">
        <v>88</v>
      </c>
      <c r="CK235" s="210">
        <v>96</v>
      </c>
      <c r="CL235" s="212">
        <v>0.86529999999999996</v>
      </c>
      <c r="CM235" s="211">
        <v>7390</v>
      </c>
      <c r="CN235" s="210">
        <v>0</v>
      </c>
      <c r="CO235" s="209">
        <v>0.13</v>
      </c>
      <c r="CP235" s="210">
        <v>120</v>
      </c>
      <c r="CQ235" s="210">
        <v>97</v>
      </c>
      <c r="CR235" s="210">
        <v>97</v>
      </c>
      <c r="CS235" s="212">
        <v>0.88819999999999999</v>
      </c>
      <c r="CT235" s="211">
        <v>4370</v>
      </c>
      <c r="CU235" s="210">
        <v>0</v>
      </c>
      <c r="CV235" s="209">
        <v>7.0000000000000007E-2</v>
      </c>
      <c r="CW235" s="210">
        <v>120</v>
      </c>
      <c r="CX235" s="210">
        <v>9.6999999999999993</v>
      </c>
      <c r="CY235" s="210">
        <v>96</v>
      </c>
      <c r="CZ235" s="212">
        <v>0.91379999999999995</v>
      </c>
      <c r="DA235" s="211">
        <v>2970</v>
      </c>
      <c r="DB235" s="210">
        <v>0</v>
      </c>
      <c r="DC235" s="209">
        <v>0.47</v>
      </c>
      <c r="DD235" s="210">
        <v>120</v>
      </c>
      <c r="DE235" s="210">
        <v>79</v>
      </c>
      <c r="DF235" s="210">
        <v>96</v>
      </c>
      <c r="DG235" s="212">
        <v>0.95630000000000004</v>
      </c>
      <c r="DH235" s="211">
        <v>5690</v>
      </c>
      <c r="DI235" s="210">
        <v>0</v>
      </c>
      <c r="DJ235" s="209">
        <v>0.1</v>
      </c>
      <c r="DK235" s="210">
        <v>120</v>
      </c>
      <c r="DL235" s="210">
        <v>67</v>
      </c>
      <c r="DM235" s="210">
        <v>96</v>
      </c>
      <c r="DN235" s="212">
        <v>0.96779999999999999</v>
      </c>
      <c r="DO235" s="211">
        <v>6910</v>
      </c>
      <c r="DP235" s="210">
        <v>0</v>
      </c>
      <c r="DQ235" s="209">
        <v>0.14000000000000001</v>
      </c>
      <c r="DR235" s="210">
        <v>120</v>
      </c>
      <c r="DS235" s="210">
        <v>67</v>
      </c>
      <c r="DT235" s="210">
        <v>96</v>
      </c>
      <c r="DU235" s="212">
        <v>0.92649999999999999</v>
      </c>
      <c r="DV235" s="211">
        <v>7810</v>
      </c>
      <c r="DW235" s="210">
        <v>0</v>
      </c>
      <c r="DX235" s="209">
        <v>0.17</v>
      </c>
    </row>
    <row r="236" spans="1:128">
      <c r="A236" s="197">
        <v>232</v>
      </c>
      <c r="B236" s="197" t="s">
        <v>476</v>
      </c>
      <c r="C236" s="210">
        <v>140</v>
      </c>
      <c r="D236" s="210">
        <v>9.3000000000000007</v>
      </c>
      <c r="E236" s="210">
        <v>112</v>
      </c>
      <c r="F236" s="212">
        <v>0.86209999999999998</v>
      </c>
      <c r="G236" s="211">
        <v>1270</v>
      </c>
      <c r="H236" s="210">
        <v>0</v>
      </c>
      <c r="I236" s="209">
        <v>0.03</v>
      </c>
      <c r="J236" s="210">
        <v>140</v>
      </c>
      <c r="K236" s="210">
        <v>48.4</v>
      </c>
      <c r="L236" s="210">
        <v>112</v>
      </c>
      <c r="M236" s="212">
        <v>0.94889999999999997</v>
      </c>
      <c r="N236" s="211">
        <v>2913</v>
      </c>
      <c r="O236" s="210">
        <v>0</v>
      </c>
      <c r="P236" s="209">
        <v>0.05</v>
      </c>
      <c r="Q236" s="210">
        <v>140</v>
      </c>
      <c r="R236" s="210">
        <v>65.099999999999994</v>
      </c>
      <c r="S236" s="210">
        <v>112</v>
      </c>
      <c r="T236" s="212">
        <v>0.98699999999999999</v>
      </c>
      <c r="U236" s="211">
        <v>7948</v>
      </c>
      <c r="V236" s="210">
        <v>0</v>
      </c>
      <c r="W236" s="209">
        <v>0.14000000000000001</v>
      </c>
      <c r="X236" s="210">
        <v>140</v>
      </c>
      <c r="Y236" s="210">
        <v>63</v>
      </c>
      <c r="Z236" s="210">
        <v>112</v>
      </c>
      <c r="AA236" s="212">
        <v>0.98770000000000002</v>
      </c>
      <c r="AB236" s="211">
        <v>7580</v>
      </c>
      <c r="AC236" s="210">
        <v>0</v>
      </c>
      <c r="AD236" s="209">
        <v>0.14000000000000001</v>
      </c>
      <c r="AE236" s="210">
        <v>140</v>
      </c>
      <c r="AF236" s="210">
        <v>59.5</v>
      </c>
      <c r="AG236" s="210">
        <v>112</v>
      </c>
      <c r="AH236" s="212">
        <v>0.98529999999999995</v>
      </c>
      <c r="AI236" s="211">
        <v>7179</v>
      </c>
      <c r="AJ236" s="210">
        <v>0</v>
      </c>
      <c r="AK236" s="209">
        <v>0.14000000000000001</v>
      </c>
      <c r="AL236" s="210">
        <v>140</v>
      </c>
      <c r="AM236" s="210">
        <v>64.2</v>
      </c>
      <c r="AN236" s="210">
        <v>112</v>
      </c>
      <c r="AO236" s="212">
        <v>0.97950000000000004</v>
      </c>
      <c r="AP236" s="211">
        <v>9389</v>
      </c>
      <c r="AQ236" s="210">
        <v>0</v>
      </c>
      <c r="AR236" s="209">
        <v>0.18</v>
      </c>
      <c r="AS236" s="210">
        <v>140</v>
      </c>
      <c r="AT236" s="210">
        <v>49.9</v>
      </c>
      <c r="AU236" s="210">
        <v>112</v>
      </c>
      <c r="AV236" s="212">
        <v>0.98650000000000004</v>
      </c>
      <c r="AW236" s="211">
        <v>4898</v>
      </c>
      <c r="AX236" s="210">
        <v>0</v>
      </c>
      <c r="AY236" s="209">
        <v>0.1</v>
      </c>
      <c r="AZ236" s="210">
        <v>140</v>
      </c>
      <c r="BA236" s="210">
        <v>54.2</v>
      </c>
      <c r="BB236" s="210">
        <v>112</v>
      </c>
      <c r="BC236" s="212">
        <v>0.98070000000000002</v>
      </c>
      <c r="BD236" s="211">
        <v>5272</v>
      </c>
      <c r="BE236" s="210">
        <v>0</v>
      </c>
      <c r="BF236" s="209">
        <v>0.11</v>
      </c>
      <c r="BG236" s="210">
        <v>140</v>
      </c>
      <c r="BH236" s="210">
        <v>68.3</v>
      </c>
      <c r="BI236" s="210">
        <v>112</v>
      </c>
      <c r="BJ236" s="212">
        <v>0.98</v>
      </c>
      <c r="BK236" s="211">
        <v>5450</v>
      </c>
      <c r="BL236" s="210">
        <v>0</v>
      </c>
      <c r="BM236" s="209">
        <v>0.09</v>
      </c>
      <c r="BN236" s="210">
        <v>140</v>
      </c>
      <c r="BO236" s="210">
        <v>73.5</v>
      </c>
      <c r="BP236" s="210">
        <v>112</v>
      </c>
      <c r="BQ236" s="212">
        <v>0.97499999999999998</v>
      </c>
      <c r="BR236" s="211">
        <v>5387</v>
      </c>
      <c r="BS236" s="210">
        <v>0</v>
      </c>
      <c r="BT236" s="209">
        <v>0.08</v>
      </c>
      <c r="BU236" s="210">
        <v>140</v>
      </c>
      <c r="BV236" s="210">
        <v>44.4</v>
      </c>
      <c r="BW236" s="210">
        <v>112</v>
      </c>
      <c r="BX236" s="212">
        <v>0.89480000000000004</v>
      </c>
      <c r="BY236" s="211">
        <v>2175</v>
      </c>
      <c r="BZ236" s="210">
        <v>0</v>
      </c>
      <c r="CA236" s="209">
        <v>0.04</v>
      </c>
      <c r="CB236" s="210">
        <v>140</v>
      </c>
      <c r="CC236" s="210">
        <v>59.8</v>
      </c>
      <c r="CD236" s="210">
        <v>112</v>
      </c>
      <c r="CE236" s="212">
        <v>0.9153</v>
      </c>
      <c r="CF236" s="211">
        <v>4478</v>
      </c>
      <c r="CG236" s="210">
        <v>0</v>
      </c>
      <c r="CH236" s="209">
        <v>0.04</v>
      </c>
      <c r="CI236" s="210">
        <v>140</v>
      </c>
      <c r="CJ236" s="210">
        <v>32.4</v>
      </c>
      <c r="CK236" s="210">
        <v>112</v>
      </c>
      <c r="CL236" s="212">
        <v>0.92259999999999998</v>
      </c>
      <c r="CM236" s="211">
        <v>2192</v>
      </c>
      <c r="CN236" s="210">
        <v>0</v>
      </c>
      <c r="CO236" s="209">
        <v>0.05</v>
      </c>
      <c r="CP236" s="210">
        <v>140</v>
      </c>
      <c r="CQ236" s="210">
        <v>59.2</v>
      </c>
      <c r="CR236" s="210">
        <v>112</v>
      </c>
      <c r="CS236" s="212">
        <v>0.95489999999999997</v>
      </c>
      <c r="CT236" s="211">
        <v>3998</v>
      </c>
      <c r="CU236" s="210">
        <v>0</v>
      </c>
      <c r="CV236" s="209">
        <v>7.0000000000000007E-2</v>
      </c>
      <c r="CW236" s="210">
        <v>140</v>
      </c>
      <c r="CX236" s="210">
        <v>69.099999999999994</v>
      </c>
      <c r="CY236" s="210">
        <v>112</v>
      </c>
      <c r="CZ236" s="212">
        <v>0.96589999999999998</v>
      </c>
      <c r="DA236" s="211">
        <v>5083</v>
      </c>
      <c r="DB236" s="210">
        <v>0</v>
      </c>
      <c r="DC236" s="209">
        <v>0.08</v>
      </c>
      <c r="DD236" s="210">
        <v>140</v>
      </c>
      <c r="DE236" s="210">
        <v>49.3</v>
      </c>
      <c r="DF236" s="210">
        <v>112</v>
      </c>
      <c r="DG236" s="212">
        <v>0.96109999999999995</v>
      </c>
      <c r="DH236" s="211">
        <v>3838</v>
      </c>
      <c r="DI236" s="210">
        <v>0</v>
      </c>
      <c r="DJ236" s="209">
        <v>0.08</v>
      </c>
      <c r="DK236" s="210">
        <v>140</v>
      </c>
      <c r="DL236" s="210">
        <v>34</v>
      </c>
      <c r="DM236" s="210">
        <v>112</v>
      </c>
      <c r="DN236" s="212">
        <v>0.96930000000000005</v>
      </c>
      <c r="DO236" s="211">
        <v>4316</v>
      </c>
      <c r="DP236" s="210">
        <v>0</v>
      </c>
      <c r="DQ236" s="209">
        <v>0.13</v>
      </c>
      <c r="DR236" s="210">
        <v>140</v>
      </c>
      <c r="DS236" s="210">
        <v>45.4</v>
      </c>
      <c r="DT236" s="210">
        <v>112</v>
      </c>
      <c r="DU236" s="212">
        <v>0.93169999999999997</v>
      </c>
      <c r="DV236" s="211">
        <v>3918</v>
      </c>
      <c r="DW236" s="210">
        <v>0</v>
      </c>
      <c r="DX236" s="209">
        <v>0.09</v>
      </c>
    </row>
    <row r="237" spans="1:128">
      <c r="A237" s="197">
        <v>233</v>
      </c>
      <c r="B237" s="197" t="s">
        <v>477</v>
      </c>
      <c r="C237" s="210">
        <v>120</v>
      </c>
      <c r="D237" s="210">
        <v>116.8</v>
      </c>
      <c r="E237" s="210">
        <v>116.8</v>
      </c>
      <c r="F237" s="212">
        <v>0.94840000000000002</v>
      </c>
      <c r="G237" s="211">
        <v>25644</v>
      </c>
      <c r="H237" s="210">
        <v>0</v>
      </c>
      <c r="I237" s="209">
        <v>0.32</v>
      </c>
      <c r="J237" s="210">
        <v>120</v>
      </c>
      <c r="K237" s="210">
        <v>119.2</v>
      </c>
      <c r="L237" s="210">
        <v>119.2</v>
      </c>
      <c r="M237" s="212">
        <v>0.88819999999999999</v>
      </c>
      <c r="N237" s="211">
        <v>17932</v>
      </c>
      <c r="O237" s="210">
        <v>0</v>
      </c>
      <c r="P237" s="209">
        <v>0.23</v>
      </c>
      <c r="Q237" s="210">
        <v>120</v>
      </c>
      <c r="R237" s="210">
        <v>107.6</v>
      </c>
      <c r="S237" s="210">
        <v>107.6</v>
      </c>
      <c r="T237" s="212">
        <v>0.95209999999999995</v>
      </c>
      <c r="U237" s="211">
        <v>16508</v>
      </c>
      <c r="V237" s="210">
        <v>0</v>
      </c>
      <c r="W237" s="209">
        <v>0.22</v>
      </c>
      <c r="X237" s="210">
        <v>120</v>
      </c>
      <c r="Y237" s="210">
        <v>81.599999999999994</v>
      </c>
      <c r="Z237" s="210">
        <v>99.6</v>
      </c>
      <c r="AA237" s="212">
        <v>0.97199999999999998</v>
      </c>
      <c r="AB237" s="211">
        <v>14846</v>
      </c>
      <c r="AC237" s="210">
        <v>0</v>
      </c>
      <c r="AD237" s="209">
        <v>0.25</v>
      </c>
      <c r="AE237" s="210">
        <v>120</v>
      </c>
      <c r="AF237" s="210">
        <v>80.400000000000006</v>
      </c>
      <c r="AG237" s="210">
        <v>96</v>
      </c>
      <c r="AH237" s="212">
        <v>0.96379999999999999</v>
      </c>
      <c r="AI237" s="211">
        <v>13642</v>
      </c>
      <c r="AJ237" s="210">
        <v>0</v>
      </c>
      <c r="AK237" s="209">
        <v>0.24</v>
      </c>
      <c r="AL237" s="210">
        <v>120</v>
      </c>
      <c r="AM237" s="210">
        <v>82.8</v>
      </c>
      <c r="AN237" s="210">
        <v>96</v>
      </c>
      <c r="AO237" s="212">
        <v>0.91710000000000003</v>
      </c>
      <c r="AP237" s="211">
        <v>3852</v>
      </c>
      <c r="AQ237" s="210">
        <v>0</v>
      </c>
      <c r="AR237" s="209">
        <v>7.0000000000000007E-2</v>
      </c>
      <c r="AS237" s="210">
        <v>120</v>
      </c>
      <c r="AT237" s="210">
        <v>102.8</v>
      </c>
      <c r="AU237" s="210">
        <v>102.8</v>
      </c>
      <c r="AV237" s="212">
        <v>0.97189999999999999</v>
      </c>
      <c r="AW237" s="211">
        <v>20224</v>
      </c>
      <c r="AX237" s="210">
        <v>0</v>
      </c>
      <c r="AY237" s="209">
        <v>0.27</v>
      </c>
      <c r="AZ237" s="210">
        <v>120</v>
      </c>
      <c r="BA237" s="210">
        <v>99.6</v>
      </c>
      <c r="BB237" s="210">
        <v>99.6</v>
      </c>
      <c r="BC237" s="212">
        <v>0.97130000000000005</v>
      </c>
      <c r="BD237" s="211">
        <v>18142</v>
      </c>
      <c r="BE237" s="210">
        <v>0</v>
      </c>
      <c r="BF237" s="209">
        <v>0.26</v>
      </c>
      <c r="BG237" s="210">
        <v>120</v>
      </c>
      <c r="BH237" s="210">
        <v>112.4</v>
      </c>
      <c r="BI237" s="210">
        <v>112.4</v>
      </c>
      <c r="BJ237" s="212">
        <v>0.98250000000000004</v>
      </c>
      <c r="BK237" s="211">
        <v>29028</v>
      </c>
      <c r="BL237" s="210">
        <v>0</v>
      </c>
      <c r="BM237" s="209">
        <v>0.35</v>
      </c>
      <c r="BN237" s="210">
        <v>120</v>
      </c>
      <c r="BO237" s="210">
        <v>128.4</v>
      </c>
      <c r="BP237" s="210">
        <v>130.4</v>
      </c>
      <c r="BQ237" s="212">
        <v>0.95809999999999995</v>
      </c>
      <c r="BR237" s="211">
        <v>35246</v>
      </c>
      <c r="BS237" s="210">
        <v>0</v>
      </c>
      <c r="BT237" s="209">
        <v>0.39</v>
      </c>
      <c r="BU237" s="210">
        <v>120</v>
      </c>
      <c r="BV237" s="210">
        <v>110</v>
      </c>
      <c r="BW237" s="210">
        <v>110</v>
      </c>
      <c r="BX237" s="212">
        <v>0.95330000000000004</v>
      </c>
      <c r="BY237" s="211">
        <v>22782</v>
      </c>
      <c r="BZ237" s="210">
        <v>0</v>
      </c>
      <c r="CA237" s="209">
        <v>0.32</v>
      </c>
      <c r="CB237" s="210">
        <v>120</v>
      </c>
      <c r="CC237" s="210">
        <v>100</v>
      </c>
      <c r="CD237" s="210">
        <v>100</v>
      </c>
      <c r="CE237" s="212">
        <v>0.95530000000000004</v>
      </c>
      <c r="CF237" s="211">
        <v>22664</v>
      </c>
      <c r="CG237" s="210">
        <v>0</v>
      </c>
      <c r="CH237" s="209">
        <v>0.32</v>
      </c>
      <c r="CI237" s="210">
        <v>120</v>
      </c>
      <c r="CJ237" s="210">
        <v>88.4</v>
      </c>
      <c r="CK237" s="210">
        <v>96</v>
      </c>
      <c r="CL237" s="212">
        <v>0.95289999999999997</v>
      </c>
      <c r="CM237" s="211">
        <v>19250</v>
      </c>
      <c r="CN237" s="210">
        <v>0</v>
      </c>
      <c r="CO237" s="209">
        <v>0.32</v>
      </c>
      <c r="CP237" s="210">
        <v>120</v>
      </c>
      <c r="CQ237" s="210">
        <v>81.599999999999994</v>
      </c>
      <c r="CR237" s="210">
        <v>96</v>
      </c>
      <c r="CS237" s="212">
        <v>0.97489999999999999</v>
      </c>
      <c r="CT237" s="211">
        <v>19952</v>
      </c>
      <c r="CU237" s="210">
        <v>0</v>
      </c>
      <c r="CV237" s="209">
        <v>0.34</v>
      </c>
      <c r="CW237" s="210">
        <v>120</v>
      </c>
      <c r="CX237" s="210">
        <v>92.8</v>
      </c>
      <c r="CY237" s="210">
        <v>96</v>
      </c>
      <c r="CZ237" s="212">
        <v>0.97170000000000001</v>
      </c>
      <c r="DA237" s="211">
        <v>25020</v>
      </c>
      <c r="DB237" s="210">
        <v>0</v>
      </c>
      <c r="DC237" s="209">
        <v>0.39</v>
      </c>
      <c r="DD237" s="210">
        <v>120</v>
      </c>
      <c r="DE237" s="210">
        <v>103.2</v>
      </c>
      <c r="DF237" s="210">
        <v>103.2</v>
      </c>
      <c r="DG237" s="212">
        <v>0.97150000000000003</v>
      </c>
      <c r="DH237" s="211">
        <v>22428</v>
      </c>
      <c r="DI237" s="210">
        <v>0</v>
      </c>
      <c r="DJ237" s="209">
        <v>0.3</v>
      </c>
      <c r="DK237" s="210">
        <v>120</v>
      </c>
      <c r="DL237" s="210">
        <v>84.8</v>
      </c>
      <c r="DM237" s="210">
        <v>96</v>
      </c>
      <c r="DN237" s="212">
        <v>0.90839999999999999</v>
      </c>
      <c r="DO237" s="211">
        <v>7360</v>
      </c>
      <c r="DP237" s="210">
        <v>0</v>
      </c>
      <c r="DQ237" s="209">
        <v>0.13</v>
      </c>
      <c r="DR237" s="210">
        <v>120</v>
      </c>
      <c r="DS237" s="210">
        <v>85.2</v>
      </c>
      <c r="DT237" s="210">
        <v>99.2</v>
      </c>
      <c r="DU237" s="212">
        <v>0.92469999999999997</v>
      </c>
      <c r="DV237" s="211">
        <v>9388</v>
      </c>
      <c r="DW237" s="210">
        <v>0</v>
      </c>
      <c r="DX237" s="209">
        <v>0.17</v>
      </c>
    </row>
    <row r="238" spans="1:128">
      <c r="A238" s="197">
        <v>234</v>
      </c>
      <c r="B238" s="197" t="s">
        <v>478</v>
      </c>
      <c r="C238" s="210">
        <v>120</v>
      </c>
      <c r="D238" s="210">
        <v>154.21</v>
      </c>
      <c r="E238" s="210">
        <v>154.21</v>
      </c>
      <c r="F238" s="212">
        <v>0.84550000000000003</v>
      </c>
      <c r="G238" s="211">
        <v>16163</v>
      </c>
      <c r="H238" s="210">
        <v>0</v>
      </c>
      <c r="I238" s="209">
        <v>0.17</v>
      </c>
      <c r="J238" s="210">
        <v>120</v>
      </c>
      <c r="K238" s="210">
        <v>154.19999999999999</v>
      </c>
      <c r="L238" s="210">
        <v>166.7</v>
      </c>
      <c r="M238" s="212">
        <v>0.81989999999999996</v>
      </c>
      <c r="N238" s="211">
        <v>10427</v>
      </c>
      <c r="O238" s="210">
        <v>0</v>
      </c>
      <c r="P238" s="209">
        <v>0.11</v>
      </c>
      <c r="Q238" s="210">
        <v>120</v>
      </c>
      <c r="R238" s="210">
        <v>208.9</v>
      </c>
      <c r="S238" s="210">
        <v>208.9</v>
      </c>
      <c r="T238" s="212">
        <v>0.77790000000000004</v>
      </c>
      <c r="U238" s="211">
        <v>17558</v>
      </c>
      <c r="V238" s="210">
        <v>0</v>
      </c>
      <c r="W238" s="209">
        <v>0.15</v>
      </c>
      <c r="X238" s="210">
        <v>120</v>
      </c>
      <c r="Y238" s="210">
        <v>147.43</v>
      </c>
      <c r="Z238" s="210">
        <v>147.43</v>
      </c>
      <c r="AA238" s="212">
        <v>0.80420000000000003</v>
      </c>
      <c r="AB238" s="211">
        <v>11979</v>
      </c>
      <c r="AC238" s="210">
        <v>0</v>
      </c>
      <c r="AD238" s="209">
        <v>0.14000000000000001</v>
      </c>
      <c r="AE238" s="210">
        <v>120</v>
      </c>
      <c r="AF238" s="210">
        <v>145.87</v>
      </c>
      <c r="AG238" s="210">
        <v>145.87</v>
      </c>
      <c r="AH238" s="212">
        <v>0.80110000000000003</v>
      </c>
      <c r="AI238" s="211">
        <v>11925</v>
      </c>
      <c r="AJ238" s="210">
        <v>0</v>
      </c>
      <c r="AK238" s="209">
        <v>0.14000000000000001</v>
      </c>
      <c r="AL238" s="210">
        <v>120</v>
      </c>
      <c r="AM238" s="210">
        <v>164.3</v>
      </c>
      <c r="AN238" s="210">
        <v>179.7</v>
      </c>
      <c r="AO238" s="212">
        <v>0.80210000000000004</v>
      </c>
      <c r="AP238" s="211">
        <v>12721</v>
      </c>
      <c r="AQ238" s="210">
        <v>0</v>
      </c>
      <c r="AR238" s="209">
        <v>0.13</v>
      </c>
      <c r="AS238" s="210">
        <v>120</v>
      </c>
      <c r="AT238" s="210">
        <v>168</v>
      </c>
      <c r="AU238" s="210">
        <v>180.3</v>
      </c>
      <c r="AV238" s="212">
        <v>0.81420000000000003</v>
      </c>
      <c r="AW238" s="211">
        <v>16881</v>
      </c>
      <c r="AX238" s="210">
        <v>0</v>
      </c>
      <c r="AY238" s="209">
        <v>0.17</v>
      </c>
      <c r="AZ238" s="210">
        <v>120</v>
      </c>
      <c r="BA238" s="210">
        <v>151.4</v>
      </c>
      <c r="BB238" s="210">
        <v>151.4</v>
      </c>
      <c r="BC238" s="212">
        <v>0.80730000000000002</v>
      </c>
      <c r="BD238" s="211">
        <v>13309</v>
      </c>
      <c r="BE238" s="210">
        <v>0</v>
      </c>
      <c r="BF238" s="209">
        <v>0.15</v>
      </c>
      <c r="BG238" s="210">
        <v>120</v>
      </c>
      <c r="BH238" s="210">
        <v>154</v>
      </c>
      <c r="BI238" s="210">
        <v>154</v>
      </c>
      <c r="BJ238" s="212">
        <v>0.84009999999999996</v>
      </c>
      <c r="BK238" s="211">
        <v>12584</v>
      </c>
      <c r="BL238" s="210">
        <v>0</v>
      </c>
      <c r="BM238" s="209">
        <v>0.13</v>
      </c>
      <c r="BN238" s="210">
        <v>120</v>
      </c>
      <c r="BO238" s="210">
        <v>158.5</v>
      </c>
      <c r="BP238" s="210">
        <v>158.5</v>
      </c>
      <c r="BQ238" s="212">
        <v>0.81530000000000002</v>
      </c>
      <c r="BR238" s="211">
        <v>11610</v>
      </c>
      <c r="BS238" s="210">
        <v>0</v>
      </c>
      <c r="BT238" s="209">
        <v>0.12</v>
      </c>
      <c r="BU238" s="210">
        <v>120</v>
      </c>
      <c r="BV238" s="210">
        <v>171.9</v>
      </c>
      <c r="BW238" s="210">
        <v>171.9</v>
      </c>
      <c r="BX238" s="212">
        <v>0.78690000000000004</v>
      </c>
      <c r="BY238" s="211">
        <v>11779</v>
      </c>
      <c r="BZ238" s="210">
        <v>0</v>
      </c>
      <c r="CA238" s="209">
        <v>0.13</v>
      </c>
      <c r="CB238" s="210">
        <v>120</v>
      </c>
      <c r="CC238" s="210">
        <v>189.6</v>
      </c>
      <c r="CD238" s="210">
        <v>189.6</v>
      </c>
      <c r="CE238" s="212">
        <v>0.80740000000000001</v>
      </c>
      <c r="CF238" s="211">
        <v>16590</v>
      </c>
      <c r="CG238" s="210">
        <v>0</v>
      </c>
      <c r="CH238" s="209">
        <v>0.13</v>
      </c>
      <c r="CI238" s="210">
        <v>120</v>
      </c>
      <c r="CJ238" s="210">
        <v>189.6</v>
      </c>
      <c r="CK238" s="210">
        <v>189.6</v>
      </c>
      <c r="CL238" s="212">
        <v>0.77290000000000003</v>
      </c>
      <c r="CM238" s="211">
        <v>9000</v>
      </c>
      <c r="CN238" s="210">
        <v>0</v>
      </c>
      <c r="CO238" s="209">
        <v>0.09</v>
      </c>
      <c r="CP238" s="210">
        <v>120</v>
      </c>
      <c r="CQ238" s="210">
        <v>193.6</v>
      </c>
      <c r="CR238" s="210">
        <v>193.6</v>
      </c>
      <c r="CS238" s="212">
        <v>0.7823</v>
      </c>
      <c r="CT238" s="211">
        <v>11700</v>
      </c>
      <c r="CU238" s="210">
        <v>0</v>
      </c>
      <c r="CV238" s="209">
        <v>0.1</v>
      </c>
      <c r="CW238" s="210">
        <v>120</v>
      </c>
      <c r="CX238" s="210">
        <v>201.3</v>
      </c>
      <c r="CY238" s="210">
        <v>201.3</v>
      </c>
      <c r="CZ238" s="212">
        <v>0.73580000000000001</v>
      </c>
      <c r="DA238" s="211">
        <v>16389</v>
      </c>
      <c r="DB238" s="210">
        <v>0</v>
      </c>
      <c r="DC238" s="209">
        <v>0.15</v>
      </c>
      <c r="DD238" s="210">
        <v>120</v>
      </c>
      <c r="DE238" s="210">
        <v>182.1</v>
      </c>
      <c r="DF238" s="210">
        <v>201.3</v>
      </c>
      <c r="DG238" s="212">
        <v>0.76490000000000002</v>
      </c>
      <c r="DH238" s="211">
        <v>13411</v>
      </c>
      <c r="DI238" s="210">
        <v>0</v>
      </c>
      <c r="DJ238" s="209">
        <v>0.13</v>
      </c>
      <c r="DK238" s="210">
        <v>120</v>
      </c>
      <c r="DL238" s="210">
        <v>182.1</v>
      </c>
      <c r="DM238" s="210">
        <v>201.3</v>
      </c>
      <c r="DN238" s="212">
        <v>0.73799999999999999</v>
      </c>
      <c r="DO238" s="211">
        <v>11074</v>
      </c>
      <c r="DP238" s="210">
        <v>0</v>
      </c>
      <c r="DQ238" s="209">
        <v>0.11</v>
      </c>
      <c r="DR238" s="210">
        <v>120</v>
      </c>
      <c r="DS238" s="210">
        <v>182.1</v>
      </c>
      <c r="DT238" s="210">
        <v>201.3</v>
      </c>
      <c r="DU238" s="212">
        <v>0.72399999999999998</v>
      </c>
      <c r="DV238" s="211">
        <v>10326</v>
      </c>
      <c r="DW238" s="210">
        <v>0</v>
      </c>
      <c r="DX238" s="209">
        <v>0.11</v>
      </c>
    </row>
    <row r="239" spans="1:128">
      <c r="A239" s="197">
        <v>235</v>
      </c>
      <c r="B239" s="197" t="s">
        <v>479</v>
      </c>
      <c r="C239" s="210">
        <v>130</v>
      </c>
      <c r="D239" s="210">
        <v>3.1</v>
      </c>
      <c r="E239" s="210">
        <v>113.2</v>
      </c>
      <c r="F239" s="212">
        <v>0.9788</v>
      </c>
      <c r="G239" s="211">
        <v>9600</v>
      </c>
      <c r="H239" s="210">
        <v>0</v>
      </c>
      <c r="I239" s="209">
        <v>1.04</v>
      </c>
      <c r="J239" s="210">
        <v>130</v>
      </c>
      <c r="K239" s="210">
        <v>0</v>
      </c>
      <c r="L239" s="210">
        <v>113.2</v>
      </c>
      <c r="M239" s="212">
        <v>0.9788</v>
      </c>
      <c r="N239" s="211">
        <v>9600</v>
      </c>
      <c r="O239" s="210">
        <v>49461.19</v>
      </c>
      <c r="P239" s="209">
        <v>1.01</v>
      </c>
      <c r="Q239" s="210">
        <v>130</v>
      </c>
      <c r="R239" s="210">
        <v>0</v>
      </c>
      <c r="S239" s="210">
        <v>113.2</v>
      </c>
      <c r="T239" s="212">
        <v>0.9788</v>
      </c>
      <c r="U239" s="211">
        <v>9600</v>
      </c>
      <c r="V239" s="210">
        <v>47865.67</v>
      </c>
      <c r="W239" s="209">
        <v>1.04</v>
      </c>
      <c r="X239" s="210">
        <v>130</v>
      </c>
      <c r="Y239" s="210">
        <v>90.7</v>
      </c>
      <c r="Z239" s="210">
        <v>104</v>
      </c>
      <c r="AA239" s="212">
        <v>0</v>
      </c>
      <c r="AB239" s="211">
        <v>8935</v>
      </c>
      <c r="AC239" s="210">
        <v>0</v>
      </c>
      <c r="AD239" s="209">
        <v>0</v>
      </c>
      <c r="AE239" s="210">
        <v>130</v>
      </c>
      <c r="AF239" s="210">
        <v>2.9</v>
      </c>
      <c r="AG239" s="210">
        <v>104</v>
      </c>
      <c r="AH239" s="212">
        <v>0.96230000000000004</v>
      </c>
      <c r="AI239" s="211">
        <v>4033</v>
      </c>
      <c r="AJ239" s="210">
        <v>0</v>
      </c>
      <c r="AK239" s="209">
        <v>7.0000000000000007E-2</v>
      </c>
      <c r="AL239" s="210">
        <v>130</v>
      </c>
      <c r="AM239" s="210">
        <v>0</v>
      </c>
      <c r="AN239" s="210">
        <v>104</v>
      </c>
      <c r="AO239" s="212">
        <v>0.96230000000000004</v>
      </c>
      <c r="AP239" s="211">
        <v>4033</v>
      </c>
      <c r="AQ239" s="210">
        <v>0</v>
      </c>
      <c r="AR239" s="209">
        <v>7.0000000000000007E-2</v>
      </c>
      <c r="AS239" s="210">
        <v>130</v>
      </c>
      <c r="AT239" s="210">
        <v>0</v>
      </c>
      <c r="AU239" s="210">
        <v>104</v>
      </c>
      <c r="AV239" s="212">
        <v>0.96230000000000004</v>
      </c>
      <c r="AW239" s="211">
        <v>4033</v>
      </c>
      <c r="AX239" s="210">
        <v>0</v>
      </c>
      <c r="AY239" s="209">
        <v>7.0000000000000007E-2</v>
      </c>
      <c r="AZ239" s="210">
        <v>130</v>
      </c>
      <c r="BA239" s="210">
        <v>3.6</v>
      </c>
      <c r="BB239" s="210">
        <v>104</v>
      </c>
      <c r="BC239" s="212">
        <v>0.96879999999999999</v>
      </c>
      <c r="BD239" s="211">
        <v>4830</v>
      </c>
      <c r="BE239" s="210">
        <v>0</v>
      </c>
      <c r="BF239" s="209">
        <v>0.2</v>
      </c>
      <c r="BG239" s="210">
        <v>130</v>
      </c>
      <c r="BH239" s="210">
        <v>3.6</v>
      </c>
      <c r="BI239" s="210">
        <v>104</v>
      </c>
      <c r="BJ239" s="212">
        <v>0.95550000000000002</v>
      </c>
      <c r="BK239" s="211">
        <v>4144</v>
      </c>
      <c r="BL239" s="210">
        <v>0</v>
      </c>
      <c r="BM239" s="209">
        <v>0.08</v>
      </c>
      <c r="BN239" s="210">
        <v>130</v>
      </c>
      <c r="BO239" s="210">
        <v>3.9</v>
      </c>
      <c r="BP239" s="210">
        <v>104</v>
      </c>
      <c r="BQ239" s="212">
        <v>0.9708</v>
      </c>
      <c r="BR239" s="211">
        <v>4215</v>
      </c>
      <c r="BS239" s="210">
        <v>0</v>
      </c>
      <c r="BT239" s="209">
        <v>0.09</v>
      </c>
      <c r="BU239" s="210">
        <v>130</v>
      </c>
      <c r="BV239" s="210">
        <v>0</v>
      </c>
      <c r="BW239" s="210">
        <v>104</v>
      </c>
      <c r="BX239" s="212">
        <v>0.9708</v>
      </c>
      <c r="BY239" s="211">
        <v>4215</v>
      </c>
      <c r="BZ239" s="210">
        <v>0</v>
      </c>
      <c r="CA239" s="209">
        <v>0.1</v>
      </c>
      <c r="CB239" s="210">
        <v>130</v>
      </c>
      <c r="CC239" s="210">
        <v>0</v>
      </c>
      <c r="CD239" s="210">
        <v>109</v>
      </c>
      <c r="CE239" s="212">
        <v>0.9708</v>
      </c>
      <c r="CF239" s="211">
        <v>4215</v>
      </c>
      <c r="CG239" s="210">
        <v>0</v>
      </c>
      <c r="CH239" s="209">
        <v>0.1</v>
      </c>
      <c r="CI239" s="210">
        <v>130</v>
      </c>
      <c r="CJ239" s="210">
        <v>0</v>
      </c>
      <c r="CK239" s="210">
        <v>104</v>
      </c>
      <c r="CL239" s="212">
        <v>0</v>
      </c>
      <c r="CM239" s="211">
        <v>3734</v>
      </c>
      <c r="CN239" s="210">
        <v>0</v>
      </c>
      <c r="CO239" s="209">
        <v>0</v>
      </c>
      <c r="CP239" s="210">
        <v>130</v>
      </c>
      <c r="CQ239" s="210">
        <v>12.3</v>
      </c>
      <c r="CR239" s="210">
        <v>104</v>
      </c>
      <c r="CS239" s="212">
        <v>0.8075</v>
      </c>
      <c r="CT239" s="211">
        <v>4401</v>
      </c>
      <c r="CU239" s="210">
        <v>0</v>
      </c>
      <c r="CV239" s="209">
        <v>7.0000000000000007E-2</v>
      </c>
      <c r="CW239" s="210">
        <v>130</v>
      </c>
      <c r="CX239" s="210">
        <v>10.199999999999999</v>
      </c>
      <c r="CY239" s="210">
        <v>104</v>
      </c>
      <c r="CZ239" s="212">
        <v>0.73170000000000002</v>
      </c>
      <c r="DA239" s="211">
        <v>4850</v>
      </c>
      <c r="DB239" s="210">
        <v>0</v>
      </c>
      <c r="DC239" s="209">
        <v>0.15</v>
      </c>
      <c r="DD239" s="210">
        <v>130</v>
      </c>
      <c r="DE239" s="210">
        <v>9.1999999999999993</v>
      </c>
      <c r="DF239" s="210">
        <v>104</v>
      </c>
      <c r="DG239" s="212">
        <v>0.71220000000000006</v>
      </c>
      <c r="DH239" s="211">
        <v>4845</v>
      </c>
      <c r="DI239" s="210">
        <v>0</v>
      </c>
      <c r="DJ239" s="209">
        <v>0.16</v>
      </c>
      <c r="DK239" s="210">
        <v>130</v>
      </c>
      <c r="DL239" s="210">
        <v>7.7</v>
      </c>
      <c r="DM239" s="210">
        <v>104</v>
      </c>
      <c r="DN239" s="212">
        <v>0.81310000000000004</v>
      </c>
      <c r="DO239" s="211">
        <v>4981</v>
      </c>
      <c r="DP239" s="210">
        <v>0</v>
      </c>
      <c r="DQ239" s="209">
        <v>0.17</v>
      </c>
      <c r="DR239" s="210">
        <v>130</v>
      </c>
      <c r="DS239" s="210">
        <v>8.1999999999999993</v>
      </c>
      <c r="DT239" s="210">
        <v>104</v>
      </c>
      <c r="DU239" s="212">
        <v>0.8841</v>
      </c>
      <c r="DV239" s="211">
        <v>4794</v>
      </c>
      <c r="DW239" s="210">
        <v>0</v>
      </c>
      <c r="DX239" s="209">
        <v>0.14000000000000001</v>
      </c>
    </row>
    <row r="240" spans="1:128">
      <c r="A240" s="197">
        <v>236</v>
      </c>
      <c r="B240" s="197" t="s">
        <v>480</v>
      </c>
      <c r="C240" s="210">
        <v>161</v>
      </c>
      <c r="D240" s="210">
        <v>0</v>
      </c>
      <c r="E240" s="210"/>
      <c r="F240" s="212"/>
      <c r="G240" s="211"/>
      <c r="H240" s="210">
        <v>0</v>
      </c>
      <c r="I240" s="209"/>
      <c r="J240" s="210">
        <v>161</v>
      </c>
      <c r="K240" s="210">
        <v>86</v>
      </c>
      <c r="L240" s="210">
        <v>112.18</v>
      </c>
      <c r="M240" s="212">
        <v>0.90920000000000001</v>
      </c>
      <c r="N240" s="211">
        <v>10600</v>
      </c>
      <c r="O240" s="210">
        <v>0</v>
      </c>
      <c r="P240" s="209">
        <v>0.18</v>
      </c>
      <c r="Q240" s="210">
        <v>161</v>
      </c>
      <c r="R240" s="210">
        <v>70</v>
      </c>
      <c r="S240" s="210">
        <v>128.80000000000001</v>
      </c>
      <c r="T240" s="212">
        <v>0.87360000000000004</v>
      </c>
      <c r="U240" s="211">
        <v>11635</v>
      </c>
      <c r="V240" s="210">
        <v>0</v>
      </c>
      <c r="W240" s="209">
        <v>0.22</v>
      </c>
      <c r="X240" s="210">
        <v>161</v>
      </c>
      <c r="Y240" s="210">
        <v>0</v>
      </c>
      <c r="Z240" s="210">
        <v>128.80000000000001</v>
      </c>
      <c r="AA240" s="212">
        <v>0.87360000000000004</v>
      </c>
      <c r="AB240" s="211">
        <v>11635</v>
      </c>
      <c r="AC240" s="210">
        <v>0</v>
      </c>
      <c r="AD240" s="209">
        <v>0.21</v>
      </c>
      <c r="AE240" s="210">
        <v>161</v>
      </c>
      <c r="AF240" s="210">
        <v>31</v>
      </c>
      <c r="AG240" s="210">
        <v>128.80000000000001</v>
      </c>
      <c r="AH240" s="212">
        <v>0.96209999999999996</v>
      </c>
      <c r="AI240" s="211">
        <v>6145</v>
      </c>
      <c r="AJ240" s="210">
        <v>0</v>
      </c>
      <c r="AK240" s="209">
        <v>0.18</v>
      </c>
      <c r="AL240" s="210">
        <v>161</v>
      </c>
      <c r="AM240" s="210">
        <v>70</v>
      </c>
      <c r="AN240" s="210">
        <v>128.80000000000001</v>
      </c>
      <c r="AO240" s="212">
        <v>0.98599999999999999</v>
      </c>
      <c r="AP240" s="211">
        <v>3235</v>
      </c>
      <c r="AQ240" s="210">
        <v>0</v>
      </c>
      <c r="AR240" s="209">
        <v>0.03</v>
      </c>
      <c r="AS240" s="210">
        <v>161</v>
      </c>
      <c r="AT240" s="210">
        <v>45</v>
      </c>
      <c r="AU240" s="210">
        <v>128.80000000000001</v>
      </c>
      <c r="AV240" s="212">
        <v>0.96889999999999998</v>
      </c>
      <c r="AW240" s="211">
        <v>4315</v>
      </c>
      <c r="AX240" s="210">
        <v>0</v>
      </c>
      <c r="AY240" s="209">
        <v>7.0000000000000007E-2</v>
      </c>
      <c r="AZ240" s="210">
        <v>161</v>
      </c>
      <c r="BA240" s="210">
        <v>66</v>
      </c>
      <c r="BB240" s="210">
        <v>128.80000000000001</v>
      </c>
      <c r="BC240" s="212">
        <v>0.90659999999999996</v>
      </c>
      <c r="BD240" s="211">
        <v>13375</v>
      </c>
      <c r="BE240" s="210">
        <v>0</v>
      </c>
      <c r="BF240" s="209">
        <v>0.26</v>
      </c>
      <c r="BG240" s="210">
        <v>161</v>
      </c>
      <c r="BH240" s="210">
        <v>78</v>
      </c>
      <c r="BI240" s="210">
        <v>128.80000000000001</v>
      </c>
      <c r="BJ240" s="212">
        <v>0.98960000000000004</v>
      </c>
      <c r="BK240" s="211">
        <v>10385</v>
      </c>
      <c r="BL240" s="210">
        <v>0</v>
      </c>
      <c r="BM240" s="209">
        <v>0.14000000000000001</v>
      </c>
      <c r="BN240" s="210">
        <v>161</v>
      </c>
      <c r="BO240" s="210">
        <v>82</v>
      </c>
      <c r="BP240" s="210">
        <v>128.80000000000001</v>
      </c>
      <c r="BQ240" s="212">
        <v>0.99450000000000005</v>
      </c>
      <c r="BR240" s="211">
        <v>8995</v>
      </c>
      <c r="BS240" s="210">
        <v>0</v>
      </c>
      <c r="BT240" s="209">
        <v>0.11</v>
      </c>
      <c r="BU240" s="210">
        <v>161</v>
      </c>
      <c r="BV240" s="210">
        <v>83</v>
      </c>
      <c r="BW240" s="210">
        <v>128.80000000000001</v>
      </c>
      <c r="BX240" s="212">
        <v>0.98799999999999999</v>
      </c>
      <c r="BY240" s="211">
        <v>9265</v>
      </c>
      <c r="BZ240" s="210">
        <v>0</v>
      </c>
      <c r="CA240" s="209">
        <v>0.13</v>
      </c>
      <c r="CB240" s="210">
        <v>161</v>
      </c>
      <c r="CC240" s="210">
        <v>84</v>
      </c>
      <c r="CD240" s="210">
        <v>128.80000000000001</v>
      </c>
      <c r="CE240" s="212">
        <v>1</v>
      </c>
      <c r="CF240" s="211">
        <v>17725</v>
      </c>
      <c r="CG240" s="210">
        <v>0</v>
      </c>
      <c r="CH240" s="209">
        <v>0.13</v>
      </c>
      <c r="CI240" s="210">
        <v>161</v>
      </c>
      <c r="CJ240" s="210">
        <v>104</v>
      </c>
      <c r="CK240" s="210">
        <v>882.5</v>
      </c>
      <c r="CL240" s="212">
        <v>0.77200000000000002</v>
      </c>
      <c r="CM240" s="211">
        <v>14555</v>
      </c>
      <c r="CN240" s="210">
        <v>0</v>
      </c>
      <c r="CO240" s="209">
        <v>0.22</v>
      </c>
      <c r="CP240" s="210">
        <v>161</v>
      </c>
      <c r="CQ240" s="210">
        <v>70</v>
      </c>
      <c r="CR240" s="210">
        <v>128.80000000000001</v>
      </c>
      <c r="CS240" s="212">
        <v>0.99919999999999998</v>
      </c>
      <c r="CT240" s="211">
        <v>14375</v>
      </c>
      <c r="CU240" s="210">
        <v>0</v>
      </c>
      <c r="CV240" s="209">
        <v>0.23</v>
      </c>
      <c r="CW240" s="210">
        <v>161</v>
      </c>
      <c r="CX240" s="210">
        <v>56</v>
      </c>
      <c r="CY240" s="210">
        <v>128.80000000000001</v>
      </c>
      <c r="CZ240" s="212">
        <v>1</v>
      </c>
      <c r="DA240" s="211">
        <v>7435</v>
      </c>
      <c r="DB240" s="210">
        <v>0</v>
      </c>
      <c r="DC240" s="209">
        <v>0.13</v>
      </c>
      <c r="DD240" s="210">
        <v>161</v>
      </c>
      <c r="DE240" s="210">
        <v>26</v>
      </c>
      <c r="DF240" s="210">
        <v>128.80000000000001</v>
      </c>
      <c r="DG240" s="212">
        <v>1</v>
      </c>
      <c r="DH240" s="211">
        <v>6615</v>
      </c>
      <c r="DI240" s="210">
        <v>0</v>
      </c>
      <c r="DJ240" s="209">
        <v>0.23</v>
      </c>
      <c r="DK240" s="210">
        <v>161</v>
      </c>
      <c r="DL240" s="210">
        <v>15</v>
      </c>
      <c r="DM240" s="210">
        <v>128.80000000000001</v>
      </c>
      <c r="DN240" s="212">
        <v>0.998</v>
      </c>
      <c r="DO240" s="211">
        <v>6715</v>
      </c>
      <c r="DP240" s="210">
        <v>0</v>
      </c>
      <c r="DQ240" s="209">
        <v>0.38</v>
      </c>
      <c r="DR240" s="210">
        <v>161</v>
      </c>
      <c r="DS240" s="210">
        <v>14</v>
      </c>
      <c r="DT240" s="210">
        <v>128.80000000000001</v>
      </c>
      <c r="DU240" s="212">
        <v>1</v>
      </c>
      <c r="DV240" s="211">
        <v>5865</v>
      </c>
      <c r="DW240" s="210">
        <v>0</v>
      </c>
      <c r="DX240" s="209">
        <v>0.34</v>
      </c>
    </row>
    <row r="241" spans="1:128">
      <c r="A241" s="197">
        <v>237</v>
      </c>
      <c r="B241" s="197" t="s">
        <v>481</v>
      </c>
      <c r="C241" s="210">
        <v>110</v>
      </c>
      <c r="D241" s="210">
        <v>0</v>
      </c>
      <c r="E241" s="210"/>
      <c r="F241" s="212"/>
      <c r="G241" s="211"/>
      <c r="H241" s="210">
        <v>0</v>
      </c>
      <c r="I241" s="209"/>
      <c r="J241" s="210">
        <v>110</v>
      </c>
      <c r="K241" s="210">
        <v>0</v>
      </c>
      <c r="L241" s="210"/>
      <c r="M241" s="212"/>
      <c r="N241" s="211"/>
      <c r="O241" s="210">
        <v>0</v>
      </c>
      <c r="P241" s="209"/>
      <c r="Q241" s="210">
        <v>110</v>
      </c>
      <c r="R241" s="210">
        <v>0</v>
      </c>
      <c r="S241" s="210"/>
      <c r="T241" s="212"/>
      <c r="U241" s="211"/>
      <c r="V241" s="210">
        <v>0</v>
      </c>
      <c r="W241" s="209"/>
      <c r="X241" s="210">
        <v>110</v>
      </c>
      <c r="Y241" s="210">
        <v>0</v>
      </c>
      <c r="Z241" s="210"/>
      <c r="AA241" s="212"/>
      <c r="AB241" s="211"/>
      <c r="AC241" s="210">
        <v>0</v>
      </c>
      <c r="AD241" s="209"/>
      <c r="AE241" s="210">
        <v>110</v>
      </c>
      <c r="AF241" s="210">
        <v>0</v>
      </c>
      <c r="AG241" s="210"/>
      <c r="AH241" s="212"/>
      <c r="AI241" s="211"/>
      <c r="AJ241" s="210">
        <v>0</v>
      </c>
      <c r="AK241" s="209"/>
      <c r="AL241" s="210">
        <v>110</v>
      </c>
      <c r="AM241" s="210">
        <v>0</v>
      </c>
      <c r="AN241" s="210"/>
      <c r="AO241" s="212"/>
      <c r="AP241" s="211"/>
      <c r="AQ241" s="210">
        <v>0</v>
      </c>
      <c r="AR241" s="209"/>
      <c r="AS241" s="210">
        <v>110</v>
      </c>
      <c r="AT241" s="210">
        <v>0</v>
      </c>
      <c r="AU241" s="210"/>
      <c r="AV241" s="212"/>
      <c r="AW241" s="211"/>
      <c r="AX241" s="210">
        <v>0</v>
      </c>
      <c r="AY241" s="209"/>
      <c r="AZ241" s="210">
        <v>110</v>
      </c>
      <c r="BA241" s="210">
        <v>0</v>
      </c>
      <c r="BB241" s="210"/>
      <c r="BC241" s="212"/>
      <c r="BD241" s="211"/>
      <c r="BE241" s="210">
        <v>0</v>
      </c>
      <c r="BF241" s="209"/>
      <c r="BG241" s="210">
        <v>110</v>
      </c>
      <c r="BH241" s="210">
        <v>0</v>
      </c>
      <c r="BI241" s="210"/>
      <c r="BJ241" s="212"/>
      <c r="BK241" s="211"/>
      <c r="BL241" s="210">
        <v>0</v>
      </c>
      <c r="BM241" s="209"/>
      <c r="BN241" s="210">
        <v>110</v>
      </c>
      <c r="BO241" s="210">
        <v>0</v>
      </c>
      <c r="BP241" s="210"/>
      <c r="BQ241" s="212"/>
      <c r="BR241" s="211"/>
      <c r="BS241" s="210">
        <v>0</v>
      </c>
      <c r="BT241" s="209"/>
      <c r="BU241" s="210">
        <v>110</v>
      </c>
      <c r="BV241" s="210">
        <v>0</v>
      </c>
      <c r="BW241" s="210"/>
      <c r="BX241" s="212"/>
      <c r="BY241" s="211"/>
      <c r="BZ241" s="210">
        <v>0</v>
      </c>
      <c r="CA241" s="209"/>
      <c r="CB241" s="210">
        <v>110</v>
      </c>
      <c r="CC241" s="210">
        <v>0</v>
      </c>
      <c r="CD241" s="210"/>
      <c r="CE241" s="212"/>
      <c r="CF241" s="211"/>
      <c r="CG241" s="210">
        <v>0</v>
      </c>
      <c r="CH241" s="209"/>
      <c r="CI241" s="210">
        <v>110</v>
      </c>
      <c r="CJ241" s="210">
        <v>0</v>
      </c>
      <c r="CK241" s="210"/>
      <c r="CL241" s="212"/>
      <c r="CM241" s="211"/>
      <c r="CN241" s="210">
        <v>0</v>
      </c>
      <c r="CO241" s="209"/>
      <c r="CP241" s="210">
        <v>110</v>
      </c>
      <c r="CQ241" s="210">
        <v>0</v>
      </c>
      <c r="CR241" s="210"/>
      <c r="CS241" s="212"/>
      <c r="CT241" s="211"/>
      <c r="CU241" s="210">
        <v>0</v>
      </c>
      <c r="CV241" s="209"/>
      <c r="CW241" s="210">
        <v>110</v>
      </c>
      <c r="CX241" s="210">
        <v>0</v>
      </c>
      <c r="CY241" s="210"/>
      <c r="CZ241" s="212"/>
      <c r="DA241" s="211"/>
      <c r="DB241" s="210">
        <v>0</v>
      </c>
      <c r="DC241" s="209"/>
      <c r="DD241" s="210">
        <v>110</v>
      </c>
      <c r="DE241" s="210">
        <v>82</v>
      </c>
      <c r="DF241" s="210">
        <v>88</v>
      </c>
      <c r="DG241" s="212">
        <v>0.78490000000000004</v>
      </c>
      <c r="DH241" s="211">
        <v>11059</v>
      </c>
      <c r="DI241" s="210">
        <v>0</v>
      </c>
      <c r="DJ241" s="209">
        <v>0.24</v>
      </c>
      <c r="DK241" s="210">
        <v>110</v>
      </c>
      <c r="DL241" s="210">
        <v>85.6</v>
      </c>
      <c r="DM241" s="210">
        <v>88</v>
      </c>
      <c r="DN241" s="212">
        <v>0.85009999999999997</v>
      </c>
      <c r="DO241" s="211">
        <v>13054</v>
      </c>
      <c r="DP241" s="210">
        <v>0</v>
      </c>
      <c r="DQ241" s="209">
        <v>0.24</v>
      </c>
      <c r="DR241" s="210">
        <v>110</v>
      </c>
      <c r="DS241" s="210">
        <v>85.6</v>
      </c>
      <c r="DT241" s="210">
        <v>88</v>
      </c>
      <c r="DU241" s="212">
        <v>0.83209999999999995</v>
      </c>
      <c r="DV241" s="211">
        <v>10180</v>
      </c>
      <c r="DW241" s="210">
        <v>0</v>
      </c>
      <c r="DX241" s="209">
        <v>0.2</v>
      </c>
    </row>
    <row r="242" spans="1:128">
      <c r="A242" s="197">
        <v>238</v>
      </c>
      <c r="B242" s="197" t="s">
        <v>482</v>
      </c>
      <c r="C242" s="210">
        <v>200</v>
      </c>
      <c r="D242" s="210">
        <v>0</v>
      </c>
      <c r="E242" s="210"/>
      <c r="F242" s="212"/>
      <c r="G242" s="211"/>
      <c r="H242" s="210">
        <v>0</v>
      </c>
      <c r="I242" s="209"/>
      <c r="J242" s="210">
        <v>200</v>
      </c>
      <c r="K242" s="210">
        <v>0</v>
      </c>
      <c r="L242" s="210"/>
      <c r="M242" s="212"/>
      <c r="N242" s="211"/>
      <c r="O242" s="210">
        <v>0</v>
      </c>
      <c r="P242" s="209"/>
      <c r="Q242" s="210">
        <v>200</v>
      </c>
      <c r="R242" s="210">
        <v>0</v>
      </c>
      <c r="S242" s="210"/>
      <c r="T242" s="212"/>
      <c r="U242" s="211"/>
      <c r="V242" s="210">
        <v>0</v>
      </c>
      <c r="W242" s="209"/>
      <c r="X242" s="210">
        <v>200</v>
      </c>
      <c r="Y242" s="210">
        <v>0</v>
      </c>
      <c r="Z242" s="210"/>
      <c r="AA242" s="212"/>
      <c r="AB242" s="211"/>
      <c r="AC242" s="210">
        <v>0</v>
      </c>
      <c r="AD242" s="209"/>
      <c r="AE242" s="210">
        <v>200</v>
      </c>
      <c r="AF242" s="210">
        <v>0</v>
      </c>
      <c r="AG242" s="210"/>
      <c r="AH242" s="212"/>
      <c r="AI242" s="211"/>
      <c r="AJ242" s="210">
        <v>0</v>
      </c>
      <c r="AK242" s="209"/>
      <c r="AL242" s="210">
        <v>200</v>
      </c>
      <c r="AM242" s="210">
        <v>0</v>
      </c>
      <c r="AN242" s="210"/>
      <c r="AO242" s="212"/>
      <c r="AP242" s="211"/>
      <c r="AQ242" s="210">
        <v>0</v>
      </c>
      <c r="AR242" s="209"/>
      <c r="AS242" s="210">
        <v>200</v>
      </c>
      <c r="AT242" s="210">
        <v>0</v>
      </c>
      <c r="AU242" s="210"/>
      <c r="AV242" s="212"/>
      <c r="AW242" s="211"/>
      <c r="AX242" s="210">
        <v>0</v>
      </c>
      <c r="AY242" s="209"/>
      <c r="AZ242" s="210">
        <v>200</v>
      </c>
      <c r="BA242" s="210">
        <v>0</v>
      </c>
      <c r="BB242" s="210"/>
      <c r="BC242" s="212"/>
      <c r="BD242" s="211"/>
      <c r="BE242" s="210">
        <v>0</v>
      </c>
      <c r="BF242" s="209"/>
      <c r="BG242" s="210">
        <v>200</v>
      </c>
      <c r="BH242" s="210">
        <v>0</v>
      </c>
      <c r="BI242" s="210"/>
      <c r="BJ242" s="212"/>
      <c r="BK242" s="211"/>
      <c r="BL242" s="210">
        <v>0</v>
      </c>
      <c r="BM242" s="209"/>
      <c r="BN242" s="210">
        <v>200</v>
      </c>
      <c r="BO242" s="210">
        <v>0</v>
      </c>
      <c r="BP242" s="210"/>
      <c r="BQ242" s="212"/>
      <c r="BR242" s="211"/>
      <c r="BS242" s="210">
        <v>0</v>
      </c>
      <c r="BT242" s="209"/>
      <c r="BU242" s="210">
        <v>200</v>
      </c>
      <c r="BV242" s="210">
        <v>0</v>
      </c>
      <c r="BW242" s="210"/>
      <c r="BX242" s="212"/>
      <c r="BY242" s="211"/>
      <c r="BZ242" s="210">
        <v>0</v>
      </c>
      <c r="CA242" s="209"/>
      <c r="CB242" s="210">
        <v>200</v>
      </c>
      <c r="CC242" s="210">
        <v>0</v>
      </c>
      <c r="CD242" s="210"/>
      <c r="CE242" s="212"/>
      <c r="CF242" s="211"/>
      <c r="CG242" s="210">
        <v>0</v>
      </c>
      <c r="CH242" s="209"/>
      <c r="CI242" s="210">
        <v>200</v>
      </c>
      <c r="CJ242" s="210">
        <v>0</v>
      </c>
      <c r="CK242" s="210"/>
      <c r="CL242" s="212"/>
      <c r="CM242" s="211"/>
      <c r="CN242" s="210">
        <v>0</v>
      </c>
      <c r="CO242" s="209"/>
      <c r="CP242" s="210">
        <v>200</v>
      </c>
      <c r="CQ242" s="210">
        <v>0</v>
      </c>
      <c r="CR242" s="210"/>
      <c r="CS242" s="212"/>
      <c r="CT242" s="211"/>
      <c r="CU242" s="210">
        <v>0</v>
      </c>
      <c r="CV242" s="209"/>
      <c r="CW242" s="210">
        <v>200</v>
      </c>
      <c r="CX242" s="210">
        <v>0</v>
      </c>
      <c r="CY242" s="210"/>
      <c r="CZ242" s="212"/>
      <c r="DA242" s="211"/>
      <c r="DB242" s="210">
        <v>0</v>
      </c>
      <c r="DC242" s="209"/>
      <c r="DD242" s="210">
        <v>200</v>
      </c>
      <c r="DE242" s="210">
        <v>0</v>
      </c>
      <c r="DF242" s="210"/>
      <c r="DG242" s="212"/>
      <c r="DH242" s="211"/>
      <c r="DI242" s="210">
        <v>0</v>
      </c>
      <c r="DJ242" s="209"/>
      <c r="DK242" s="210">
        <v>200</v>
      </c>
      <c r="DL242" s="210">
        <v>10</v>
      </c>
      <c r="DM242" s="210">
        <v>98.06</v>
      </c>
      <c r="DN242" s="212">
        <v>0.72970000000000002</v>
      </c>
      <c r="DO242" s="211">
        <v>3569</v>
      </c>
      <c r="DP242" s="210">
        <v>0</v>
      </c>
      <c r="DQ242" s="209">
        <v>0.52</v>
      </c>
      <c r="DR242" s="210">
        <v>200</v>
      </c>
      <c r="DS242" s="210">
        <v>38</v>
      </c>
      <c r="DT242" s="210">
        <v>160</v>
      </c>
      <c r="DU242" s="212">
        <v>0.82020000000000004</v>
      </c>
      <c r="DV242" s="211">
        <v>7500</v>
      </c>
      <c r="DW242" s="210">
        <v>0</v>
      </c>
      <c r="DX242" s="209">
        <v>0.21</v>
      </c>
    </row>
    <row r="243" spans="1:128">
      <c r="A243" s="197">
        <v>239</v>
      </c>
      <c r="B243" s="197" t="s">
        <v>483</v>
      </c>
      <c r="C243" s="210">
        <v>112</v>
      </c>
      <c r="D243" s="210">
        <v>0</v>
      </c>
      <c r="E243" s="210"/>
      <c r="F243" s="212"/>
      <c r="G243" s="211"/>
      <c r="H243" s="210">
        <v>0</v>
      </c>
      <c r="I243" s="209"/>
      <c r="J243" s="210">
        <v>112</v>
      </c>
      <c r="K243" s="210">
        <v>0</v>
      </c>
      <c r="L243" s="210"/>
      <c r="M243" s="212"/>
      <c r="N243" s="211"/>
      <c r="O243" s="210">
        <v>0</v>
      </c>
      <c r="P243" s="209"/>
      <c r="Q243" s="210">
        <v>112</v>
      </c>
      <c r="R243" s="210">
        <v>0</v>
      </c>
      <c r="S243" s="210"/>
      <c r="T243" s="212"/>
      <c r="U243" s="211"/>
      <c r="V243" s="210">
        <v>0</v>
      </c>
      <c r="W243" s="209"/>
      <c r="X243" s="210">
        <v>112</v>
      </c>
      <c r="Y243" s="210">
        <v>0</v>
      </c>
      <c r="Z243" s="210"/>
      <c r="AA243" s="212"/>
      <c r="AB243" s="211"/>
      <c r="AC243" s="210">
        <v>0</v>
      </c>
      <c r="AD243" s="209"/>
      <c r="AE243" s="210">
        <v>112</v>
      </c>
      <c r="AF243" s="210">
        <v>0</v>
      </c>
      <c r="AG243" s="210"/>
      <c r="AH243" s="212"/>
      <c r="AI243" s="211"/>
      <c r="AJ243" s="210">
        <v>0</v>
      </c>
      <c r="AK243" s="209"/>
      <c r="AL243" s="210">
        <v>112</v>
      </c>
      <c r="AM243" s="210">
        <v>0</v>
      </c>
      <c r="AN243" s="210"/>
      <c r="AO243" s="212"/>
      <c r="AP243" s="211"/>
      <c r="AQ243" s="210">
        <v>0</v>
      </c>
      <c r="AR243" s="209"/>
      <c r="AS243" s="210">
        <v>112</v>
      </c>
      <c r="AT243" s="210">
        <v>0</v>
      </c>
      <c r="AU243" s="210"/>
      <c r="AV243" s="212"/>
      <c r="AW243" s="211"/>
      <c r="AX243" s="210">
        <v>0</v>
      </c>
      <c r="AY243" s="209"/>
      <c r="AZ243" s="210">
        <v>112</v>
      </c>
      <c r="BA243" s="210">
        <v>0</v>
      </c>
      <c r="BB243" s="210"/>
      <c r="BC243" s="212"/>
      <c r="BD243" s="211"/>
      <c r="BE243" s="210">
        <v>0</v>
      </c>
      <c r="BF243" s="209"/>
      <c r="BG243" s="210">
        <v>112</v>
      </c>
      <c r="BH243" s="210">
        <v>0</v>
      </c>
      <c r="BI243" s="210"/>
      <c r="BJ243" s="212"/>
      <c r="BK243" s="211"/>
      <c r="BL243" s="210">
        <v>0</v>
      </c>
      <c r="BM243" s="209"/>
      <c r="BN243" s="210">
        <v>112</v>
      </c>
      <c r="BO243" s="210">
        <v>0</v>
      </c>
      <c r="BP243" s="210"/>
      <c r="BQ243" s="212"/>
      <c r="BR243" s="211"/>
      <c r="BS243" s="210">
        <v>0</v>
      </c>
      <c r="BT243" s="209"/>
      <c r="BU243" s="210">
        <v>112</v>
      </c>
      <c r="BV243" s="210">
        <v>0</v>
      </c>
      <c r="BW243" s="210"/>
      <c r="BX243" s="212"/>
      <c r="BY243" s="211"/>
      <c r="BZ243" s="210">
        <v>0</v>
      </c>
      <c r="CA243" s="209"/>
      <c r="CB243" s="210">
        <v>112</v>
      </c>
      <c r="CC243" s="210">
        <v>0</v>
      </c>
      <c r="CD243" s="210"/>
      <c r="CE243" s="212"/>
      <c r="CF243" s="211"/>
      <c r="CG243" s="210">
        <v>0</v>
      </c>
      <c r="CH243" s="209"/>
      <c r="CI243" s="210">
        <v>112</v>
      </c>
      <c r="CJ243" s="210">
        <v>0</v>
      </c>
      <c r="CK243" s="210"/>
      <c r="CL243" s="212"/>
      <c r="CM243" s="211"/>
      <c r="CN243" s="210">
        <v>0</v>
      </c>
      <c r="CO243" s="209"/>
      <c r="CP243" s="210">
        <v>112</v>
      </c>
      <c r="CQ243" s="210">
        <v>0</v>
      </c>
      <c r="CR243" s="210"/>
      <c r="CS243" s="212"/>
      <c r="CT243" s="211"/>
      <c r="CU243" s="210">
        <v>0</v>
      </c>
      <c r="CV243" s="209"/>
      <c r="CW243" s="210">
        <v>112</v>
      </c>
      <c r="CX243" s="210">
        <v>0</v>
      </c>
      <c r="CY243" s="210"/>
      <c r="CZ243" s="212"/>
      <c r="DA243" s="211"/>
      <c r="DB243" s="210">
        <v>0</v>
      </c>
      <c r="DC243" s="209"/>
      <c r="DD243" s="210">
        <v>112</v>
      </c>
      <c r="DE243" s="210">
        <v>0</v>
      </c>
      <c r="DF243" s="210"/>
      <c r="DG243" s="212"/>
      <c r="DH243" s="211"/>
      <c r="DI243" s="210">
        <v>0</v>
      </c>
      <c r="DJ243" s="209"/>
      <c r="DK243" s="210">
        <v>112</v>
      </c>
      <c r="DL243" s="210">
        <v>0</v>
      </c>
      <c r="DM243" s="210">
        <v>72.260000000000005</v>
      </c>
      <c r="DN243" s="212">
        <v>0</v>
      </c>
      <c r="DO243" s="211">
        <v>0</v>
      </c>
      <c r="DP243" s="210">
        <v>0</v>
      </c>
      <c r="DQ243" s="209">
        <v>0</v>
      </c>
      <c r="DR243" s="210">
        <v>112</v>
      </c>
      <c r="DS243" s="210">
        <v>96</v>
      </c>
      <c r="DT243" s="210">
        <v>96</v>
      </c>
      <c r="DU243" s="212">
        <v>0.96189999999999998</v>
      </c>
      <c r="DV243" s="211">
        <v>10100</v>
      </c>
      <c r="DW243" s="210">
        <v>0</v>
      </c>
      <c r="DX243" s="209">
        <v>0.15</v>
      </c>
    </row>
    <row r="244" spans="1:128">
      <c r="A244" s="197">
        <v>240</v>
      </c>
      <c r="B244" s="197" t="s">
        <v>484</v>
      </c>
      <c r="C244" s="210">
        <v>123</v>
      </c>
      <c r="D244" s="210">
        <v>0</v>
      </c>
      <c r="E244" s="210"/>
      <c r="F244" s="212"/>
      <c r="G244" s="211"/>
      <c r="H244" s="210">
        <v>0</v>
      </c>
      <c r="I244" s="209"/>
      <c r="J244" s="210">
        <v>123</v>
      </c>
      <c r="K244" s="210">
        <v>0</v>
      </c>
      <c r="L244" s="210"/>
      <c r="M244" s="212"/>
      <c r="N244" s="211"/>
      <c r="O244" s="210">
        <v>0</v>
      </c>
      <c r="P244" s="209"/>
      <c r="Q244" s="210">
        <v>123</v>
      </c>
      <c r="R244" s="210">
        <v>0</v>
      </c>
      <c r="S244" s="210"/>
      <c r="T244" s="212"/>
      <c r="U244" s="211"/>
      <c r="V244" s="210">
        <v>0</v>
      </c>
      <c r="W244" s="209"/>
      <c r="X244" s="210">
        <v>123</v>
      </c>
      <c r="Y244" s="210">
        <v>0</v>
      </c>
      <c r="Z244" s="210"/>
      <c r="AA244" s="212"/>
      <c r="AB244" s="211"/>
      <c r="AC244" s="210">
        <v>0</v>
      </c>
      <c r="AD244" s="209"/>
      <c r="AE244" s="210">
        <v>123</v>
      </c>
      <c r="AF244" s="210">
        <v>0</v>
      </c>
      <c r="AG244" s="210"/>
      <c r="AH244" s="212"/>
      <c r="AI244" s="211"/>
      <c r="AJ244" s="210">
        <v>0</v>
      </c>
      <c r="AK244" s="209"/>
      <c r="AL244" s="210">
        <v>123</v>
      </c>
      <c r="AM244" s="210">
        <v>0</v>
      </c>
      <c r="AN244" s="210"/>
      <c r="AO244" s="212"/>
      <c r="AP244" s="211"/>
      <c r="AQ244" s="210">
        <v>0</v>
      </c>
      <c r="AR244" s="209"/>
      <c r="AS244" s="210">
        <v>123</v>
      </c>
      <c r="AT244" s="210">
        <v>0</v>
      </c>
      <c r="AU244" s="210"/>
      <c r="AV244" s="212"/>
      <c r="AW244" s="211"/>
      <c r="AX244" s="210">
        <v>0</v>
      </c>
      <c r="AY244" s="209"/>
      <c r="AZ244" s="210">
        <v>123</v>
      </c>
      <c r="BA244" s="210">
        <v>0</v>
      </c>
      <c r="BB244" s="210"/>
      <c r="BC244" s="212"/>
      <c r="BD244" s="211"/>
      <c r="BE244" s="210">
        <v>0</v>
      </c>
      <c r="BF244" s="209"/>
      <c r="BG244" s="210">
        <v>123</v>
      </c>
      <c r="BH244" s="210">
        <v>0</v>
      </c>
      <c r="BI244" s="210"/>
      <c r="BJ244" s="212"/>
      <c r="BK244" s="211"/>
      <c r="BL244" s="210">
        <v>0</v>
      </c>
      <c r="BM244" s="209"/>
      <c r="BN244" s="210">
        <v>123</v>
      </c>
      <c r="BO244" s="210">
        <v>0</v>
      </c>
      <c r="BP244" s="210"/>
      <c r="BQ244" s="212"/>
      <c r="BR244" s="211"/>
      <c r="BS244" s="210">
        <v>0</v>
      </c>
      <c r="BT244" s="209"/>
      <c r="BU244" s="210">
        <v>123</v>
      </c>
      <c r="BV244" s="210">
        <v>0</v>
      </c>
      <c r="BW244" s="210"/>
      <c r="BX244" s="212"/>
      <c r="BY244" s="211"/>
      <c r="BZ244" s="210">
        <v>0</v>
      </c>
      <c r="CA244" s="209"/>
      <c r="CB244" s="210">
        <v>123</v>
      </c>
      <c r="CC244" s="210">
        <v>0</v>
      </c>
      <c r="CD244" s="210"/>
      <c r="CE244" s="212"/>
      <c r="CF244" s="211"/>
      <c r="CG244" s="210">
        <v>0</v>
      </c>
      <c r="CH244" s="209"/>
      <c r="CI244" s="210">
        <v>123</v>
      </c>
      <c r="CJ244" s="210">
        <v>0</v>
      </c>
      <c r="CK244" s="210"/>
      <c r="CL244" s="212"/>
      <c r="CM244" s="211"/>
      <c r="CN244" s="210">
        <v>0</v>
      </c>
      <c r="CO244" s="209"/>
      <c r="CP244" s="210">
        <v>123</v>
      </c>
      <c r="CQ244" s="210">
        <v>0</v>
      </c>
      <c r="CR244" s="210"/>
      <c r="CS244" s="212"/>
      <c r="CT244" s="211"/>
      <c r="CU244" s="210">
        <v>0</v>
      </c>
      <c r="CV244" s="209"/>
      <c r="CW244" s="210">
        <v>123</v>
      </c>
      <c r="CX244" s="210">
        <v>0</v>
      </c>
      <c r="CY244" s="210"/>
      <c r="CZ244" s="212"/>
      <c r="DA244" s="211"/>
      <c r="DB244" s="210">
        <v>0</v>
      </c>
      <c r="DC244" s="209"/>
      <c r="DD244" s="210">
        <v>123</v>
      </c>
      <c r="DE244" s="210">
        <v>0</v>
      </c>
      <c r="DF244" s="210"/>
      <c r="DG244" s="212"/>
      <c r="DH244" s="211"/>
      <c r="DI244" s="210">
        <v>0</v>
      </c>
      <c r="DJ244" s="209"/>
      <c r="DK244" s="210">
        <v>123</v>
      </c>
      <c r="DL244" s="210">
        <v>0</v>
      </c>
      <c r="DM244" s="210"/>
      <c r="DN244" s="212"/>
      <c r="DO244" s="211"/>
      <c r="DP244" s="210">
        <v>0</v>
      </c>
      <c r="DQ244" s="209"/>
      <c r="DR244" s="210">
        <v>123</v>
      </c>
      <c r="DS244" s="210">
        <v>0</v>
      </c>
      <c r="DT244" s="210"/>
      <c r="DU244" s="212"/>
      <c r="DV244" s="211"/>
      <c r="DW244" s="210">
        <v>0</v>
      </c>
      <c r="DX244" s="209"/>
    </row>
    <row r="245" spans="1:128">
      <c r="A245" s="197">
        <v>241</v>
      </c>
      <c r="B245" s="197" t="s">
        <v>274</v>
      </c>
      <c r="C245" s="210">
        <v>124</v>
      </c>
      <c r="D245" s="210">
        <v>67.5</v>
      </c>
      <c r="E245" s="210">
        <v>99.2</v>
      </c>
      <c r="F245" s="212">
        <v>0.99970000000000003</v>
      </c>
      <c r="G245" s="211">
        <v>26535</v>
      </c>
      <c r="H245" s="210">
        <v>0</v>
      </c>
      <c r="I245" s="209">
        <v>0.55000000000000004</v>
      </c>
      <c r="J245" s="210">
        <v>124</v>
      </c>
      <c r="K245" s="210">
        <v>67.5</v>
      </c>
      <c r="L245" s="210">
        <v>99.2</v>
      </c>
      <c r="M245" s="212">
        <v>0.99990000000000001</v>
      </c>
      <c r="N245" s="211">
        <v>27723</v>
      </c>
      <c r="O245" s="210">
        <v>0</v>
      </c>
      <c r="P245" s="209">
        <v>0.55000000000000004</v>
      </c>
      <c r="Q245" s="210">
        <v>124</v>
      </c>
      <c r="R245" s="210">
        <v>123.9</v>
      </c>
      <c r="S245" s="210">
        <v>123.9</v>
      </c>
      <c r="T245" s="212">
        <v>0.94979999999999998</v>
      </c>
      <c r="U245" s="211">
        <v>34965</v>
      </c>
      <c r="V245" s="210">
        <v>0</v>
      </c>
      <c r="W245" s="209">
        <v>0.41</v>
      </c>
      <c r="X245" s="210">
        <v>124</v>
      </c>
      <c r="Y245" s="210">
        <v>112.8</v>
      </c>
      <c r="Z245" s="210">
        <v>112.8</v>
      </c>
      <c r="AA245" s="212">
        <v>0.94289999999999996</v>
      </c>
      <c r="AB245" s="211">
        <v>33420</v>
      </c>
      <c r="AC245" s="210">
        <v>0</v>
      </c>
      <c r="AD245" s="209">
        <v>0.42</v>
      </c>
      <c r="AE245" s="210">
        <v>124</v>
      </c>
      <c r="AF245" s="210">
        <v>0</v>
      </c>
      <c r="AG245" s="210">
        <v>99.2</v>
      </c>
      <c r="AH245" s="212">
        <v>0.88329999999999997</v>
      </c>
      <c r="AI245" s="211">
        <v>43836</v>
      </c>
      <c r="AJ245" s="210">
        <v>0</v>
      </c>
      <c r="AK245" s="209">
        <v>0</v>
      </c>
      <c r="AL245" s="210">
        <v>124</v>
      </c>
      <c r="AM245" s="210">
        <v>0</v>
      </c>
      <c r="AN245" s="210">
        <v>99.2</v>
      </c>
      <c r="AO245" s="212">
        <v>0.87819999999999998</v>
      </c>
      <c r="AP245" s="211">
        <v>34551</v>
      </c>
      <c r="AQ245" s="210">
        <v>0</v>
      </c>
      <c r="AR245" s="209">
        <v>0</v>
      </c>
      <c r="AS245" s="210">
        <v>124</v>
      </c>
      <c r="AT245" s="210">
        <v>133.19999999999999</v>
      </c>
      <c r="AU245" s="210">
        <v>141.6</v>
      </c>
      <c r="AV245" s="212">
        <v>0.73160000000000003</v>
      </c>
      <c r="AW245" s="211">
        <v>50250</v>
      </c>
      <c r="AX245" s="210">
        <v>46244.61</v>
      </c>
      <c r="AY245" s="209">
        <v>0.69</v>
      </c>
      <c r="AZ245" s="210">
        <v>124</v>
      </c>
      <c r="BA245" s="210">
        <v>132</v>
      </c>
      <c r="BB245" s="210">
        <v>139.80000000000001</v>
      </c>
      <c r="BC245" s="212">
        <v>1</v>
      </c>
      <c r="BD245" s="211">
        <v>53694</v>
      </c>
      <c r="BE245" s="210">
        <v>0</v>
      </c>
      <c r="BF245" s="209">
        <v>0.56000000000000005</v>
      </c>
      <c r="BG245" s="210">
        <v>124</v>
      </c>
      <c r="BH245" s="210">
        <v>140.4</v>
      </c>
      <c r="BI245" s="210">
        <v>146.69999999999999</v>
      </c>
      <c r="BJ245" s="212">
        <v>0.85580000000000001</v>
      </c>
      <c r="BK245" s="211">
        <v>50628</v>
      </c>
      <c r="BL245" s="210">
        <v>0</v>
      </c>
      <c r="BM245" s="209">
        <v>0.56999999999999995</v>
      </c>
      <c r="BN245" s="210">
        <v>124</v>
      </c>
      <c r="BO245" s="210">
        <v>150.9</v>
      </c>
      <c r="BP245" s="210">
        <v>150.9</v>
      </c>
      <c r="BQ245" s="212">
        <v>0.84889999999999999</v>
      </c>
      <c r="BR245" s="211">
        <v>52695</v>
      </c>
      <c r="BS245" s="210">
        <v>0</v>
      </c>
      <c r="BT245" s="209">
        <v>0.55000000000000004</v>
      </c>
      <c r="BU245" s="210">
        <v>124</v>
      </c>
      <c r="BV245" s="210">
        <v>142.19999999999999</v>
      </c>
      <c r="BW245" s="210">
        <v>142.19999999999999</v>
      </c>
      <c r="BX245" s="212">
        <v>0.86270000000000002</v>
      </c>
      <c r="BY245" s="211">
        <v>52869</v>
      </c>
      <c r="BZ245" s="210">
        <v>49462.94</v>
      </c>
      <c r="CA245" s="209">
        <v>0.64</v>
      </c>
      <c r="CB245" s="210">
        <v>124</v>
      </c>
      <c r="CC245" s="210">
        <v>143.69999999999999</v>
      </c>
      <c r="CD245" s="210">
        <v>143.69999999999999</v>
      </c>
      <c r="CE245" s="212">
        <v>0.87580000000000002</v>
      </c>
      <c r="CF245" s="211">
        <v>58602</v>
      </c>
      <c r="CG245" s="210">
        <v>56180.54</v>
      </c>
      <c r="CH245" s="209">
        <v>0.64</v>
      </c>
      <c r="CI245" s="210">
        <v>124</v>
      </c>
      <c r="CJ245" s="210">
        <v>159</v>
      </c>
      <c r="CK245" s="210">
        <v>159</v>
      </c>
      <c r="CL245" s="212">
        <v>0.84340000000000004</v>
      </c>
      <c r="CM245" s="211">
        <v>55656</v>
      </c>
      <c r="CN245" s="210">
        <v>0</v>
      </c>
      <c r="CO245" s="209">
        <v>0.57999999999999996</v>
      </c>
      <c r="CP245" s="210">
        <v>124</v>
      </c>
      <c r="CQ245" s="210">
        <v>153</v>
      </c>
      <c r="CR245" s="210">
        <v>153</v>
      </c>
      <c r="CS245" s="212">
        <v>0.87</v>
      </c>
      <c r="CT245" s="211">
        <v>47121</v>
      </c>
      <c r="CU245" s="210">
        <v>0</v>
      </c>
      <c r="CV245" s="209">
        <v>0.48</v>
      </c>
      <c r="CW245" s="210">
        <v>124</v>
      </c>
      <c r="CX245" s="210">
        <v>152.4</v>
      </c>
      <c r="CY245" s="210">
        <v>152.4</v>
      </c>
      <c r="CZ245" s="212">
        <v>0.85660000000000003</v>
      </c>
      <c r="DA245" s="211">
        <v>52017</v>
      </c>
      <c r="DB245" s="210">
        <v>0</v>
      </c>
      <c r="DC245" s="209">
        <v>0.55000000000000004</v>
      </c>
      <c r="DD245" s="210">
        <v>124</v>
      </c>
      <c r="DE245" s="210">
        <v>152.69999999999999</v>
      </c>
      <c r="DF245" s="210">
        <v>152.69999999999999</v>
      </c>
      <c r="DG245" s="212">
        <v>0.84279999999999999</v>
      </c>
      <c r="DH245" s="211">
        <v>56373</v>
      </c>
      <c r="DI245" s="210">
        <v>0</v>
      </c>
      <c r="DJ245" s="209">
        <v>0.59</v>
      </c>
      <c r="DK245" s="210">
        <v>124</v>
      </c>
      <c r="DL245" s="210">
        <v>145.80000000000001</v>
      </c>
      <c r="DM245" s="210">
        <v>153</v>
      </c>
      <c r="DN245" s="212">
        <v>0.83679999999999999</v>
      </c>
      <c r="DO245" s="211">
        <v>59736</v>
      </c>
      <c r="DP245" s="210">
        <v>57153</v>
      </c>
      <c r="DQ245" s="209">
        <v>0.66</v>
      </c>
      <c r="DR245" s="210">
        <v>124</v>
      </c>
      <c r="DS245" s="210">
        <v>159</v>
      </c>
      <c r="DT245" s="210">
        <v>159</v>
      </c>
      <c r="DU245" s="212">
        <v>0.82969999999999999</v>
      </c>
      <c r="DV245" s="211">
        <v>50832</v>
      </c>
      <c r="DW245" s="210">
        <v>0</v>
      </c>
      <c r="DX245" s="209">
        <v>0.54</v>
      </c>
    </row>
    <row r="246" spans="1:128">
      <c r="A246" s="197">
        <v>242</v>
      </c>
      <c r="B246" s="197" t="s">
        <v>485</v>
      </c>
      <c r="C246" s="210">
        <v>167</v>
      </c>
      <c r="D246" s="210">
        <v>0</v>
      </c>
      <c r="E246" s="210">
        <v>0</v>
      </c>
      <c r="F246" s="212">
        <v>0</v>
      </c>
      <c r="G246" s="211">
        <v>0</v>
      </c>
      <c r="H246" s="210">
        <v>0</v>
      </c>
      <c r="I246" s="209">
        <v>0</v>
      </c>
      <c r="J246" s="210">
        <v>167</v>
      </c>
      <c r="K246" s="210">
        <v>0</v>
      </c>
      <c r="L246" s="210">
        <v>0</v>
      </c>
      <c r="M246" s="212">
        <v>0</v>
      </c>
      <c r="N246" s="211">
        <v>0</v>
      </c>
      <c r="O246" s="210">
        <v>0</v>
      </c>
      <c r="P246" s="209">
        <v>0</v>
      </c>
      <c r="Q246" s="210">
        <v>167</v>
      </c>
      <c r="R246" s="210">
        <v>0</v>
      </c>
      <c r="S246" s="210">
        <v>0</v>
      </c>
      <c r="T246" s="212">
        <v>0</v>
      </c>
      <c r="U246" s="211">
        <v>0</v>
      </c>
      <c r="V246" s="210">
        <v>0</v>
      </c>
      <c r="W246" s="209">
        <v>0</v>
      </c>
      <c r="X246" s="210">
        <v>167</v>
      </c>
      <c r="Y246" s="210">
        <v>0</v>
      </c>
      <c r="Z246" s="210">
        <v>0</v>
      </c>
      <c r="AA246" s="212">
        <v>0</v>
      </c>
      <c r="AB246" s="211">
        <v>0</v>
      </c>
      <c r="AC246" s="210">
        <v>0</v>
      </c>
      <c r="AD246" s="209">
        <v>0</v>
      </c>
      <c r="AE246" s="210">
        <v>167</v>
      </c>
      <c r="AF246" s="210">
        <v>0</v>
      </c>
      <c r="AG246" s="210">
        <v>0</v>
      </c>
      <c r="AH246" s="212">
        <v>0</v>
      </c>
      <c r="AI246" s="211">
        <v>0</v>
      </c>
      <c r="AJ246" s="210">
        <v>0</v>
      </c>
      <c r="AK246" s="209">
        <v>0</v>
      </c>
      <c r="AL246" s="210">
        <v>167</v>
      </c>
      <c r="AM246" s="210">
        <v>0</v>
      </c>
      <c r="AN246" s="210">
        <v>0</v>
      </c>
      <c r="AO246" s="212">
        <v>0</v>
      </c>
      <c r="AP246" s="211">
        <v>0</v>
      </c>
      <c r="AQ246" s="210">
        <v>0</v>
      </c>
      <c r="AR246" s="209">
        <v>0</v>
      </c>
      <c r="AS246" s="210">
        <v>167</v>
      </c>
      <c r="AT246" s="210">
        <v>0</v>
      </c>
      <c r="AU246" s="210">
        <v>0</v>
      </c>
      <c r="AV246" s="212">
        <v>0</v>
      </c>
      <c r="AW246" s="211">
        <v>0</v>
      </c>
      <c r="AX246" s="210">
        <v>0</v>
      </c>
      <c r="AY246" s="209">
        <v>0</v>
      </c>
      <c r="AZ246" s="210">
        <v>167</v>
      </c>
      <c r="BA246" s="210">
        <v>0</v>
      </c>
      <c r="BB246" s="210">
        <v>0</v>
      </c>
      <c r="BC246" s="212">
        <v>0</v>
      </c>
      <c r="BD246" s="211">
        <v>0</v>
      </c>
      <c r="BE246" s="210">
        <v>0</v>
      </c>
      <c r="BF246" s="209">
        <v>0</v>
      </c>
      <c r="BG246" s="210">
        <v>167</v>
      </c>
      <c r="BH246" s="210">
        <v>0</v>
      </c>
      <c r="BI246" s="210">
        <v>0</v>
      </c>
      <c r="BJ246" s="212">
        <v>0</v>
      </c>
      <c r="BK246" s="211">
        <v>0</v>
      </c>
      <c r="BL246" s="210">
        <v>0</v>
      </c>
      <c r="BM246" s="209">
        <v>0</v>
      </c>
      <c r="BN246" s="210">
        <v>167</v>
      </c>
      <c r="BO246" s="210">
        <v>0</v>
      </c>
      <c r="BP246" s="210">
        <v>0</v>
      </c>
      <c r="BQ246" s="212">
        <v>0</v>
      </c>
      <c r="BR246" s="211">
        <v>0</v>
      </c>
      <c r="BS246" s="210">
        <v>0</v>
      </c>
      <c r="BT246" s="209">
        <v>0</v>
      </c>
      <c r="BU246" s="210">
        <v>167</v>
      </c>
      <c r="BV246" s="210">
        <v>0</v>
      </c>
      <c r="BW246" s="210">
        <v>0</v>
      </c>
      <c r="BX246" s="212">
        <v>0</v>
      </c>
      <c r="BY246" s="211">
        <v>0</v>
      </c>
      <c r="BZ246" s="210">
        <v>0</v>
      </c>
      <c r="CA246" s="209">
        <v>0</v>
      </c>
      <c r="CB246" s="210">
        <v>167</v>
      </c>
      <c r="CC246" s="210">
        <v>0</v>
      </c>
      <c r="CD246" s="210">
        <v>0</v>
      </c>
      <c r="CE246" s="212">
        <v>0</v>
      </c>
      <c r="CF246" s="211">
        <v>0</v>
      </c>
      <c r="CG246" s="210">
        <v>0</v>
      </c>
      <c r="CH246" s="209">
        <v>0</v>
      </c>
      <c r="CI246" s="210">
        <v>167</v>
      </c>
      <c r="CJ246" s="210">
        <v>0</v>
      </c>
      <c r="CK246" s="210">
        <v>0</v>
      </c>
      <c r="CL246" s="212">
        <v>0</v>
      </c>
      <c r="CM246" s="211">
        <v>0</v>
      </c>
      <c r="CN246" s="210">
        <v>0</v>
      </c>
      <c r="CO246" s="209">
        <v>0</v>
      </c>
      <c r="CP246" s="210">
        <v>167</v>
      </c>
      <c r="CQ246" s="210">
        <v>0</v>
      </c>
      <c r="CR246" s="210">
        <v>0</v>
      </c>
      <c r="CS246" s="212">
        <v>0</v>
      </c>
      <c r="CT246" s="211">
        <v>0</v>
      </c>
      <c r="CU246" s="210">
        <v>0</v>
      </c>
      <c r="CV246" s="209">
        <v>0</v>
      </c>
      <c r="CW246" s="210">
        <v>167</v>
      </c>
      <c r="CX246" s="210">
        <v>0</v>
      </c>
      <c r="CY246" s="210">
        <v>0</v>
      </c>
      <c r="CZ246" s="212">
        <v>0</v>
      </c>
      <c r="DA246" s="211">
        <v>0</v>
      </c>
      <c r="DB246" s="210">
        <v>0</v>
      </c>
      <c r="DC246" s="209">
        <v>0</v>
      </c>
      <c r="DD246" s="210">
        <v>167</v>
      </c>
      <c r="DE246" s="210">
        <v>0</v>
      </c>
      <c r="DF246" s="210">
        <v>0</v>
      </c>
      <c r="DG246" s="212">
        <v>0</v>
      </c>
      <c r="DH246" s="211">
        <v>0</v>
      </c>
      <c r="DI246" s="210">
        <v>0</v>
      </c>
      <c r="DJ246" s="209">
        <v>0</v>
      </c>
      <c r="DK246" s="210">
        <v>167</v>
      </c>
      <c r="DL246" s="210">
        <v>0</v>
      </c>
      <c r="DM246" s="210">
        <v>0</v>
      </c>
      <c r="DN246" s="212">
        <v>0</v>
      </c>
      <c r="DO246" s="211">
        <v>0</v>
      </c>
      <c r="DP246" s="210">
        <v>0</v>
      </c>
      <c r="DQ246" s="209">
        <v>0</v>
      </c>
      <c r="DR246" s="210">
        <v>167</v>
      </c>
      <c r="DS246" s="210">
        <v>0</v>
      </c>
      <c r="DT246" s="210">
        <v>0</v>
      </c>
      <c r="DU246" s="212">
        <v>0</v>
      </c>
      <c r="DV246" s="211">
        <v>0</v>
      </c>
      <c r="DW246" s="210">
        <v>0</v>
      </c>
      <c r="DX246" s="209">
        <v>0</v>
      </c>
    </row>
    <row r="247" spans="1:128">
      <c r="A247" s="197">
        <v>243</v>
      </c>
      <c r="B247" s="197" t="s">
        <v>486</v>
      </c>
      <c r="C247" s="210">
        <v>193</v>
      </c>
      <c r="D247" s="210">
        <v>39.200000000000003</v>
      </c>
      <c r="E247" s="210">
        <v>154.4</v>
      </c>
      <c r="F247" s="212">
        <v>0.94920000000000004</v>
      </c>
      <c r="G247" s="211">
        <v>12030</v>
      </c>
      <c r="H247" s="210">
        <v>0</v>
      </c>
      <c r="I247" s="209">
        <v>0.45</v>
      </c>
      <c r="J247" s="210">
        <v>193</v>
      </c>
      <c r="K247" s="210">
        <v>39.200000000000003</v>
      </c>
      <c r="L247" s="210">
        <v>154.4</v>
      </c>
      <c r="M247" s="212">
        <v>0.8</v>
      </c>
      <c r="N247" s="211">
        <v>2972</v>
      </c>
      <c r="O247" s="210">
        <v>0</v>
      </c>
      <c r="P247" s="209">
        <v>0.13</v>
      </c>
      <c r="Q247" s="210">
        <v>193</v>
      </c>
      <c r="R247" s="210">
        <v>39.200000000000003</v>
      </c>
      <c r="S247" s="210">
        <v>154.4</v>
      </c>
      <c r="T247" s="212">
        <v>0.78700000000000003</v>
      </c>
      <c r="U247" s="211">
        <v>3108</v>
      </c>
      <c r="V247" s="210">
        <v>0</v>
      </c>
      <c r="W247" s="209">
        <v>0.14000000000000001</v>
      </c>
      <c r="X247" s="210">
        <v>193</v>
      </c>
      <c r="Y247" s="210">
        <v>42.6</v>
      </c>
      <c r="Z247" s="210">
        <v>154.4</v>
      </c>
      <c r="AA247" s="212">
        <v>0.93420000000000003</v>
      </c>
      <c r="AB247" s="211">
        <v>12265</v>
      </c>
      <c r="AC247" s="210">
        <v>0</v>
      </c>
      <c r="AD247" s="209">
        <v>0.41</v>
      </c>
      <c r="AE247" s="210">
        <v>193</v>
      </c>
      <c r="AF247" s="210">
        <v>54.1</v>
      </c>
      <c r="AG247" s="210">
        <v>154.4</v>
      </c>
      <c r="AH247" s="212">
        <v>0.95609999999999995</v>
      </c>
      <c r="AI247" s="211">
        <v>15025</v>
      </c>
      <c r="AJ247" s="210">
        <v>0</v>
      </c>
      <c r="AK247" s="209">
        <v>0.39</v>
      </c>
      <c r="AL247" s="210">
        <v>193</v>
      </c>
      <c r="AM247" s="210">
        <v>54.1</v>
      </c>
      <c r="AN247" s="210">
        <v>154.4</v>
      </c>
      <c r="AO247" s="212">
        <v>0.94879999999999998</v>
      </c>
      <c r="AP247" s="211">
        <v>13256</v>
      </c>
      <c r="AQ247" s="210">
        <v>0</v>
      </c>
      <c r="AR247" s="209">
        <v>0.36</v>
      </c>
      <c r="AS247" s="210">
        <v>193</v>
      </c>
      <c r="AT247" s="210">
        <v>54</v>
      </c>
      <c r="AU247" s="210">
        <v>154.4</v>
      </c>
      <c r="AV247" s="212">
        <v>0.90349999999999997</v>
      </c>
      <c r="AW247" s="211">
        <v>3567</v>
      </c>
      <c r="AX247" s="210">
        <v>0</v>
      </c>
      <c r="AY247" s="209">
        <v>0.1</v>
      </c>
      <c r="AZ247" s="210">
        <v>193</v>
      </c>
      <c r="BA247" s="210">
        <v>54.1</v>
      </c>
      <c r="BB247" s="210">
        <v>154.4</v>
      </c>
      <c r="BC247" s="212">
        <v>0.97289999999999999</v>
      </c>
      <c r="BD247" s="211">
        <v>6178</v>
      </c>
      <c r="BE247" s="210">
        <v>0</v>
      </c>
      <c r="BF247" s="209">
        <v>0.16</v>
      </c>
      <c r="BG247" s="210">
        <v>193</v>
      </c>
      <c r="BH247" s="210">
        <v>54.1</v>
      </c>
      <c r="BI247" s="210">
        <v>154.4</v>
      </c>
      <c r="BJ247" s="212">
        <v>0.96279999999999999</v>
      </c>
      <c r="BK247" s="211">
        <v>6414</v>
      </c>
      <c r="BL247" s="210">
        <v>0</v>
      </c>
      <c r="BM247" s="209">
        <v>0.17</v>
      </c>
      <c r="BN247" s="210">
        <v>193</v>
      </c>
      <c r="BO247" s="210">
        <v>54.1</v>
      </c>
      <c r="BP247" s="210">
        <v>154.4</v>
      </c>
      <c r="BQ247" s="212">
        <v>0.9748</v>
      </c>
      <c r="BR247" s="211">
        <v>5810</v>
      </c>
      <c r="BS247" s="210">
        <v>0</v>
      </c>
      <c r="BT247" s="209">
        <v>0.15</v>
      </c>
      <c r="BU247" s="210">
        <v>193</v>
      </c>
      <c r="BV247" s="210">
        <v>47</v>
      </c>
      <c r="BW247" s="210">
        <v>154.4</v>
      </c>
      <c r="BX247" s="212">
        <v>0.95630000000000004</v>
      </c>
      <c r="BY247" s="211">
        <v>8250</v>
      </c>
      <c r="BZ247" s="210">
        <v>0</v>
      </c>
      <c r="CA247" s="209">
        <v>0.27</v>
      </c>
      <c r="CB247" s="210">
        <v>193</v>
      </c>
      <c r="CC247" s="210">
        <v>47</v>
      </c>
      <c r="CD247" s="210">
        <v>154.4</v>
      </c>
      <c r="CE247" s="212">
        <v>0.95730000000000004</v>
      </c>
      <c r="CF247" s="211">
        <v>16580</v>
      </c>
      <c r="CG247" s="210">
        <v>0</v>
      </c>
      <c r="CH247" s="209">
        <v>0.27</v>
      </c>
      <c r="CI247" s="210">
        <v>193</v>
      </c>
      <c r="CJ247" s="210">
        <v>46</v>
      </c>
      <c r="CK247" s="210">
        <v>154.4</v>
      </c>
      <c r="CL247" s="212">
        <v>0.94799999999999995</v>
      </c>
      <c r="CM247" s="211">
        <v>13310</v>
      </c>
      <c r="CN247" s="210">
        <v>0</v>
      </c>
      <c r="CO247" s="209">
        <v>0.42</v>
      </c>
      <c r="CP247" s="210">
        <v>193</v>
      </c>
      <c r="CQ247" s="210">
        <v>50</v>
      </c>
      <c r="CR247" s="210">
        <v>154.4</v>
      </c>
      <c r="CS247" s="212">
        <v>0.87409999999999999</v>
      </c>
      <c r="CT247" s="211">
        <v>5070</v>
      </c>
      <c r="CU247" s="210">
        <v>0</v>
      </c>
      <c r="CV247" s="209">
        <v>0.16</v>
      </c>
      <c r="CW247" s="210">
        <v>193</v>
      </c>
      <c r="CX247" s="210">
        <v>25</v>
      </c>
      <c r="CY247" s="210">
        <v>154.4</v>
      </c>
      <c r="CZ247" s="212">
        <v>0.86799999999999999</v>
      </c>
      <c r="DA247" s="211">
        <v>4210</v>
      </c>
      <c r="DB247" s="210">
        <v>0</v>
      </c>
      <c r="DC247" s="209">
        <v>0.27</v>
      </c>
      <c r="DD247" s="210">
        <v>193</v>
      </c>
      <c r="DE247" s="210">
        <v>43</v>
      </c>
      <c r="DF247" s="210">
        <v>154.4</v>
      </c>
      <c r="DG247" s="212">
        <v>0.94159999999999999</v>
      </c>
      <c r="DH247" s="211">
        <v>15470</v>
      </c>
      <c r="DI247" s="210">
        <v>0</v>
      </c>
      <c r="DJ247" s="209">
        <v>0.51</v>
      </c>
      <c r="DK247" s="210">
        <v>193</v>
      </c>
      <c r="DL247" s="210">
        <v>39</v>
      </c>
      <c r="DM247" s="210">
        <v>154.4</v>
      </c>
      <c r="DN247" s="212">
        <v>0.94179999999999997</v>
      </c>
      <c r="DO247" s="211">
        <v>16170</v>
      </c>
      <c r="DP247" s="210">
        <v>0</v>
      </c>
      <c r="DQ247" s="209">
        <v>0.59</v>
      </c>
      <c r="DR247" s="210">
        <v>193</v>
      </c>
      <c r="DS247" s="210">
        <v>47</v>
      </c>
      <c r="DT247" s="210">
        <v>154.4</v>
      </c>
      <c r="DU247" s="212">
        <v>0.94310000000000005</v>
      </c>
      <c r="DV247" s="211">
        <v>15920</v>
      </c>
      <c r="DW247" s="210">
        <v>0</v>
      </c>
      <c r="DX247" s="209">
        <v>0.5</v>
      </c>
    </row>
    <row r="248" spans="1:128">
      <c r="A248" s="197">
        <v>244</v>
      </c>
      <c r="B248" s="197" t="s">
        <v>487</v>
      </c>
      <c r="C248" s="210">
        <v>133</v>
      </c>
      <c r="D248" s="210">
        <v>13.6</v>
      </c>
      <c r="E248" s="210">
        <v>106.4</v>
      </c>
      <c r="F248" s="212">
        <v>0.40989999999999999</v>
      </c>
      <c r="G248" s="211">
        <v>446</v>
      </c>
      <c r="H248" s="210">
        <v>0</v>
      </c>
      <c r="I248" s="209">
        <v>0.11</v>
      </c>
      <c r="J248" s="210">
        <v>133</v>
      </c>
      <c r="K248" s="210">
        <v>35.200000000000003</v>
      </c>
      <c r="L248" s="210">
        <v>106.4</v>
      </c>
      <c r="M248" s="212">
        <v>0.41020000000000001</v>
      </c>
      <c r="N248" s="211">
        <v>982</v>
      </c>
      <c r="O248" s="210">
        <v>0</v>
      </c>
      <c r="P248" s="209">
        <v>0.09</v>
      </c>
      <c r="Q248" s="210">
        <v>133</v>
      </c>
      <c r="R248" s="210">
        <v>48.1</v>
      </c>
      <c r="S248" s="210">
        <v>106.4</v>
      </c>
      <c r="T248" s="212">
        <v>0.60929999999999995</v>
      </c>
      <c r="U248" s="211">
        <v>2289</v>
      </c>
      <c r="V248" s="210">
        <v>0</v>
      </c>
      <c r="W248" s="209">
        <v>0.11</v>
      </c>
      <c r="X248" s="210">
        <v>133</v>
      </c>
      <c r="Y248" s="210">
        <v>39.799999999999997</v>
      </c>
      <c r="Z248" s="210">
        <v>106.4</v>
      </c>
      <c r="AA248" s="212">
        <v>0.4325</v>
      </c>
      <c r="AB248" s="211">
        <v>2035</v>
      </c>
      <c r="AC248" s="210">
        <v>0</v>
      </c>
      <c r="AD248" s="209">
        <v>0.16</v>
      </c>
      <c r="AE248" s="210">
        <v>133</v>
      </c>
      <c r="AF248" s="210">
        <v>35.6</v>
      </c>
      <c r="AG248" s="210">
        <v>106.4</v>
      </c>
      <c r="AH248" s="212">
        <v>0.27739999999999998</v>
      </c>
      <c r="AI248" s="211">
        <v>795</v>
      </c>
      <c r="AJ248" s="210">
        <v>0</v>
      </c>
      <c r="AK248" s="209">
        <v>0.11</v>
      </c>
      <c r="AL248" s="210">
        <v>133</v>
      </c>
      <c r="AM248" s="210">
        <v>33.799999999999997</v>
      </c>
      <c r="AN248" s="210">
        <v>106.4</v>
      </c>
      <c r="AO248" s="212">
        <v>0.52470000000000006</v>
      </c>
      <c r="AP248" s="211">
        <v>1914</v>
      </c>
      <c r="AQ248" s="210">
        <v>0</v>
      </c>
      <c r="AR248" s="209">
        <v>0.15</v>
      </c>
      <c r="AS248" s="210">
        <v>133</v>
      </c>
      <c r="AT248" s="210">
        <v>31.8</v>
      </c>
      <c r="AU248" s="210">
        <v>106.4</v>
      </c>
      <c r="AV248" s="212">
        <v>0.54859999999999998</v>
      </c>
      <c r="AW248" s="211">
        <v>2603</v>
      </c>
      <c r="AX248" s="210">
        <v>0</v>
      </c>
      <c r="AY248" s="209">
        <v>0.2</v>
      </c>
      <c r="AZ248" s="210">
        <v>133</v>
      </c>
      <c r="BA248" s="210">
        <v>42.8</v>
      </c>
      <c r="BB248" s="210">
        <v>106.4</v>
      </c>
      <c r="BC248" s="212">
        <v>0.74880000000000002</v>
      </c>
      <c r="BD248" s="211">
        <v>4978</v>
      </c>
      <c r="BE248" s="210">
        <v>0</v>
      </c>
      <c r="BF248" s="209">
        <v>0.22</v>
      </c>
      <c r="BG248" s="210">
        <v>133</v>
      </c>
      <c r="BH248" s="210">
        <v>37.1</v>
      </c>
      <c r="BI248" s="210">
        <v>106.4</v>
      </c>
      <c r="BJ248" s="212">
        <v>0.76939999999999997</v>
      </c>
      <c r="BK248" s="211">
        <v>5924</v>
      </c>
      <c r="BL248" s="210">
        <v>0</v>
      </c>
      <c r="BM248" s="209">
        <v>0.28000000000000003</v>
      </c>
      <c r="BN248" s="210">
        <v>133</v>
      </c>
      <c r="BO248" s="210">
        <v>31.6</v>
      </c>
      <c r="BP248" s="210">
        <v>106.4</v>
      </c>
      <c r="BQ248" s="212">
        <v>0.68340000000000001</v>
      </c>
      <c r="BR248" s="211">
        <v>3897</v>
      </c>
      <c r="BS248" s="210">
        <v>0</v>
      </c>
      <c r="BT248" s="209">
        <v>0.24</v>
      </c>
      <c r="BU248" s="210">
        <v>133</v>
      </c>
      <c r="BV248" s="210">
        <v>13.4</v>
      </c>
      <c r="BW248" s="210">
        <v>106.4</v>
      </c>
      <c r="BX248" s="212">
        <v>0.68230000000000002</v>
      </c>
      <c r="BY248" s="211">
        <v>1658</v>
      </c>
      <c r="BZ248" s="210">
        <v>0</v>
      </c>
      <c r="CA248" s="209">
        <v>0.27</v>
      </c>
      <c r="CB248" s="210">
        <v>133</v>
      </c>
      <c r="CC248" s="210">
        <v>15.4</v>
      </c>
      <c r="CD248" s="210">
        <v>106.4</v>
      </c>
      <c r="CE248" s="212">
        <v>0.96160000000000001</v>
      </c>
      <c r="CF248" s="211">
        <v>3030</v>
      </c>
      <c r="CG248" s="210">
        <v>0</v>
      </c>
      <c r="CH248" s="209">
        <v>0.27</v>
      </c>
      <c r="CI248" s="210">
        <v>133</v>
      </c>
      <c r="CJ248" s="210">
        <v>21.2</v>
      </c>
      <c r="CK248" s="210">
        <v>106.4</v>
      </c>
      <c r="CL248" s="212">
        <v>0.99550000000000005</v>
      </c>
      <c r="CM248" s="211">
        <v>1113</v>
      </c>
      <c r="CN248" s="210">
        <v>0</v>
      </c>
      <c r="CO248" s="209">
        <v>7.0000000000000007E-2</v>
      </c>
      <c r="CP248" s="210">
        <v>133</v>
      </c>
      <c r="CQ248" s="210">
        <v>35.700000000000003</v>
      </c>
      <c r="CR248" s="210">
        <v>106.4</v>
      </c>
      <c r="CS248" s="212">
        <v>1</v>
      </c>
      <c r="CT248" s="211">
        <v>3150</v>
      </c>
      <c r="CU248" s="210">
        <v>0</v>
      </c>
      <c r="CV248" s="209">
        <v>7.0000000000000007E-2</v>
      </c>
      <c r="CW248" s="210">
        <v>133</v>
      </c>
      <c r="CX248" s="210">
        <v>64.400000000000006</v>
      </c>
      <c r="CY248" s="210">
        <v>106.4</v>
      </c>
      <c r="CZ248" s="212">
        <v>0.89459999999999995</v>
      </c>
      <c r="DA248" s="211">
        <v>7098</v>
      </c>
      <c r="DB248" s="210">
        <v>0</v>
      </c>
      <c r="DC248" s="209">
        <v>0.14000000000000001</v>
      </c>
      <c r="DD248" s="210">
        <v>133</v>
      </c>
      <c r="DE248" s="210">
        <v>86.6</v>
      </c>
      <c r="DF248" s="210">
        <v>106.4</v>
      </c>
      <c r="DG248" s="212">
        <v>0.77739999999999998</v>
      </c>
      <c r="DH248" s="211">
        <v>7728</v>
      </c>
      <c r="DI248" s="210">
        <v>0</v>
      </c>
      <c r="DJ248" s="209">
        <v>0.13</v>
      </c>
      <c r="DK248" s="210">
        <v>133</v>
      </c>
      <c r="DL248" s="210">
        <v>93.8</v>
      </c>
      <c r="DM248" s="210">
        <v>106.4</v>
      </c>
      <c r="DN248" s="212">
        <v>0.68510000000000004</v>
      </c>
      <c r="DO248" s="211">
        <v>7105</v>
      </c>
      <c r="DP248" s="210">
        <v>0</v>
      </c>
      <c r="DQ248" s="209">
        <v>0.12</v>
      </c>
      <c r="DR248" s="210">
        <v>133</v>
      </c>
      <c r="DS248" s="210">
        <v>85.6</v>
      </c>
      <c r="DT248" s="210">
        <v>106.4</v>
      </c>
      <c r="DU248" s="212">
        <v>0.64019999999999999</v>
      </c>
      <c r="DV248" s="211">
        <v>3597</v>
      </c>
      <c r="DW248" s="210">
        <v>0</v>
      </c>
      <c r="DX248" s="209">
        <v>0.06</v>
      </c>
    </row>
    <row r="249" spans="1:128">
      <c r="A249" s="197">
        <v>245</v>
      </c>
      <c r="B249" s="197" t="s">
        <v>488</v>
      </c>
      <c r="C249" s="210">
        <v>111</v>
      </c>
      <c r="D249" s="210">
        <v>13.6</v>
      </c>
      <c r="E249" s="210">
        <v>88.8</v>
      </c>
      <c r="F249" s="212">
        <v>0.67210000000000003</v>
      </c>
      <c r="G249" s="211">
        <v>1259</v>
      </c>
      <c r="H249" s="210">
        <v>0</v>
      </c>
      <c r="I249" s="209">
        <v>0.02</v>
      </c>
      <c r="J249" s="210">
        <v>111</v>
      </c>
      <c r="K249" s="210">
        <v>5.2</v>
      </c>
      <c r="L249" s="210">
        <v>88.8</v>
      </c>
      <c r="M249" s="212">
        <v>0.47620000000000001</v>
      </c>
      <c r="N249" s="211">
        <v>1255</v>
      </c>
      <c r="O249" s="210">
        <v>0</v>
      </c>
      <c r="P249" s="209">
        <v>7.0000000000000007E-2</v>
      </c>
      <c r="Q249" s="210">
        <v>111</v>
      </c>
      <c r="R249" s="210">
        <v>30.08</v>
      </c>
      <c r="S249" s="210">
        <v>88.8</v>
      </c>
      <c r="T249" s="212">
        <v>0.4551</v>
      </c>
      <c r="U249" s="211">
        <v>1419</v>
      </c>
      <c r="V249" s="210">
        <v>0</v>
      </c>
      <c r="W249" s="209">
        <v>0.03</v>
      </c>
      <c r="X249" s="210">
        <v>111</v>
      </c>
      <c r="Y249" s="210">
        <v>26.56</v>
      </c>
      <c r="Z249" s="210">
        <v>88.8</v>
      </c>
      <c r="AA249" s="212">
        <v>0.6825</v>
      </c>
      <c r="AB249" s="211">
        <v>1439</v>
      </c>
      <c r="AC249" s="210">
        <v>0</v>
      </c>
      <c r="AD249" s="209">
        <v>0.02</v>
      </c>
      <c r="AE249" s="210">
        <v>111</v>
      </c>
      <c r="AF249" s="210">
        <v>38.08</v>
      </c>
      <c r="AG249" s="210">
        <v>88.8</v>
      </c>
      <c r="AH249" s="212">
        <v>0.42409999999999998</v>
      </c>
      <c r="AI249" s="211">
        <v>1419</v>
      </c>
      <c r="AJ249" s="210">
        <v>0</v>
      </c>
      <c r="AK249" s="209">
        <v>0.03</v>
      </c>
      <c r="AL249" s="210">
        <v>111</v>
      </c>
      <c r="AM249" s="210">
        <v>26.88</v>
      </c>
      <c r="AN249" s="210">
        <v>88.8</v>
      </c>
      <c r="AO249" s="212">
        <v>0.59209999999999996</v>
      </c>
      <c r="AP249" s="211">
        <v>1455</v>
      </c>
      <c r="AQ249" s="210">
        <v>0</v>
      </c>
      <c r="AR249" s="209">
        <v>0.03</v>
      </c>
      <c r="AS249" s="210">
        <v>111</v>
      </c>
      <c r="AT249" s="210">
        <v>36.479999999999997</v>
      </c>
      <c r="AU249" s="210">
        <v>88.8</v>
      </c>
      <c r="AV249" s="212">
        <v>0.77829999999999999</v>
      </c>
      <c r="AW249" s="211">
        <v>1755</v>
      </c>
      <c r="AX249" s="210">
        <v>0</v>
      </c>
      <c r="AY249" s="209">
        <v>0.03</v>
      </c>
      <c r="AZ249" s="210">
        <v>111</v>
      </c>
      <c r="BA249" s="210">
        <v>46.4</v>
      </c>
      <c r="BB249" s="210">
        <v>88.8</v>
      </c>
      <c r="BC249" s="212">
        <v>0.85489999999999999</v>
      </c>
      <c r="BD249" s="211">
        <v>2627</v>
      </c>
      <c r="BE249" s="210">
        <v>0</v>
      </c>
      <c r="BF249" s="209">
        <v>0.05</v>
      </c>
      <c r="BG249" s="210">
        <v>111</v>
      </c>
      <c r="BH249" s="210">
        <v>30.48</v>
      </c>
      <c r="BI249" s="210">
        <v>88.8</v>
      </c>
      <c r="BJ249" s="212">
        <v>0.84089999999999998</v>
      </c>
      <c r="BK249" s="211">
        <v>1835</v>
      </c>
      <c r="BL249" s="210">
        <v>0</v>
      </c>
      <c r="BM249" s="209">
        <v>0.04</v>
      </c>
      <c r="BN249" s="210">
        <v>111</v>
      </c>
      <c r="BO249" s="210">
        <v>34.56</v>
      </c>
      <c r="BP249" s="210">
        <v>88.8</v>
      </c>
      <c r="BQ249" s="212">
        <v>0.82489999999999997</v>
      </c>
      <c r="BR249" s="211">
        <v>1811</v>
      </c>
      <c r="BS249" s="210">
        <v>0</v>
      </c>
      <c r="BT249" s="209">
        <v>0.03</v>
      </c>
      <c r="BU249" s="210">
        <v>111</v>
      </c>
      <c r="BV249" s="210">
        <v>30.16</v>
      </c>
      <c r="BW249" s="210">
        <v>88.8</v>
      </c>
      <c r="BX249" s="212">
        <v>0.80920000000000003</v>
      </c>
      <c r="BY249" s="211">
        <v>1519</v>
      </c>
      <c r="BZ249" s="210">
        <v>0</v>
      </c>
      <c r="CA249" s="209">
        <v>0.02</v>
      </c>
      <c r="CB249" s="210">
        <v>111</v>
      </c>
      <c r="CC249" s="210">
        <v>27.2</v>
      </c>
      <c r="CD249" s="210">
        <v>88.8</v>
      </c>
      <c r="CE249" s="212">
        <v>0.77329999999999999</v>
      </c>
      <c r="CF249" s="211">
        <v>1327</v>
      </c>
      <c r="CG249" s="210">
        <v>0</v>
      </c>
      <c r="CH249" s="209">
        <v>0.02</v>
      </c>
      <c r="CI249" s="210">
        <v>111</v>
      </c>
      <c r="CJ249" s="210">
        <v>41.76</v>
      </c>
      <c r="CK249" s="210">
        <v>88.8</v>
      </c>
      <c r="CL249" s="212">
        <v>0.5</v>
      </c>
      <c r="CM249" s="211">
        <v>1483</v>
      </c>
      <c r="CN249" s="210">
        <v>0</v>
      </c>
      <c r="CO249" s="209">
        <v>0.02</v>
      </c>
      <c r="CP249" s="210">
        <v>111</v>
      </c>
      <c r="CQ249" s="210">
        <v>52.8</v>
      </c>
      <c r="CR249" s="210">
        <v>88.8</v>
      </c>
      <c r="CS249" s="212">
        <v>0.61850000000000005</v>
      </c>
      <c r="CT249" s="211">
        <v>2003</v>
      </c>
      <c r="CU249" s="210">
        <v>0</v>
      </c>
      <c r="CV249" s="209">
        <v>0.04</v>
      </c>
      <c r="CW249" s="210">
        <v>111</v>
      </c>
      <c r="CX249" s="210">
        <v>69.2</v>
      </c>
      <c r="CY249" s="210">
        <v>88.8</v>
      </c>
      <c r="CZ249" s="212">
        <v>0.53159999999999996</v>
      </c>
      <c r="DA249" s="211">
        <v>1667</v>
      </c>
      <c r="DB249" s="210">
        <v>0</v>
      </c>
      <c r="DC249" s="209">
        <v>0.02</v>
      </c>
      <c r="DD249" s="210">
        <v>111</v>
      </c>
      <c r="DE249" s="210">
        <v>57.52</v>
      </c>
      <c r="DF249" s="210">
        <v>88.8</v>
      </c>
      <c r="DG249" s="212">
        <v>0.57169999999999999</v>
      </c>
      <c r="DH249" s="211">
        <v>2179</v>
      </c>
      <c r="DI249" s="210">
        <v>0</v>
      </c>
      <c r="DJ249" s="209">
        <v>0.04</v>
      </c>
      <c r="DK249" s="210">
        <v>111</v>
      </c>
      <c r="DL249" s="210">
        <v>43.36</v>
      </c>
      <c r="DM249" s="210">
        <v>88.8</v>
      </c>
      <c r="DN249" s="212">
        <v>0.66669999999999996</v>
      </c>
      <c r="DO249" s="211">
        <v>2647</v>
      </c>
      <c r="DP249" s="210">
        <v>0</v>
      </c>
      <c r="DQ249" s="209">
        <v>7.0000000000000007E-2</v>
      </c>
      <c r="DR249" s="210">
        <v>111</v>
      </c>
      <c r="DS249" s="210">
        <v>50.72</v>
      </c>
      <c r="DT249" s="210">
        <v>88.8</v>
      </c>
      <c r="DU249" s="212">
        <v>0.96099999999999997</v>
      </c>
      <c r="DV249" s="211">
        <v>2279</v>
      </c>
      <c r="DW249" s="210">
        <v>0</v>
      </c>
      <c r="DX249" s="209">
        <v>0.03</v>
      </c>
    </row>
    <row r="250" spans="1:128">
      <c r="A250" s="197">
        <v>246</v>
      </c>
      <c r="B250" s="197" t="s">
        <v>489</v>
      </c>
      <c r="C250" s="210">
        <v>278</v>
      </c>
      <c r="D250" s="210">
        <v>153.6</v>
      </c>
      <c r="E250" s="210">
        <v>222.4</v>
      </c>
      <c r="F250" s="212">
        <v>0.9909</v>
      </c>
      <c r="G250" s="211">
        <v>19394</v>
      </c>
      <c r="H250" s="210">
        <v>0</v>
      </c>
      <c r="I250" s="209">
        <v>0.14000000000000001</v>
      </c>
      <c r="J250" s="210">
        <v>278</v>
      </c>
      <c r="K250" s="210">
        <v>173.1</v>
      </c>
      <c r="L250" s="210">
        <v>222.4</v>
      </c>
      <c r="M250" s="212">
        <v>0.99070000000000003</v>
      </c>
      <c r="N250" s="211">
        <v>23717</v>
      </c>
      <c r="O250" s="210">
        <v>0</v>
      </c>
      <c r="P250" s="209">
        <v>0.15</v>
      </c>
      <c r="Q250" s="210">
        <v>278</v>
      </c>
      <c r="R250" s="210">
        <v>168.3</v>
      </c>
      <c r="S250" s="210">
        <v>222.4</v>
      </c>
      <c r="T250" s="212">
        <v>0.98740000000000006</v>
      </c>
      <c r="U250" s="211">
        <v>19106</v>
      </c>
      <c r="V250" s="210">
        <v>0</v>
      </c>
      <c r="W250" s="209">
        <v>0.13</v>
      </c>
      <c r="X250" s="210">
        <v>278</v>
      </c>
      <c r="Y250" s="210">
        <v>164.1</v>
      </c>
      <c r="Z250" s="210">
        <v>222.4</v>
      </c>
      <c r="AA250" s="212">
        <v>0.98599999999999999</v>
      </c>
      <c r="AB250" s="211">
        <v>20711</v>
      </c>
      <c r="AC250" s="210">
        <v>0</v>
      </c>
      <c r="AD250" s="209">
        <v>0.14000000000000001</v>
      </c>
      <c r="AE250" s="210">
        <v>278</v>
      </c>
      <c r="AF250" s="210">
        <v>178.8</v>
      </c>
      <c r="AG250" s="210">
        <v>222.4</v>
      </c>
      <c r="AH250" s="212">
        <v>0.98380000000000001</v>
      </c>
      <c r="AI250" s="211">
        <v>21155</v>
      </c>
      <c r="AJ250" s="210">
        <v>0</v>
      </c>
      <c r="AK250" s="209">
        <v>0.13</v>
      </c>
      <c r="AL250" s="210">
        <v>278</v>
      </c>
      <c r="AM250" s="210">
        <v>214.8</v>
      </c>
      <c r="AN250" s="210">
        <v>222.4</v>
      </c>
      <c r="AO250" s="212">
        <v>0.91169999999999995</v>
      </c>
      <c r="AP250" s="211">
        <v>19355</v>
      </c>
      <c r="AQ250" s="210">
        <v>0</v>
      </c>
      <c r="AR250" s="209">
        <v>0.11</v>
      </c>
      <c r="AS250" s="210">
        <v>278</v>
      </c>
      <c r="AT250" s="210">
        <v>211.8</v>
      </c>
      <c r="AU250" s="210">
        <v>222.4</v>
      </c>
      <c r="AV250" s="212">
        <v>0.7913</v>
      </c>
      <c r="AW250" s="211">
        <v>20879</v>
      </c>
      <c r="AX250" s="210">
        <v>0</v>
      </c>
      <c r="AY250" s="209">
        <v>0.13</v>
      </c>
      <c r="AZ250" s="210">
        <v>278</v>
      </c>
      <c r="BA250" s="210">
        <v>232.8</v>
      </c>
      <c r="BB250" s="210">
        <v>237.8</v>
      </c>
      <c r="BC250" s="212">
        <v>0.77959999999999996</v>
      </c>
      <c r="BD250" s="211">
        <v>20192</v>
      </c>
      <c r="BE250" s="210">
        <v>0</v>
      </c>
      <c r="BF250" s="209">
        <v>0.12</v>
      </c>
      <c r="BG250" s="210">
        <v>278</v>
      </c>
      <c r="BH250" s="210">
        <v>232.5</v>
      </c>
      <c r="BI250" s="210">
        <v>237.5</v>
      </c>
      <c r="BJ250" s="212">
        <v>0.76170000000000004</v>
      </c>
      <c r="BK250" s="211">
        <v>21044</v>
      </c>
      <c r="BL250" s="210">
        <v>0</v>
      </c>
      <c r="BM250" s="209">
        <v>0.13</v>
      </c>
      <c r="BN250" s="210">
        <v>278</v>
      </c>
      <c r="BO250" s="210">
        <v>239.4</v>
      </c>
      <c r="BP250" s="210">
        <v>244.4</v>
      </c>
      <c r="BQ250" s="212">
        <v>0.73419999999999996</v>
      </c>
      <c r="BR250" s="211">
        <v>24182</v>
      </c>
      <c r="BS250" s="210">
        <v>0</v>
      </c>
      <c r="BT250" s="209">
        <v>0.15</v>
      </c>
      <c r="BU250" s="210">
        <v>278</v>
      </c>
      <c r="BV250" s="210">
        <v>192</v>
      </c>
      <c r="BW250" s="210">
        <v>222.4</v>
      </c>
      <c r="BX250" s="212">
        <v>0.98460000000000003</v>
      </c>
      <c r="BY250" s="211">
        <v>23021</v>
      </c>
      <c r="BZ250" s="210">
        <v>0</v>
      </c>
      <c r="CA250" s="209">
        <v>0.15</v>
      </c>
      <c r="CB250" s="210">
        <v>278</v>
      </c>
      <c r="CC250" s="210">
        <v>190.2</v>
      </c>
      <c r="CD250" s="210">
        <v>222.4</v>
      </c>
      <c r="CE250" s="212">
        <v>0.98729999999999996</v>
      </c>
      <c r="CF250" s="211">
        <v>24239</v>
      </c>
      <c r="CG250" s="210">
        <v>0</v>
      </c>
      <c r="CH250" s="209">
        <v>0.15</v>
      </c>
      <c r="CI250" s="210">
        <v>278</v>
      </c>
      <c r="CJ250" s="210">
        <v>203.1</v>
      </c>
      <c r="CK250" s="210">
        <v>222.4</v>
      </c>
      <c r="CL250" s="212">
        <v>0.98529999999999995</v>
      </c>
      <c r="CM250" s="211">
        <v>26831</v>
      </c>
      <c r="CN250" s="210">
        <v>0</v>
      </c>
      <c r="CO250" s="209">
        <v>0.16</v>
      </c>
      <c r="CP250" s="210">
        <v>278</v>
      </c>
      <c r="CQ250" s="210">
        <v>231.9</v>
      </c>
      <c r="CR250" s="210">
        <v>236.9</v>
      </c>
      <c r="CS250" s="212">
        <v>0.98089999999999999</v>
      </c>
      <c r="CT250" s="211">
        <v>32771</v>
      </c>
      <c r="CU250" s="210">
        <v>0</v>
      </c>
      <c r="CV250" s="209">
        <v>0.17</v>
      </c>
      <c r="CW250" s="210">
        <v>278</v>
      </c>
      <c r="CX250" s="210">
        <v>243.9</v>
      </c>
      <c r="CY250" s="210">
        <v>248.9</v>
      </c>
      <c r="CZ250" s="212">
        <v>0.94669999999999999</v>
      </c>
      <c r="DA250" s="211">
        <v>20156</v>
      </c>
      <c r="DB250" s="210">
        <v>0</v>
      </c>
      <c r="DC250" s="209">
        <v>0.1</v>
      </c>
      <c r="DD250" s="210">
        <v>278</v>
      </c>
      <c r="DE250" s="210">
        <v>215.1</v>
      </c>
      <c r="DF250" s="210">
        <v>222.4</v>
      </c>
      <c r="DG250" s="212">
        <v>0.93120000000000003</v>
      </c>
      <c r="DH250" s="211">
        <v>25088</v>
      </c>
      <c r="DI250" s="210">
        <v>0</v>
      </c>
      <c r="DJ250" s="209">
        <v>0.14000000000000001</v>
      </c>
      <c r="DK250" s="210">
        <v>278</v>
      </c>
      <c r="DL250" s="210">
        <v>189.9</v>
      </c>
      <c r="DM250" s="210">
        <v>222.4</v>
      </c>
      <c r="DN250" s="212">
        <v>0.93120000000000003</v>
      </c>
      <c r="DO250" s="211">
        <v>17861</v>
      </c>
      <c r="DP250" s="210">
        <v>0</v>
      </c>
      <c r="DQ250" s="209">
        <v>0.11</v>
      </c>
      <c r="DR250" s="210">
        <v>278</v>
      </c>
      <c r="DS250" s="210">
        <v>193.5</v>
      </c>
      <c r="DT250" s="210">
        <v>222.4</v>
      </c>
      <c r="DU250" s="212">
        <v>0.92789999999999995</v>
      </c>
      <c r="DV250" s="211">
        <v>23537</v>
      </c>
      <c r="DW250" s="210">
        <v>0</v>
      </c>
      <c r="DX250" s="209">
        <v>0.15</v>
      </c>
    </row>
    <row r="251" spans="1:128">
      <c r="A251" s="197">
        <v>247</v>
      </c>
      <c r="B251" s="197" t="s">
        <v>490</v>
      </c>
      <c r="C251" s="210">
        <v>134</v>
      </c>
      <c r="D251" s="210">
        <v>78</v>
      </c>
      <c r="E251" s="210">
        <v>107.2</v>
      </c>
      <c r="F251" s="212">
        <v>0.95430000000000004</v>
      </c>
      <c r="G251" s="211">
        <v>6730</v>
      </c>
      <c r="H251" s="210">
        <v>0</v>
      </c>
      <c r="I251" s="209">
        <v>0.13</v>
      </c>
      <c r="J251" s="210">
        <v>134</v>
      </c>
      <c r="K251" s="210">
        <v>101.2</v>
      </c>
      <c r="L251" s="210">
        <v>107.2</v>
      </c>
      <c r="M251" s="212">
        <v>0.72340000000000004</v>
      </c>
      <c r="N251" s="211">
        <v>6214</v>
      </c>
      <c r="O251" s="210">
        <v>0</v>
      </c>
      <c r="P251" s="209">
        <v>0.11</v>
      </c>
      <c r="Q251" s="210">
        <v>134</v>
      </c>
      <c r="R251" s="210">
        <v>85.6</v>
      </c>
      <c r="S251" s="210">
        <v>107.2</v>
      </c>
      <c r="T251" s="212">
        <v>0.81059999999999999</v>
      </c>
      <c r="U251" s="211">
        <v>5974</v>
      </c>
      <c r="V251" s="210">
        <v>0</v>
      </c>
      <c r="W251" s="209">
        <v>0.12</v>
      </c>
      <c r="X251" s="210">
        <v>134</v>
      </c>
      <c r="Y251" s="210">
        <v>105.2</v>
      </c>
      <c r="Z251" s="210">
        <v>107.2</v>
      </c>
      <c r="AA251" s="212">
        <v>0.75729999999999997</v>
      </c>
      <c r="AB251" s="211">
        <v>7458</v>
      </c>
      <c r="AC251" s="210">
        <v>0</v>
      </c>
      <c r="AD251" s="209">
        <v>0.13</v>
      </c>
      <c r="AE251" s="210">
        <v>134</v>
      </c>
      <c r="AF251" s="210">
        <v>92</v>
      </c>
      <c r="AG251" s="210">
        <v>107.2</v>
      </c>
      <c r="AH251" s="212">
        <v>0.8266</v>
      </c>
      <c r="AI251" s="211">
        <v>5052</v>
      </c>
      <c r="AJ251" s="210">
        <v>0</v>
      </c>
      <c r="AK251" s="209">
        <v>0.09</v>
      </c>
      <c r="AL251" s="210">
        <v>134</v>
      </c>
      <c r="AM251" s="210">
        <v>91.6</v>
      </c>
      <c r="AN251" s="210">
        <v>107.2</v>
      </c>
      <c r="AO251" s="212">
        <v>0.66639999999999999</v>
      </c>
      <c r="AP251" s="211">
        <v>5362</v>
      </c>
      <c r="AQ251" s="210">
        <v>0</v>
      </c>
      <c r="AR251" s="209">
        <v>0.12</v>
      </c>
      <c r="AS251" s="210">
        <v>134</v>
      </c>
      <c r="AT251" s="210">
        <v>93.6</v>
      </c>
      <c r="AU251" s="210">
        <v>107.2</v>
      </c>
      <c r="AV251" s="212">
        <v>0.52569999999999995</v>
      </c>
      <c r="AW251" s="211">
        <v>6576</v>
      </c>
      <c r="AX251" s="210">
        <v>0</v>
      </c>
      <c r="AY251" s="209">
        <v>0.18</v>
      </c>
      <c r="AZ251" s="210">
        <v>134</v>
      </c>
      <c r="BA251" s="210">
        <v>85.2</v>
      </c>
      <c r="BB251" s="210">
        <v>107.2</v>
      </c>
      <c r="BC251" s="212">
        <v>0.38440000000000002</v>
      </c>
      <c r="BD251" s="211">
        <v>4998</v>
      </c>
      <c r="BE251" s="210">
        <v>0</v>
      </c>
      <c r="BF251" s="209">
        <v>0.21</v>
      </c>
      <c r="BG251" s="210">
        <v>134</v>
      </c>
      <c r="BH251" s="210">
        <v>80.400000000000006</v>
      </c>
      <c r="BI251" s="210">
        <v>107.2</v>
      </c>
      <c r="BJ251" s="212">
        <v>0.4521</v>
      </c>
      <c r="BK251" s="211">
        <v>5800</v>
      </c>
      <c r="BL251" s="210">
        <v>0</v>
      </c>
      <c r="BM251" s="209">
        <v>0.21</v>
      </c>
      <c r="BN251" s="210">
        <v>134</v>
      </c>
      <c r="BO251" s="210">
        <v>107.2</v>
      </c>
      <c r="BP251" s="210">
        <v>107.2</v>
      </c>
      <c r="BQ251" s="212">
        <v>0.52600000000000002</v>
      </c>
      <c r="BR251" s="211">
        <v>6928</v>
      </c>
      <c r="BS251" s="210">
        <v>0</v>
      </c>
      <c r="BT251" s="209">
        <v>0.17</v>
      </c>
      <c r="BU251" s="210">
        <v>134</v>
      </c>
      <c r="BV251" s="210">
        <v>86.4</v>
      </c>
      <c r="BW251" s="210">
        <v>107.2</v>
      </c>
      <c r="BX251" s="212">
        <v>0.64070000000000005</v>
      </c>
      <c r="BY251" s="211">
        <v>5306</v>
      </c>
      <c r="BZ251" s="210">
        <v>0</v>
      </c>
      <c r="CA251" s="209">
        <v>0.14000000000000001</v>
      </c>
      <c r="CB251" s="210">
        <v>134</v>
      </c>
      <c r="CC251" s="210">
        <v>88.4</v>
      </c>
      <c r="CD251" s="210">
        <v>107.2</v>
      </c>
      <c r="CE251" s="212">
        <v>0.76859999999999995</v>
      </c>
      <c r="CF251" s="211">
        <v>7820</v>
      </c>
      <c r="CG251" s="210">
        <v>0</v>
      </c>
      <c r="CH251" s="209">
        <v>0.14000000000000001</v>
      </c>
      <c r="CI251" s="210">
        <v>134</v>
      </c>
      <c r="CJ251" s="210">
        <v>102</v>
      </c>
      <c r="CK251" s="210">
        <v>107.2</v>
      </c>
      <c r="CL251" s="212">
        <v>0.52480000000000004</v>
      </c>
      <c r="CM251" s="211">
        <v>5834</v>
      </c>
      <c r="CN251" s="210">
        <v>0</v>
      </c>
      <c r="CO251" s="209">
        <v>0.15</v>
      </c>
      <c r="CP251" s="210">
        <v>134</v>
      </c>
      <c r="CQ251" s="210">
        <v>83.2</v>
      </c>
      <c r="CR251" s="210">
        <v>107.2</v>
      </c>
      <c r="CS251" s="212">
        <v>0.67969999999999997</v>
      </c>
      <c r="CT251" s="211">
        <v>4868</v>
      </c>
      <c r="CU251" s="210">
        <v>0</v>
      </c>
      <c r="CV251" s="209">
        <v>0.12</v>
      </c>
      <c r="CW251" s="210">
        <v>134</v>
      </c>
      <c r="CX251" s="210">
        <v>87.2</v>
      </c>
      <c r="CY251" s="210">
        <v>107.2</v>
      </c>
      <c r="CZ251" s="212">
        <v>0.74260000000000004</v>
      </c>
      <c r="DA251" s="211">
        <v>5476</v>
      </c>
      <c r="DB251" s="210">
        <v>0</v>
      </c>
      <c r="DC251" s="209">
        <v>0.12</v>
      </c>
      <c r="DD251" s="210">
        <v>134</v>
      </c>
      <c r="DE251" s="210">
        <v>102</v>
      </c>
      <c r="DF251" s="210">
        <v>107.2</v>
      </c>
      <c r="DG251" s="212">
        <v>0.73029999999999995</v>
      </c>
      <c r="DH251" s="211">
        <v>7886</v>
      </c>
      <c r="DI251" s="210">
        <v>0</v>
      </c>
      <c r="DJ251" s="209">
        <v>0.14000000000000001</v>
      </c>
      <c r="DK251" s="210">
        <v>134</v>
      </c>
      <c r="DL251" s="210">
        <v>85.6</v>
      </c>
      <c r="DM251" s="210">
        <v>107.2</v>
      </c>
      <c r="DN251" s="212">
        <v>0.70599999999999996</v>
      </c>
      <c r="DO251" s="211">
        <v>6778</v>
      </c>
      <c r="DP251" s="210">
        <v>0</v>
      </c>
      <c r="DQ251" s="209">
        <v>0.15</v>
      </c>
      <c r="DR251" s="210">
        <v>134</v>
      </c>
      <c r="DS251" s="210">
        <v>69.2</v>
      </c>
      <c r="DT251" s="210">
        <v>107.2</v>
      </c>
      <c r="DU251" s="212">
        <v>0.56330000000000002</v>
      </c>
      <c r="DV251" s="211">
        <v>3934</v>
      </c>
      <c r="DW251" s="210">
        <v>0</v>
      </c>
      <c r="DX251" s="209">
        <v>0.14000000000000001</v>
      </c>
    </row>
    <row r="252" spans="1:128">
      <c r="A252" s="197">
        <v>248</v>
      </c>
      <c r="B252" s="197" t="s">
        <v>491</v>
      </c>
      <c r="C252" s="210">
        <v>600</v>
      </c>
      <c r="D252" s="210">
        <v>0</v>
      </c>
      <c r="E252" s="210"/>
      <c r="F252" s="212"/>
      <c r="G252" s="211"/>
      <c r="H252" s="210">
        <v>0</v>
      </c>
      <c r="I252" s="209"/>
      <c r="J252" s="210">
        <v>600</v>
      </c>
      <c r="K252" s="210">
        <v>431</v>
      </c>
      <c r="L252" s="210">
        <v>480</v>
      </c>
      <c r="M252" s="212">
        <v>0.95940000000000003</v>
      </c>
      <c r="N252" s="211">
        <v>147980</v>
      </c>
      <c r="O252" s="210">
        <v>0</v>
      </c>
      <c r="P252" s="209">
        <v>0.5</v>
      </c>
      <c r="Q252" s="210">
        <v>600</v>
      </c>
      <c r="R252" s="210">
        <v>431.5</v>
      </c>
      <c r="S252" s="210">
        <v>480</v>
      </c>
      <c r="T252" s="212">
        <v>0.96250000000000002</v>
      </c>
      <c r="U252" s="211">
        <v>145650</v>
      </c>
      <c r="V252" s="210">
        <v>0</v>
      </c>
      <c r="W252" s="209">
        <v>0.49</v>
      </c>
      <c r="X252" s="210">
        <v>600</v>
      </c>
      <c r="Y252" s="210">
        <v>410.5</v>
      </c>
      <c r="Z252" s="210">
        <v>480</v>
      </c>
      <c r="AA252" s="212">
        <v>0.9677</v>
      </c>
      <c r="AB252" s="211">
        <v>160965</v>
      </c>
      <c r="AC252" s="210">
        <v>0</v>
      </c>
      <c r="AD252" s="209">
        <v>0.54</v>
      </c>
      <c r="AE252" s="210">
        <v>600</v>
      </c>
      <c r="AF252" s="210">
        <v>463.5</v>
      </c>
      <c r="AG252" s="210">
        <v>480</v>
      </c>
      <c r="AH252" s="212">
        <v>0.96950000000000003</v>
      </c>
      <c r="AI252" s="211">
        <v>164645</v>
      </c>
      <c r="AJ252" s="210">
        <v>0</v>
      </c>
      <c r="AK252" s="209">
        <v>0.49</v>
      </c>
      <c r="AL252" s="210">
        <v>600</v>
      </c>
      <c r="AM252" s="210">
        <v>447</v>
      </c>
      <c r="AN252" s="210">
        <v>480</v>
      </c>
      <c r="AO252" s="212">
        <v>0.9708</v>
      </c>
      <c r="AP252" s="211">
        <v>158115</v>
      </c>
      <c r="AQ252" s="210">
        <v>0</v>
      </c>
      <c r="AR252" s="209">
        <v>0.51</v>
      </c>
      <c r="AS252" s="210">
        <v>600</v>
      </c>
      <c r="AT252" s="210">
        <v>418.5</v>
      </c>
      <c r="AU252" s="210">
        <v>480</v>
      </c>
      <c r="AV252" s="212">
        <v>0.96789999999999998</v>
      </c>
      <c r="AW252" s="211">
        <v>163675</v>
      </c>
      <c r="AX252" s="210">
        <v>0</v>
      </c>
      <c r="AY252" s="209">
        <v>0.54</v>
      </c>
      <c r="AZ252" s="210">
        <v>600</v>
      </c>
      <c r="BA252" s="210">
        <v>411</v>
      </c>
      <c r="BB252" s="210">
        <v>480</v>
      </c>
      <c r="BC252" s="212">
        <v>0.96699999999999997</v>
      </c>
      <c r="BD252" s="211">
        <v>170470</v>
      </c>
      <c r="BE252" s="210">
        <v>0</v>
      </c>
      <c r="BF252" s="209">
        <v>0.6</v>
      </c>
      <c r="BG252" s="210">
        <v>600</v>
      </c>
      <c r="BH252" s="210">
        <v>424</v>
      </c>
      <c r="BI252" s="210">
        <v>480</v>
      </c>
      <c r="BJ252" s="212">
        <v>0.96679999999999999</v>
      </c>
      <c r="BK252" s="211">
        <v>175120</v>
      </c>
      <c r="BL252" s="210">
        <v>0</v>
      </c>
      <c r="BM252" s="209">
        <v>0.56999999999999995</v>
      </c>
      <c r="BN252" s="210">
        <v>600</v>
      </c>
      <c r="BO252" s="210">
        <v>443.5</v>
      </c>
      <c r="BP252" s="210">
        <v>480</v>
      </c>
      <c r="BQ252" s="212">
        <v>0.96889999999999998</v>
      </c>
      <c r="BR252" s="211">
        <v>171120</v>
      </c>
      <c r="BS252" s="210">
        <v>0</v>
      </c>
      <c r="BT252" s="209">
        <v>0.54</v>
      </c>
      <c r="BU252" s="210">
        <v>600</v>
      </c>
      <c r="BV252" s="210">
        <v>453.5</v>
      </c>
      <c r="BW252" s="210">
        <v>480</v>
      </c>
      <c r="BX252" s="212">
        <v>0.96719999999999995</v>
      </c>
      <c r="BY252" s="211">
        <v>150580</v>
      </c>
      <c r="BZ252" s="210">
        <v>0</v>
      </c>
      <c r="CA252" s="209">
        <v>0.51</v>
      </c>
      <c r="CB252" s="210">
        <v>600</v>
      </c>
      <c r="CC252" s="210">
        <v>374</v>
      </c>
      <c r="CD252" s="210">
        <v>480</v>
      </c>
      <c r="CE252" s="212">
        <v>0.96599999999999997</v>
      </c>
      <c r="CF252" s="211">
        <v>163540</v>
      </c>
      <c r="CG252" s="210">
        <v>0</v>
      </c>
      <c r="CH252" s="209">
        <v>0.51</v>
      </c>
      <c r="CI252" s="210">
        <v>600</v>
      </c>
      <c r="CJ252" s="210">
        <v>404</v>
      </c>
      <c r="CK252" s="210">
        <v>480</v>
      </c>
      <c r="CL252" s="212">
        <v>0.96009999999999995</v>
      </c>
      <c r="CM252" s="211">
        <v>147955</v>
      </c>
      <c r="CN252" s="210">
        <v>0</v>
      </c>
      <c r="CO252" s="209">
        <v>0.53</v>
      </c>
      <c r="CP252" s="210">
        <v>600</v>
      </c>
      <c r="CQ252" s="210">
        <v>389</v>
      </c>
      <c r="CR252" s="210">
        <v>480</v>
      </c>
      <c r="CS252" s="212">
        <v>0.95830000000000004</v>
      </c>
      <c r="CT252" s="211">
        <v>148465</v>
      </c>
      <c r="CU252" s="210">
        <v>0</v>
      </c>
      <c r="CV252" s="209">
        <v>0.54</v>
      </c>
      <c r="CW252" s="210">
        <v>600</v>
      </c>
      <c r="CX252" s="210">
        <v>383.5</v>
      </c>
      <c r="CY252" s="210">
        <v>480</v>
      </c>
      <c r="CZ252" s="212">
        <v>0.96009999999999995</v>
      </c>
      <c r="DA252" s="211">
        <v>151820</v>
      </c>
      <c r="DB252" s="210">
        <v>0</v>
      </c>
      <c r="DC252" s="209">
        <v>0.56999999999999995</v>
      </c>
      <c r="DD252" s="210">
        <v>600</v>
      </c>
      <c r="DE252" s="210">
        <v>406.5</v>
      </c>
      <c r="DF252" s="210">
        <v>480</v>
      </c>
      <c r="DG252" s="212">
        <v>0.96419999999999995</v>
      </c>
      <c r="DH252" s="211">
        <v>174845</v>
      </c>
      <c r="DI252" s="210">
        <v>0</v>
      </c>
      <c r="DJ252" s="209">
        <v>0.6</v>
      </c>
      <c r="DK252" s="210">
        <v>600</v>
      </c>
      <c r="DL252" s="210">
        <v>421.5</v>
      </c>
      <c r="DM252" s="210">
        <v>480</v>
      </c>
      <c r="DN252" s="212">
        <v>0.96660000000000001</v>
      </c>
      <c r="DO252" s="211">
        <v>178320</v>
      </c>
      <c r="DP252" s="210">
        <v>0</v>
      </c>
      <c r="DQ252" s="209">
        <v>0.59</v>
      </c>
      <c r="DR252" s="210">
        <v>600</v>
      </c>
      <c r="DS252" s="210">
        <v>445</v>
      </c>
      <c r="DT252" s="210">
        <v>480</v>
      </c>
      <c r="DU252" s="212">
        <v>0.96709999999999996</v>
      </c>
      <c r="DV252" s="211">
        <v>155585</v>
      </c>
      <c r="DW252" s="210">
        <v>0</v>
      </c>
      <c r="DX252" s="209">
        <v>0.5</v>
      </c>
    </row>
    <row r="253" spans="1:128">
      <c r="A253" s="197">
        <v>249</v>
      </c>
      <c r="B253" s="197" t="s">
        <v>491</v>
      </c>
      <c r="C253" s="210">
        <v>167</v>
      </c>
      <c r="D253" s="210">
        <v>0</v>
      </c>
      <c r="E253" s="210"/>
      <c r="F253" s="212"/>
      <c r="G253" s="211"/>
      <c r="H253" s="210">
        <v>0</v>
      </c>
      <c r="I253" s="209"/>
      <c r="J253" s="210">
        <v>167</v>
      </c>
      <c r="K253" s="210">
        <v>65.599999999999994</v>
      </c>
      <c r="L253" s="210">
        <v>120</v>
      </c>
      <c r="M253" s="212">
        <v>0.93669999999999998</v>
      </c>
      <c r="N253" s="211">
        <v>6654</v>
      </c>
      <c r="O253" s="210">
        <v>0</v>
      </c>
      <c r="P253" s="209">
        <v>0.17</v>
      </c>
      <c r="Q253" s="210">
        <v>167</v>
      </c>
      <c r="R253" s="210">
        <v>70</v>
      </c>
      <c r="S253" s="210">
        <v>133.6</v>
      </c>
      <c r="T253" s="212">
        <v>0.94179999999999997</v>
      </c>
      <c r="U253" s="211">
        <v>7538</v>
      </c>
      <c r="V253" s="210">
        <v>0</v>
      </c>
      <c r="W253" s="209">
        <v>0.16</v>
      </c>
      <c r="X253" s="210">
        <v>167</v>
      </c>
      <c r="Y253" s="210">
        <v>64</v>
      </c>
      <c r="Z253" s="210">
        <v>133.6</v>
      </c>
      <c r="AA253" s="212">
        <v>0.88900000000000001</v>
      </c>
      <c r="AB253" s="211">
        <v>5492</v>
      </c>
      <c r="AC253" s="210">
        <v>0</v>
      </c>
      <c r="AD253" s="209">
        <v>0.13</v>
      </c>
      <c r="AE253" s="210">
        <v>167</v>
      </c>
      <c r="AF253" s="210">
        <v>63.2</v>
      </c>
      <c r="AG253" s="210">
        <v>133.6</v>
      </c>
      <c r="AH253" s="212">
        <v>0.91900000000000004</v>
      </c>
      <c r="AI253" s="211">
        <v>6740</v>
      </c>
      <c r="AJ253" s="210">
        <v>0</v>
      </c>
      <c r="AK253" s="209">
        <v>0.16</v>
      </c>
      <c r="AL253" s="210">
        <v>167</v>
      </c>
      <c r="AM253" s="210">
        <v>67.599999999999994</v>
      </c>
      <c r="AN253" s="210">
        <v>133.6</v>
      </c>
      <c r="AO253" s="212">
        <v>0.93589999999999995</v>
      </c>
      <c r="AP253" s="211">
        <v>8532</v>
      </c>
      <c r="AQ253" s="210">
        <v>0</v>
      </c>
      <c r="AR253" s="209">
        <v>0.19</v>
      </c>
      <c r="AS253" s="210">
        <v>167</v>
      </c>
      <c r="AT253" s="210">
        <v>72</v>
      </c>
      <c r="AU253" s="210">
        <v>133.6</v>
      </c>
      <c r="AV253" s="212">
        <v>0.93559999999999999</v>
      </c>
      <c r="AW253" s="211">
        <v>10424</v>
      </c>
      <c r="AX253" s="210">
        <v>0</v>
      </c>
      <c r="AY253" s="209">
        <v>0.21</v>
      </c>
      <c r="AZ253" s="210">
        <v>167</v>
      </c>
      <c r="BA253" s="210">
        <v>65.2</v>
      </c>
      <c r="BB253" s="210">
        <v>133.6</v>
      </c>
      <c r="BC253" s="212">
        <v>0.94979999999999998</v>
      </c>
      <c r="BD253" s="211">
        <v>12254</v>
      </c>
      <c r="BE253" s="210">
        <v>0</v>
      </c>
      <c r="BF253" s="209">
        <v>0.27</v>
      </c>
      <c r="BG253" s="210">
        <v>167</v>
      </c>
      <c r="BH253" s="210">
        <v>73.599999999999994</v>
      </c>
      <c r="BI253" s="210">
        <v>133.6</v>
      </c>
      <c r="BJ253" s="212">
        <v>0.93689999999999996</v>
      </c>
      <c r="BK253" s="211">
        <v>10540</v>
      </c>
      <c r="BL253" s="210">
        <v>0</v>
      </c>
      <c r="BM253" s="209">
        <v>0.21</v>
      </c>
      <c r="BN253" s="210">
        <v>167</v>
      </c>
      <c r="BO253" s="210">
        <v>66.8</v>
      </c>
      <c r="BP253" s="210">
        <v>133.6</v>
      </c>
      <c r="BQ253" s="212">
        <v>0.9476</v>
      </c>
      <c r="BR253" s="211">
        <v>11250</v>
      </c>
      <c r="BS253" s="210">
        <v>0</v>
      </c>
      <c r="BT253" s="209">
        <v>0.24</v>
      </c>
      <c r="BU253" s="210">
        <v>167</v>
      </c>
      <c r="BV253" s="210">
        <v>68</v>
      </c>
      <c r="BW253" s="210">
        <v>133.6</v>
      </c>
      <c r="BX253" s="212">
        <v>0.93330000000000002</v>
      </c>
      <c r="BY253" s="211">
        <v>9454</v>
      </c>
      <c r="BZ253" s="210">
        <v>0</v>
      </c>
      <c r="CA253" s="209">
        <v>0.22</v>
      </c>
      <c r="CB253" s="210">
        <v>167</v>
      </c>
      <c r="CC253" s="210">
        <v>78.8</v>
      </c>
      <c r="CD253" s="210">
        <v>133.6</v>
      </c>
      <c r="CE253" s="212">
        <v>0.92349999999999999</v>
      </c>
      <c r="CF253" s="211">
        <v>7530</v>
      </c>
      <c r="CG253" s="210">
        <v>0</v>
      </c>
      <c r="CH253" s="209">
        <v>0.22</v>
      </c>
      <c r="CI253" s="210">
        <v>167</v>
      </c>
      <c r="CJ253" s="210">
        <v>77.599999999999994</v>
      </c>
      <c r="CK253" s="210">
        <v>133.6</v>
      </c>
      <c r="CL253" s="212">
        <v>0.88460000000000005</v>
      </c>
      <c r="CM253" s="211">
        <v>5166</v>
      </c>
      <c r="CN253" s="210">
        <v>0</v>
      </c>
      <c r="CO253" s="209">
        <v>0.1</v>
      </c>
      <c r="CP253" s="210">
        <v>167</v>
      </c>
      <c r="CQ253" s="210">
        <v>76.400000000000006</v>
      </c>
      <c r="CR253" s="210">
        <v>133.6</v>
      </c>
      <c r="CS253" s="212">
        <v>0.88470000000000004</v>
      </c>
      <c r="CT253" s="211">
        <v>5554</v>
      </c>
      <c r="CU253" s="210">
        <v>0</v>
      </c>
      <c r="CV253" s="209">
        <v>0.11</v>
      </c>
      <c r="CW253" s="210">
        <v>167</v>
      </c>
      <c r="CX253" s="210">
        <v>78.400000000000006</v>
      </c>
      <c r="CY253" s="210">
        <v>133.6</v>
      </c>
      <c r="CZ253" s="212">
        <v>0.84940000000000004</v>
      </c>
      <c r="DA253" s="211">
        <v>4106</v>
      </c>
      <c r="DB253" s="210">
        <v>0</v>
      </c>
      <c r="DC253" s="209">
        <v>0.09</v>
      </c>
      <c r="DD253" s="210">
        <v>167</v>
      </c>
      <c r="DE253" s="210">
        <v>77.599999999999994</v>
      </c>
      <c r="DF253" s="210">
        <v>133.6</v>
      </c>
      <c r="DG253" s="212">
        <v>0.87880000000000003</v>
      </c>
      <c r="DH253" s="211">
        <v>6078</v>
      </c>
      <c r="DI253" s="210">
        <v>0</v>
      </c>
      <c r="DJ253" s="209">
        <v>0.12</v>
      </c>
      <c r="DK253" s="210">
        <v>167</v>
      </c>
      <c r="DL253" s="210">
        <v>76.400000000000006</v>
      </c>
      <c r="DM253" s="210">
        <v>133.6</v>
      </c>
      <c r="DN253" s="212">
        <v>0.86839999999999995</v>
      </c>
      <c r="DO253" s="211">
        <v>5356</v>
      </c>
      <c r="DP253" s="210">
        <v>0</v>
      </c>
      <c r="DQ253" s="209">
        <v>0.11</v>
      </c>
      <c r="DR253" s="210">
        <v>167</v>
      </c>
      <c r="DS253" s="210">
        <v>66</v>
      </c>
      <c r="DT253" s="210">
        <v>133.6</v>
      </c>
      <c r="DU253" s="212">
        <v>0.87990000000000002</v>
      </c>
      <c r="DV253" s="211">
        <v>6170</v>
      </c>
      <c r="DW253" s="210">
        <v>0</v>
      </c>
      <c r="DX253" s="209">
        <v>0.15</v>
      </c>
    </row>
    <row r="254" spans="1:128">
      <c r="A254" s="197">
        <v>250</v>
      </c>
      <c r="B254" s="197" t="s">
        <v>491</v>
      </c>
      <c r="C254" s="210">
        <v>167</v>
      </c>
      <c r="D254" s="210">
        <v>0</v>
      </c>
      <c r="E254" s="210"/>
      <c r="F254" s="212"/>
      <c r="G254" s="211"/>
      <c r="H254" s="210">
        <v>0</v>
      </c>
      <c r="I254" s="209"/>
      <c r="J254" s="210">
        <v>167</v>
      </c>
      <c r="K254" s="210">
        <v>185.4</v>
      </c>
      <c r="L254" s="210">
        <v>185.4</v>
      </c>
      <c r="M254" s="212">
        <v>0.96499999999999997</v>
      </c>
      <c r="N254" s="211">
        <v>6118</v>
      </c>
      <c r="O254" s="210">
        <v>0</v>
      </c>
      <c r="P254" s="209">
        <v>0.05</v>
      </c>
      <c r="Q254" s="210">
        <v>167</v>
      </c>
      <c r="R254" s="210">
        <v>185.4</v>
      </c>
      <c r="S254" s="210">
        <v>166.86</v>
      </c>
      <c r="T254" s="212">
        <v>0.96040000000000003</v>
      </c>
      <c r="U254" s="211">
        <v>5768</v>
      </c>
      <c r="V254" s="210">
        <v>0</v>
      </c>
      <c r="W254" s="209">
        <v>0.05</v>
      </c>
      <c r="X254" s="210">
        <v>167</v>
      </c>
      <c r="Y254" s="210">
        <v>185.4</v>
      </c>
      <c r="Z254" s="210">
        <v>166.86</v>
      </c>
      <c r="AA254" s="212">
        <v>0.95879999999999999</v>
      </c>
      <c r="AB254" s="211">
        <v>7124</v>
      </c>
      <c r="AC254" s="210">
        <v>0</v>
      </c>
      <c r="AD254" s="209">
        <v>0.06</v>
      </c>
      <c r="AE254" s="210">
        <v>167</v>
      </c>
      <c r="AF254" s="210">
        <v>185.4</v>
      </c>
      <c r="AG254" s="210">
        <v>166.86</v>
      </c>
      <c r="AH254" s="212">
        <v>0.98109999999999997</v>
      </c>
      <c r="AI254" s="211">
        <v>7698</v>
      </c>
      <c r="AJ254" s="210">
        <v>0</v>
      </c>
      <c r="AK254" s="209">
        <v>0.06</v>
      </c>
      <c r="AL254" s="210">
        <v>167</v>
      </c>
      <c r="AM254" s="210">
        <v>185.4</v>
      </c>
      <c r="AN254" s="210">
        <v>166.86</v>
      </c>
      <c r="AO254" s="212">
        <v>0.97119999999999995</v>
      </c>
      <c r="AP254" s="211">
        <v>7206</v>
      </c>
      <c r="AQ254" s="210">
        <v>0</v>
      </c>
      <c r="AR254" s="209">
        <v>0.06</v>
      </c>
      <c r="AS254" s="210">
        <v>167</v>
      </c>
      <c r="AT254" s="210">
        <v>185.4</v>
      </c>
      <c r="AU254" s="210">
        <v>166.86</v>
      </c>
      <c r="AV254" s="212">
        <v>0.97330000000000005</v>
      </c>
      <c r="AW254" s="211">
        <v>8092</v>
      </c>
      <c r="AX254" s="210">
        <v>0</v>
      </c>
      <c r="AY254" s="209">
        <v>7.0000000000000007E-2</v>
      </c>
      <c r="AZ254" s="210">
        <v>167</v>
      </c>
      <c r="BA254" s="210">
        <v>185.4</v>
      </c>
      <c r="BB254" s="210">
        <v>166.86</v>
      </c>
      <c r="BC254" s="212">
        <v>0.96919999999999995</v>
      </c>
      <c r="BD254" s="211">
        <v>8056</v>
      </c>
      <c r="BE254" s="210">
        <v>0</v>
      </c>
      <c r="BF254" s="209">
        <v>7.0000000000000007E-2</v>
      </c>
      <c r="BG254" s="210">
        <v>167</v>
      </c>
      <c r="BH254" s="210">
        <v>185.4</v>
      </c>
      <c r="BI254" s="210">
        <v>166.86</v>
      </c>
      <c r="BJ254" s="212">
        <v>0.97260000000000002</v>
      </c>
      <c r="BK254" s="211">
        <v>8100</v>
      </c>
      <c r="BL254" s="210">
        <v>0</v>
      </c>
      <c r="BM254" s="209">
        <v>7.0000000000000007E-2</v>
      </c>
      <c r="BN254" s="210">
        <v>167</v>
      </c>
      <c r="BO254" s="210">
        <v>185.4</v>
      </c>
      <c r="BP254" s="210">
        <v>166.86</v>
      </c>
      <c r="BQ254" s="212">
        <v>0.97419999999999995</v>
      </c>
      <c r="BR254" s="211">
        <v>7940</v>
      </c>
      <c r="BS254" s="210">
        <v>0</v>
      </c>
      <c r="BT254" s="209">
        <v>7.0000000000000007E-2</v>
      </c>
      <c r="BU254" s="210">
        <v>167</v>
      </c>
      <c r="BV254" s="210">
        <v>185.4</v>
      </c>
      <c r="BW254" s="210">
        <v>166.86</v>
      </c>
      <c r="BX254" s="212">
        <v>0.97450000000000003</v>
      </c>
      <c r="BY254" s="211">
        <v>7254</v>
      </c>
      <c r="BZ254" s="210">
        <v>0</v>
      </c>
      <c r="CA254" s="209">
        <v>7.0000000000000007E-2</v>
      </c>
      <c r="CB254" s="210">
        <v>167</v>
      </c>
      <c r="CC254" s="210">
        <v>185.4</v>
      </c>
      <c r="CD254" s="210">
        <v>166.86</v>
      </c>
      <c r="CE254" s="212">
        <v>0.97870000000000001</v>
      </c>
      <c r="CF254" s="211">
        <v>8166</v>
      </c>
      <c r="CG254" s="210">
        <v>0</v>
      </c>
      <c r="CH254" s="209">
        <v>7.0000000000000007E-2</v>
      </c>
      <c r="CI254" s="210">
        <v>167</v>
      </c>
      <c r="CJ254" s="210">
        <v>185.4</v>
      </c>
      <c r="CK254" s="210">
        <v>166.86</v>
      </c>
      <c r="CL254" s="212">
        <v>0.97189999999999999</v>
      </c>
      <c r="CM254" s="211">
        <v>6704</v>
      </c>
      <c r="CN254" s="210">
        <v>0</v>
      </c>
      <c r="CO254" s="209">
        <v>0.06</v>
      </c>
      <c r="CP254" s="210">
        <v>167</v>
      </c>
      <c r="CQ254" s="210">
        <v>185.4</v>
      </c>
      <c r="CR254" s="210">
        <v>166.86</v>
      </c>
      <c r="CS254" s="212">
        <v>0.97219999999999995</v>
      </c>
      <c r="CT254" s="211">
        <v>6368</v>
      </c>
      <c r="CU254" s="210">
        <v>0</v>
      </c>
      <c r="CV254" s="209">
        <v>0.05</v>
      </c>
      <c r="CW254" s="210">
        <v>167</v>
      </c>
      <c r="CX254" s="210">
        <v>185.4</v>
      </c>
      <c r="CY254" s="210">
        <v>166.86</v>
      </c>
      <c r="CZ254" s="212">
        <v>0.98050000000000004</v>
      </c>
      <c r="DA254" s="211">
        <v>8034</v>
      </c>
      <c r="DB254" s="210">
        <v>0</v>
      </c>
      <c r="DC254" s="209">
        <v>7.0000000000000007E-2</v>
      </c>
      <c r="DD254" s="210">
        <v>167</v>
      </c>
      <c r="DE254" s="210">
        <v>185.4</v>
      </c>
      <c r="DF254" s="210">
        <v>166.86</v>
      </c>
      <c r="DG254" s="212">
        <v>0.97560000000000002</v>
      </c>
      <c r="DH254" s="211">
        <v>10160</v>
      </c>
      <c r="DI254" s="210">
        <v>0</v>
      </c>
      <c r="DJ254" s="209">
        <v>0.08</v>
      </c>
      <c r="DK254" s="210">
        <v>167</v>
      </c>
      <c r="DL254" s="210">
        <v>185.4</v>
      </c>
      <c r="DM254" s="210">
        <v>166.86</v>
      </c>
      <c r="DN254" s="212">
        <v>0.97640000000000005</v>
      </c>
      <c r="DO254" s="211">
        <v>10170</v>
      </c>
      <c r="DP254" s="210">
        <v>0</v>
      </c>
      <c r="DQ254" s="209">
        <v>0.08</v>
      </c>
      <c r="DR254" s="210">
        <v>167</v>
      </c>
      <c r="DS254" s="210">
        <v>185.4</v>
      </c>
      <c r="DT254" s="210">
        <v>166.86</v>
      </c>
      <c r="DU254" s="212">
        <v>0.98070000000000002</v>
      </c>
      <c r="DV254" s="211">
        <v>9944</v>
      </c>
      <c r="DW254" s="210">
        <v>0</v>
      </c>
      <c r="DX254" s="209">
        <v>0.08</v>
      </c>
    </row>
    <row r="255" spans="1:128">
      <c r="A255" s="197">
        <v>251</v>
      </c>
      <c r="B255" s="197" t="s">
        <v>491</v>
      </c>
      <c r="C255" s="210">
        <v>133</v>
      </c>
      <c r="D255" s="210">
        <v>0</v>
      </c>
      <c r="E255" s="210"/>
      <c r="F255" s="212"/>
      <c r="G255" s="211"/>
      <c r="H255" s="210">
        <v>0</v>
      </c>
      <c r="I255" s="209"/>
      <c r="J255" s="210">
        <v>133</v>
      </c>
      <c r="K255" s="210">
        <v>56</v>
      </c>
      <c r="L255" s="210">
        <v>106.4</v>
      </c>
      <c r="M255" s="212">
        <v>0.81040000000000001</v>
      </c>
      <c r="N255" s="211">
        <v>11274</v>
      </c>
      <c r="O255" s="210">
        <v>0</v>
      </c>
      <c r="P255" s="209">
        <v>0.35</v>
      </c>
      <c r="Q255" s="210">
        <v>133</v>
      </c>
      <c r="R255" s="210">
        <v>50</v>
      </c>
      <c r="S255" s="210">
        <v>106.4</v>
      </c>
      <c r="T255" s="212">
        <v>0.80530000000000002</v>
      </c>
      <c r="U255" s="211">
        <v>4798</v>
      </c>
      <c r="V255" s="210">
        <v>0</v>
      </c>
      <c r="W255" s="209">
        <v>0.17</v>
      </c>
      <c r="X255" s="210">
        <v>133</v>
      </c>
      <c r="Y255" s="210">
        <v>50.2</v>
      </c>
      <c r="Z255" s="210">
        <v>106.4</v>
      </c>
      <c r="AA255" s="212">
        <v>0.80330000000000001</v>
      </c>
      <c r="AB255" s="211">
        <v>4900</v>
      </c>
      <c r="AC255" s="210">
        <v>0</v>
      </c>
      <c r="AD255" s="209">
        <v>0.16</v>
      </c>
      <c r="AE255" s="210">
        <v>133</v>
      </c>
      <c r="AF255" s="210">
        <v>0</v>
      </c>
      <c r="AG255" s="210">
        <v>106.4</v>
      </c>
      <c r="AH255" s="212">
        <v>0.80330000000000001</v>
      </c>
      <c r="AI255" s="211">
        <v>4900</v>
      </c>
      <c r="AJ255" s="210">
        <v>0</v>
      </c>
      <c r="AK255" s="209">
        <v>0.16</v>
      </c>
      <c r="AL255" s="210">
        <v>133</v>
      </c>
      <c r="AM255" s="210">
        <v>0</v>
      </c>
      <c r="AN255" s="210">
        <v>106.4</v>
      </c>
      <c r="AO255" s="212">
        <v>0.80330000000000001</v>
      </c>
      <c r="AP255" s="211">
        <v>4900</v>
      </c>
      <c r="AQ255" s="210">
        <v>0</v>
      </c>
      <c r="AR255" s="209">
        <v>0.17</v>
      </c>
      <c r="AS255" s="210">
        <v>133</v>
      </c>
      <c r="AT255" s="210">
        <v>0</v>
      </c>
      <c r="AU255" s="210">
        <v>106.4</v>
      </c>
      <c r="AV255" s="212">
        <v>0.80330000000000001</v>
      </c>
      <c r="AW255" s="211">
        <v>4900</v>
      </c>
      <c r="AX255" s="210">
        <v>0</v>
      </c>
      <c r="AY255" s="209">
        <v>0.16</v>
      </c>
      <c r="AZ255" s="210">
        <v>133</v>
      </c>
      <c r="BA255" s="210">
        <v>0</v>
      </c>
      <c r="BB255" s="210">
        <v>106.4</v>
      </c>
      <c r="BC255" s="212">
        <v>0.80330000000000001</v>
      </c>
      <c r="BD255" s="211">
        <v>4900</v>
      </c>
      <c r="BE255" s="210">
        <v>0</v>
      </c>
      <c r="BF255" s="209">
        <v>0.17</v>
      </c>
      <c r="BG255" s="210">
        <v>133</v>
      </c>
      <c r="BH255" s="210">
        <v>74.599999999999994</v>
      </c>
      <c r="BI255" s="210">
        <v>106.4</v>
      </c>
      <c r="BJ255" s="212">
        <v>0.82189999999999996</v>
      </c>
      <c r="BK255" s="211">
        <v>8040</v>
      </c>
      <c r="BL255" s="210">
        <v>0</v>
      </c>
      <c r="BM255" s="209">
        <v>0.18</v>
      </c>
      <c r="BN255" s="210">
        <v>133</v>
      </c>
      <c r="BO255" s="210">
        <v>75.599999999999994</v>
      </c>
      <c r="BP255" s="210">
        <v>106.4</v>
      </c>
      <c r="BQ255" s="212">
        <v>0.82920000000000005</v>
      </c>
      <c r="BR255" s="211">
        <v>11484</v>
      </c>
      <c r="BS255" s="210">
        <v>0</v>
      </c>
      <c r="BT255" s="209">
        <v>0.25</v>
      </c>
      <c r="BU255" s="210">
        <v>133</v>
      </c>
      <c r="BV255" s="210">
        <v>64.400000000000006</v>
      </c>
      <c r="BW255" s="210">
        <v>106.4</v>
      </c>
      <c r="BX255" s="212">
        <v>0.82469999999999999</v>
      </c>
      <c r="BY255" s="211">
        <v>10294</v>
      </c>
      <c r="BZ255" s="210">
        <v>0</v>
      </c>
      <c r="CA255" s="209">
        <v>0.28999999999999998</v>
      </c>
      <c r="CB255" s="210">
        <v>133</v>
      </c>
      <c r="CC255" s="210">
        <v>70.2</v>
      </c>
      <c r="CD255" s="210">
        <v>106.4</v>
      </c>
      <c r="CE255" s="212">
        <v>0.77210000000000001</v>
      </c>
      <c r="CF255" s="211">
        <v>8428</v>
      </c>
      <c r="CG255" s="210">
        <v>0</v>
      </c>
      <c r="CH255" s="209">
        <v>0.28999999999999998</v>
      </c>
      <c r="CI255" s="210">
        <v>133</v>
      </c>
      <c r="CJ255" s="210">
        <v>68.400000000000006</v>
      </c>
      <c r="CK255" s="210">
        <v>106.4</v>
      </c>
      <c r="CL255" s="212">
        <v>0.86339999999999995</v>
      </c>
      <c r="CM255" s="211">
        <v>7118</v>
      </c>
      <c r="CN255" s="210">
        <v>0</v>
      </c>
      <c r="CO255" s="209">
        <v>0.17</v>
      </c>
      <c r="CP255" s="210">
        <v>133</v>
      </c>
      <c r="CQ255" s="210">
        <v>55.4</v>
      </c>
      <c r="CR255" s="210">
        <v>106.4</v>
      </c>
      <c r="CS255" s="212">
        <v>0.92749999999999999</v>
      </c>
      <c r="CT255" s="211">
        <v>7700</v>
      </c>
      <c r="CU255" s="210">
        <v>0</v>
      </c>
      <c r="CV255" s="209">
        <v>0.2</v>
      </c>
      <c r="CW255" s="210">
        <v>133</v>
      </c>
      <c r="CX255" s="210">
        <v>52.8</v>
      </c>
      <c r="CY255" s="210">
        <v>106.4</v>
      </c>
      <c r="CZ255" s="212">
        <v>0.77490000000000003</v>
      </c>
      <c r="DA255" s="211">
        <v>5810</v>
      </c>
      <c r="DB255" s="210">
        <v>0</v>
      </c>
      <c r="DC255" s="209">
        <v>0.2</v>
      </c>
      <c r="DD255" s="210">
        <v>133</v>
      </c>
      <c r="DE255" s="210">
        <v>51.4</v>
      </c>
      <c r="DF255" s="210">
        <v>106.4</v>
      </c>
      <c r="DG255" s="212">
        <v>0.81669999999999998</v>
      </c>
      <c r="DH255" s="211">
        <v>9214</v>
      </c>
      <c r="DI255" s="210">
        <v>0</v>
      </c>
      <c r="DJ255" s="209">
        <v>0.3</v>
      </c>
      <c r="DK255" s="210">
        <v>133</v>
      </c>
      <c r="DL255" s="210">
        <v>68.400000000000006</v>
      </c>
      <c r="DM255" s="210">
        <v>106.4</v>
      </c>
      <c r="DN255" s="212">
        <v>0.95479999999999998</v>
      </c>
      <c r="DO255" s="211">
        <v>9288</v>
      </c>
      <c r="DP255" s="210">
        <v>0</v>
      </c>
      <c r="DQ255" s="209">
        <v>0.19</v>
      </c>
      <c r="DR255" s="210">
        <v>133</v>
      </c>
      <c r="DS255" s="210">
        <v>46.6</v>
      </c>
      <c r="DT255" s="210">
        <v>106.4</v>
      </c>
      <c r="DU255" s="212">
        <v>0.90010000000000001</v>
      </c>
      <c r="DV255" s="211">
        <v>8920</v>
      </c>
      <c r="DW255" s="210">
        <v>0</v>
      </c>
      <c r="DX255" s="209">
        <v>0.3</v>
      </c>
    </row>
    <row r="256" spans="1:128">
      <c r="A256" s="197">
        <v>252</v>
      </c>
      <c r="B256" s="197" t="s">
        <v>492</v>
      </c>
      <c r="C256" s="210">
        <v>115</v>
      </c>
      <c r="D256" s="210">
        <v>0</v>
      </c>
      <c r="E256" s="210"/>
      <c r="F256" s="212"/>
      <c r="G256" s="211"/>
      <c r="H256" s="210">
        <v>0</v>
      </c>
      <c r="I256" s="209"/>
      <c r="J256" s="210">
        <v>115</v>
      </c>
      <c r="K256" s="210">
        <v>0</v>
      </c>
      <c r="L256" s="210"/>
      <c r="M256" s="212"/>
      <c r="N256" s="211"/>
      <c r="O256" s="210">
        <v>0</v>
      </c>
      <c r="P256" s="209"/>
      <c r="Q256" s="210">
        <v>115</v>
      </c>
      <c r="R256" s="210">
        <v>0</v>
      </c>
      <c r="S256" s="210"/>
      <c r="T256" s="212"/>
      <c r="U256" s="211"/>
      <c r="V256" s="210">
        <v>0</v>
      </c>
      <c r="W256" s="209"/>
      <c r="X256" s="210">
        <v>115</v>
      </c>
      <c r="Y256" s="210">
        <v>0</v>
      </c>
      <c r="Z256" s="210"/>
      <c r="AA256" s="212"/>
      <c r="AB256" s="211"/>
      <c r="AC256" s="210">
        <v>0</v>
      </c>
      <c r="AD256" s="209"/>
      <c r="AE256" s="210">
        <v>115</v>
      </c>
      <c r="AF256" s="210">
        <v>0</v>
      </c>
      <c r="AG256" s="210"/>
      <c r="AH256" s="212"/>
      <c r="AI256" s="211"/>
      <c r="AJ256" s="210">
        <v>0</v>
      </c>
      <c r="AK256" s="209"/>
      <c r="AL256" s="210">
        <v>115</v>
      </c>
      <c r="AM256" s="210">
        <v>0</v>
      </c>
      <c r="AN256" s="210"/>
      <c r="AO256" s="212"/>
      <c r="AP256" s="211"/>
      <c r="AQ256" s="210">
        <v>0</v>
      </c>
      <c r="AR256" s="209"/>
      <c r="AS256" s="210">
        <v>115</v>
      </c>
      <c r="AT256" s="210">
        <v>6</v>
      </c>
      <c r="AU256" s="210">
        <v>92</v>
      </c>
      <c r="AV256" s="212">
        <v>0.92010000000000003</v>
      </c>
      <c r="AW256" s="211">
        <v>13225</v>
      </c>
      <c r="AX256" s="210">
        <v>2464.4</v>
      </c>
      <c r="AY256" s="209">
        <v>3.33</v>
      </c>
      <c r="AZ256" s="210">
        <v>115</v>
      </c>
      <c r="BA256" s="210">
        <v>92.8</v>
      </c>
      <c r="BB256" s="210">
        <v>92.8</v>
      </c>
      <c r="BC256" s="212">
        <v>0.91879999999999995</v>
      </c>
      <c r="BD256" s="211">
        <v>9506</v>
      </c>
      <c r="BE256" s="210">
        <v>0</v>
      </c>
      <c r="BF256" s="209">
        <v>0.15</v>
      </c>
      <c r="BG256" s="210">
        <v>115</v>
      </c>
      <c r="BH256" s="210">
        <v>78.2</v>
      </c>
      <c r="BI256" s="210">
        <v>106.8</v>
      </c>
      <c r="BJ256" s="212">
        <v>0.96850000000000003</v>
      </c>
      <c r="BK256" s="211">
        <v>3692</v>
      </c>
      <c r="BL256" s="210">
        <v>0</v>
      </c>
      <c r="BM256" s="209">
        <v>7.0000000000000007E-2</v>
      </c>
      <c r="BN256" s="210">
        <v>115</v>
      </c>
      <c r="BO256" s="210">
        <v>110.2</v>
      </c>
      <c r="BP256" s="210">
        <v>110.2</v>
      </c>
      <c r="BQ256" s="212">
        <v>0.98129999999999995</v>
      </c>
      <c r="BR256" s="211">
        <v>5727</v>
      </c>
      <c r="BS256" s="210">
        <v>0</v>
      </c>
      <c r="BT256" s="209">
        <v>7.0000000000000007E-2</v>
      </c>
      <c r="BU256" s="210">
        <v>115</v>
      </c>
      <c r="BV256" s="210">
        <v>65.2</v>
      </c>
      <c r="BW256" s="210">
        <v>92</v>
      </c>
      <c r="BX256" s="212">
        <v>0.96409999999999996</v>
      </c>
      <c r="BY256" s="211">
        <v>3385</v>
      </c>
      <c r="BZ256" s="210">
        <v>0</v>
      </c>
      <c r="CA256" s="209">
        <v>0.08</v>
      </c>
      <c r="CB256" s="210">
        <v>115</v>
      </c>
      <c r="CC256" s="210">
        <v>74.8</v>
      </c>
      <c r="CD256" s="210">
        <v>92</v>
      </c>
      <c r="CE256" s="212">
        <v>0.96819999999999995</v>
      </c>
      <c r="CF256" s="211">
        <v>5702</v>
      </c>
      <c r="CG256" s="210">
        <v>0</v>
      </c>
      <c r="CH256" s="209">
        <v>0.08</v>
      </c>
      <c r="CI256" s="210">
        <v>115</v>
      </c>
      <c r="CJ256" s="210">
        <v>73.599999999999994</v>
      </c>
      <c r="CK256" s="210">
        <v>92</v>
      </c>
      <c r="CL256" s="212">
        <v>0.93740000000000001</v>
      </c>
      <c r="CM256" s="211">
        <v>5763</v>
      </c>
      <c r="CN256" s="210">
        <v>0</v>
      </c>
      <c r="CO256" s="209">
        <v>0.12</v>
      </c>
      <c r="CP256" s="210">
        <v>115</v>
      </c>
      <c r="CQ256" s="210">
        <v>80</v>
      </c>
      <c r="CR256" s="210">
        <v>92</v>
      </c>
      <c r="CS256" s="212">
        <v>0.95899999999999996</v>
      </c>
      <c r="CT256" s="211">
        <v>4868</v>
      </c>
      <c r="CU256" s="210">
        <v>0</v>
      </c>
      <c r="CV256" s="209">
        <v>0.09</v>
      </c>
      <c r="CW256" s="210">
        <v>115</v>
      </c>
      <c r="CX256" s="210">
        <v>59.4</v>
      </c>
      <c r="CY256" s="210">
        <v>92</v>
      </c>
      <c r="CZ256" s="212">
        <v>0.9405</v>
      </c>
      <c r="DA256" s="211">
        <v>2985</v>
      </c>
      <c r="DB256" s="210">
        <v>0</v>
      </c>
      <c r="DC256" s="209">
        <v>7.0000000000000007E-2</v>
      </c>
      <c r="DD256" s="210">
        <v>115</v>
      </c>
      <c r="DE256" s="210">
        <v>7</v>
      </c>
      <c r="DF256" s="210">
        <v>92</v>
      </c>
      <c r="DG256" s="212">
        <v>0.98929999999999996</v>
      </c>
      <c r="DH256" s="211">
        <v>1015</v>
      </c>
      <c r="DI256" s="210">
        <v>0</v>
      </c>
      <c r="DJ256" s="209">
        <v>0.2</v>
      </c>
      <c r="DK256" s="210">
        <v>115</v>
      </c>
      <c r="DL256" s="210">
        <v>8.6</v>
      </c>
      <c r="DM256" s="210">
        <v>92</v>
      </c>
      <c r="DN256" s="212">
        <v>0.83040000000000003</v>
      </c>
      <c r="DO256" s="211">
        <v>1547</v>
      </c>
      <c r="DP256" s="210">
        <v>0</v>
      </c>
      <c r="DQ256" s="209">
        <v>0.28999999999999998</v>
      </c>
      <c r="DR256" s="210">
        <v>115</v>
      </c>
      <c r="DS256" s="210">
        <v>11.6</v>
      </c>
      <c r="DT256" s="210">
        <v>92</v>
      </c>
      <c r="DU256" s="212">
        <v>1</v>
      </c>
      <c r="DV256" s="211">
        <v>1035</v>
      </c>
      <c r="DW256" s="210">
        <v>0</v>
      </c>
      <c r="DX256" s="209">
        <v>0.12</v>
      </c>
    </row>
    <row r="257" spans="1:128">
      <c r="A257" s="197">
        <v>253</v>
      </c>
      <c r="B257" s="197" t="s">
        <v>493</v>
      </c>
      <c r="C257" s="210">
        <v>150</v>
      </c>
      <c r="D257" s="210">
        <v>0</v>
      </c>
      <c r="E257" s="210">
        <v>120</v>
      </c>
      <c r="F257" s="212">
        <v>0</v>
      </c>
      <c r="G257" s="211">
        <v>189899</v>
      </c>
      <c r="H257" s="210">
        <v>58320</v>
      </c>
      <c r="I257" s="209">
        <v>0</v>
      </c>
      <c r="J257" s="210">
        <v>150</v>
      </c>
      <c r="K257" s="210">
        <v>0</v>
      </c>
      <c r="L257" s="210">
        <v>120</v>
      </c>
      <c r="M257" s="212">
        <v>0</v>
      </c>
      <c r="N257" s="211">
        <v>189899</v>
      </c>
      <c r="O257" s="210">
        <v>0</v>
      </c>
      <c r="P257" s="209">
        <v>0</v>
      </c>
      <c r="Q257" s="210">
        <v>150</v>
      </c>
      <c r="R257" s="210">
        <v>0</v>
      </c>
      <c r="S257" s="210">
        <v>120</v>
      </c>
      <c r="T257" s="212">
        <v>0</v>
      </c>
      <c r="U257" s="211">
        <v>189899</v>
      </c>
      <c r="V257" s="210">
        <v>0</v>
      </c>
      <c r="W257" s="209">
        <v>0</v>
      </c>
      <c r="X257" s="210">
        <v>150</v>
      </c>
      <c r="Y257" s="210">
        <v>0</v>
      </c>
      <c r="Z257" s="210">
        <v>120</v>
      </c>
      <c r="AA257" s="212">
        <v>0</v>
      </c>
      <c r="AB257" s="211">
        <v>189899</v>
      </c>
      <c r="AC257" s="210">
        <v>0</v>
      </c>
      <c r="AD257" s="209">
        <v>0</v>
      </c>
      <c r="AE257" s="210">
        <v>150</v>
      </c>
      <c r="AF257" s="210">
        <v>0</v>
      </c>
      <c r="AG257" s="210">
        <v>120</v>
      </c>
      <c r="AH257" s="212">
        <v>0</v>
      </c>
      <c r="AI257" s="211">
        <v>189899</v>
      </c>
      <c r="AJ257" s="210">
        <v>0</v>
      </c>
      <c r="AK257" s="209">
        <v>0</v>
      </c>
      <c r="AL257" s="210">
        <v>150</v>
      </c>
      <c r="AM257" s="210">
        <v>0</v>
      </c>
      <c r="AN257" s="210">
        <v>120</v>
      </c>
      <c r="AO257" s="212">
        <v>0</v>
      </c>
      <c r="AP257" s="211">
        <v>189899</v>
      </c>
      <c r="AQ257" s="210">
        <v>0</v>
      </c>
      <c r="AR257" s="209">
        <v>0</v>
      </c>
      <c r="AS257" s="210">
        <v>150</v>
      </c>
      <c r="AT257" s="210">
        <v>0</v>
      </c>
      <c r="AU257" s="210">
        <v>120</v>
      </c>
      <c r="AV257" s="212">
        <v>0</v>
      </c>
      <c r="AW257" s="211">
        <v>379798</v>
      </c>
      <c r="AX257" s="210">
        <v>0</v>
      </c>
      <c r="AY257" s="209">
        <v>0</v>
      </c>
      <c r="AZ257" s="210">
        <v>150</v>
      </c>
      <c r="BA257" s="210">
        <v>0</v>
      </c>
      <c r="BB257" s="210">
        <v>120</v>
      </c>
      <c r="BC257" s="212">
        <v>0</v>
      </c>
      <c r="BD257" s="211">
        <v>189899</v>
      </c>
      <c r="BE257" s="210">
        <v>0</v>
      </c>
      <c r="BF257" s="209">
        <v>0</v>
      </c>
      <c r="BG257" s="210">
        <v>150</v>
      </c>
      <c r="BH257" s="210">
        <v>0</v>
      </c>
      <c r="BI257" s="210">
        <v>120</v>
      </c>
      <c r="BJ257" s="212">
        <v>0</v>
      </c>
      <c r="BK257" s="211">
        <v>189899</v>
      </c>
      <c r="BL257" s="210">
        <v>0</v>
      </c>
      <c r="BM257" s="209">
        <v>0</v>
      </c>
      <c r="BN257" s="210">
        <v>150</v>
      </c>
      <c r="BO257" s="210">
        <v>0</v>
      </c>
      <c r="BP257" s="210">
        <v>120</v>
      </c>
      <c r="BQ257" s="212">
        <v>0</v>
      </c>
      <c r="BR257" s="211">
        <v>189899</v>
      </c>
      <c r="BS257" s="210">
        <v>0</v>
      </c>
      <c r="BT257" s="209">
        <v>0</v>
      </c>
      <c r="BU257" s="210">
        <v>150</v>
      </c>
      <c r="BV257" s="210">
        <v>0</v>
      </c>
      <c r="BW257" s="210">
        <v>120</v>
      </c>
      <c r="BX257" s="212">
        <v>0</v>
      </c>
      <c r="BY257" s="211">
        <v>189899</v>
      </c>
      <c r="BZ257" s="210">
        <v>0</v>
      </c>
      <c r="CA257" s="209">
        <v>0</v>
      </c>
      <c r="CB257" s="210">
        <v>150</v>
      </c>
      <c r="CC257" s="210">
        <v>0</v>
      </c>
      <c r="CD257" s="210">
        <v>120</v>
      </c>
      <c r="CE257" s="212">
        <v>0</v>
      </c>
      <c r="CF257" s="211">
        <v>189899</v>
      </c>
      <c r="CG257" s="210">
        <v>0</v>
      </c>
      <c r="CH257" s="209">
        <v>0</v>
      </c>
      <c r="CI257" s="210">
        <v>150</v>
      </c>
      <c r="CJ257" s="210">
        <v>0</v>
      </c>
      <c r="CK257" s="210">
        <v>120</v>
      </c>
      <c r="CL257" s="212">
        <v>0</v>
      </c>
      <c r="CM257" s="211">
        <v>189899</v>
      </c>
      <c r="CN257" s="210">
        <v>0</v>
      </c>
      <c r="CO257" s="209">
        <v>0</v>
      </c>
      <c r="CP257" s="210">
        <v>150</v>
      </c>
      <c r="CQ257" s="210">
        <v>0</v>
      </c>
      <c r="CR257" s="210">
        <v>120</v>
      </c>
      <c r="CS257" s="212">
        <v>0</v>
      </c>
      <c r="CT257" s="211">
        <v>189899</v>
      </c>
      <c r="CU257" s="210">
        <v>0</v>
      </c>
      <c r="CV257" s="209">
        <v>0</v>
      </c>
      <c r="CW257" s="210">
        <v>150</v>
      </c>
      <c r="CX257" s="210">
        <v>0</v>
      </c>
      <c r="CY257" s="210">
        <v>120</v>
      </c>
      <c r="CZ257" s="212">
        <v>0</v>
      </c>
      <c r="DA257" s="211">
        <v>189899</v>
      </c>
      <c r="DB257" s="210">
        <v>0</v>
      </c>
      <c r="DC257" s="209">
        <v>0</v>
      </c>
      <c r="DD257" s="210">
        <v>150</v>
      </c>
      <c r="DE257" s="210">
        <v>0</v>
      </c>
      <c r="DF257" s="210">
        <v>120</v>
      </c>
      <c r="DG257" s="212">
        <v>0</v>
      </c>
      <c r="DH257" s="211">
        <v>189899</v>
      </c>
      <c r="DI257" s="210">
        <v>0</v>
      </c>
      <c r="DJ257" s="209">
        <v>0</v>
      </c>
      <c r="DK257" s="210">
        <v>150</v>
      </c>
      <c r="DL257" s="210">
        <v>0</v>
      </c>
      <c r="DM257" s="210">
        <v>120</v>
      </c>
      <c r="DN257" s="212">
        <v>0</v>
      </c>
      <c r="DO257" s="211">
        <v>189899</v>
      </c>
      <c r="DP257" s="210">
        <v>0</v>
      </c>
      <c r="DQ257" s="209">
        <v>0</v>
      </c>
      <c r="DR257" s="210">
        <v>150</v>
      </c>
      <c r="DS257" s="210">
        <v>0</v>
      </c>
      <c r="DT257" s="210">
        <v>120</v>
      </c>
      <c r="DU257" s="212">
        <v>0</v>
      </c>
      <c r="DV257" s="211">
        <v>189899</v>
      </c>
      <c r="DW257" s="210">
        <v>0</v>
      </c>
      <c r="DX257" s="209">
        <v>0</v>
      </c>
    </row>
    <row r="258" spans="1:128">
      <c r="A258" s="197">
        <v>254</v>
      </c>
      <c r="B258" s="197" t="s">
        <v>494</v>
      </c>
      <c r="C258" s="210">
        <v>133</v>
      </c>
      <c r="D258" s="210">
        <v>70.98</v>
      </c>
      <c r="E258" s="210">
        <v>106.4</v>
      </c>
      <c r="F258" s="212">
        <v>0.91949999999999998</v>
      </c>
      <c r="G258" s="211">
        <v>28344</v>
      </c>
      <c r="H258" s="210">
        <v>0</v>
      </c>
      <c r="I258" s="209">
        <v>0.55000000000000004</v>
      </c>
      <c r="J258" s="210">
        <v>133</v>
      </c>
      <c r="K258" s="210">
        <v>72.28</v>
      </c>
      <c r="L258" s="210">
        <v>106.4</v>
      </c>
      <c r="M258" s="212">
        <v>0.91639999999999999</v>
      </c>
      <c r="N258" s="211">
        <v>25733</v>
      </c>
      <c r="O258" s="210">
        <v>0</v>
      </c>
      <c r="P258" s="209">
        <v>0.47</v>
      </c>
      <c r="Q258" s="210">
        <v>133</v>
      </c>
      <c r="R258" s="210">
        <v>70.06</v>
      </c>
      <c r="S258" s="210">
        <v>106.4</v>
      </c>
      <c r="T258" s="212">
        <v>0.9123</v>
      </c>
      <c r="U258" s="211">
        <v>23048</v>
      </c>
      <c r="V258" s="210">
        <v>0</v>
      </c>
      <c r="W258" s="209">
        <v>0.45</v>
      </c>
      <c r="X258" s="210">
        <v>133</v>
      </c>
      <c r="Y258" s="210">
        <v>66.06</v>
      </c>
      <c r="Z258" s="210">
        <v>106.4</v>
      </c>
      <c r="AA258" s="212">
        <v>0.91720000000000002</v>
      </c>
      <c r="AB258" s="211">
        <v>23016</v>
      </c>
      <c r="AC258" s="210">
        <v>0</v>
      </c>
      <c r="AD258" s="209">
        <v>0.45</v>
      </c>
      <c r="AE258" s="210">
        <v>133</v>
      </c>
      <c r="AF258" s="210">
        <v>71.099999999999994</v>
      </c>
      <c r="AG258" s="210">
        <v>106.4</v>
      </c>
      <c r="AH258" s="212">
        <v>0.91590000000000005</v>
      </c>
      <c r="AI258" s="211">
        <v>22672</v>
      </c>
      <c r="AJ258" s="210">
        <v>0</v>
      </c>
      <c r="AK258" s="209">
        <v>0.42</v>
      </c>
      <c r="AL258" s="210">
        <v>133</v>
      </c>
      <c r="AM258" s="210">
        <v>18.399999999999999</v>
      </c>
      <c r="AN258" s="210">
        <v>106.4</v>
      </c>
      <c r="AO258" s="212">
        <v>0.92759999999999998</v>
      </c>
      <c r="AP258" s="211">
        <v>26038</v>
      </c>
      <c r="AQ258" s="210">
        <v>8375.11</v>
      </c>
      <c r="AR258" s="209">
        <v>1.73</v>
      </c>
      <c r="AS258" s="210">
        <v>133</v>
      </c>
      <c r="AT258" s="210">
        <v>0</v>
      </c>
      <c r="AU258" s="210">
        <v>106.4</v>
      </c>
      <c r="AV258" s="212">
        <v>0.90980000000000005</v>
      </c>
      <c r="AW258" s="211">
        <v>32294</v>
      </c>
      <c r="AX258" s="210">
        <v>1015.34</v>
      </c>
      <c r="AY258" s="209">
        <v>18.010000000000002</v>
      </c>
      <c r="AZ258" s="210">
        <v>133</v>
      </c>
      <c r="BA258" s="210">
        <v>0</v>
      </c>
      <c r="BB258" s="210">
        <v>106.4</v>
      </c>
      <c r="BC258" s="212">
        <v>1</v>
      </c>
      <c r="BD258" s="211">
        <v>29381</v>
      </c>
      <c r="BE258" s="210">
        <v>1080</v>
      </c>
      <c r="BF258" s="209">
        <v>15.31</v>
      </c>
      <c r="BG258" s="210">
        <v>133</v>
      </c>
      <c r="BH258" s="210">
        <v>0</v>
      </c>
      <c r="BI258" s="210">
        <v>106.4</v>
      </c>
      <c r="BJ258" s="212">
        <v>0.92</v>
      </c>
      <c r="BK258" s="211">
        <v>29970</v>
      </c>
      <c r="BL258" s="210">
        <v>1026.72</v>
      </c>
      <c r="BM258" s="209">
        <v>16.45</v>
      </c>
      <c r="BN258" s="210">
        <v>133</v>
      </c>
      <c r="BO258" s="210">
        <v>0</v>
      </c>
      <c r="BP258" s="210">
        <v>106.4</v>
      </c>
      <c r="BQ258" s="212">
        <v>0.50319999999999998</v>
      </c>
      <c r="BR258" s="211">
        <v>31112</v>
      </c>
      <c r="BS258" s="210">
        <v>561.57000000000005</v>
      </c>
      <c r="BT258" s="209">
        <v>31.29</v>
      </c>
      <c r="BU258" s="210">
        <v>133</v>
      </c>
      <c r="BV258" s="210">
        <v>0</v>
      </c>
      <c r="BW258" s="210">
        <v>106.4</v>
      </c>
      <c r="BX258" s="212">
        <v>0.54990000000000006</v>
      </c>
      <c r="BY258" s="211">
        <v>27283</v>
      </c>
      <c r="BZ258" s="210">
        <v>554.29999999999995</v>
      </c>
      <c r="CA258" s="209">
        <v>27.56</v>
      </c>
      <c r="CB258" s="210">
        <v>133</v>
      </c>
      <c r="CC258" s="210">
        <v>97.12</v>
      </c>
      <c r="CD258" s="210">
        <v>106.4</v>
      </c>
      <c r="CE258" s="212">
        <v>1</v>
      </c>
      <c r="CF258" s="211">
        <v>25434</v>
      </c>
      <c r="CG258" s="210">
        <v>44470.37</v>
      </c>
      <c r="CH258" s="209">
        <v>27.56</v>
      </c>
      <c r="CI258" s="210">
        <v>133</v>
      </c>
      <c r="CJ258" s="210">
        <v>18.2</v>
      </c>
      <c r="CK258" s="210">
        <v>106.4</v>
      </c>
      <c r="CL258" s="212">
        <v>1</v>
      </c>
      <c r="CM258" s="211">
        <v>23630</v>
      </c>
      <c r="CN258" s="210">
        <v>8942</v>
      </c>
      <c r="CO258" s="209">
        <v>1.46</v>
      </c>
      <c r="CP258" s="210">
        <v>133</v>
      </c>
      <c r="CQ258" s="210">
        <v>0</v>
      </c>
      <c r="CR258" s="210">
        <v>106.4</v>
      </c>
      <c r="CS258" s="212">
        <v>1</v>
      </c>
      <c r="CT258" s="211">
        <v>21688</v>
      </c>
      <c r="CU258" s="210">
        <v>1116</v>
      </c>
      <c r="CV258" s="209">
        <v>10.68</v>
      </c>
      <c r="CW258" s="210">
        <v>133</v>
      </c>
      <c r="CX258" s="210">
        <v>0</v>
      </c>
      <c r="CY258" s="210">
        <v>106.4</v>
      </c>
      <c r="CZ258" s="212">
        <v>1</v>
      </c>
      <c r="DA258" s="211">
        <v>28795</v>
      </c>
      <c r="DB258" s="210">
        <v>1080</v>
      </c>
      <c r="DC258" s="209">
        <v>14.98</v>
      </c>
      <c r="DD258" s="210">
        <v>133</v>
      </c>
      <c r="DE258" s="210">
        <v>0</v>
      </c>
      <c r="DF258" s="210">
        <v>106.4</v>
      </c>
      <c r="DG258" s="212">
        <v>1</v>
      </c>
      <c r="DH258" s="211">
        <v>31562</v>
      </c>
      <c r="DI258" s="210">
        <v>1116</v>
      </c>
      <c r="DJ258" s="209">
        <v>15.99</v>
      </c>
      <c r="DK258" s="210">
        <v>133</v>
      </c>
      <c r="DL258" s="210">
        <v>0</v>
      </c>
      <c r="DM258" s="210">
        <v>106.4</v>
      </c>
      <c r="DN258" s="212">
        <v>1</v>
      </c>
      <c r="DO258" s="211">
        <v>32900</v>
      </c>
      <c r="DP258" s="210">
        <v>1116</v>
      </c>
      <c r="DQ258" s="209">
        <v>16.71</v>
      </c>
      <c r="DR258" s="210">
        <v>133</v>
      </c>
      <c r="DS258" s="210">
        <v>18.2</v>
      </c>
      <c r="DT258" s="210">
        <v>106.4</v>
      </c>
      <c r="DU258" s="212">
        <v>1</v>
      </c>
      <c r="DV258" s="211">
        <v>28870</v>
      </c>
      <c r="DW258" s="210">
        <v>8942</v>
      </c>
      <c r="DX258" s="209">
        <v>1.81</v>
      </c>
    </row>
    <row r="259" spans="1:128">
      <c r="A259" s="197">
        <v>255</v>
      </c>
      <c r="B259" s="197" t="s">
        <v>495</v>
      </c>
      <c r="C259" s="210">
        <v>120</v>
      </c>
      <c r="D259" s="210">
        <v>74</v>
      </c>
      <c r="E259" s="210">
        <v>96</v>
      </c>
      <c r="F259" s="212">
        <v>0.99560000000000004</v>
      </c>
      <c r="G259" s="211">
        <v>11742</v>
      </c>
      <c r="H259" s="210">
        <v>0</v>
      </c>
      <c r="I259" s="209">
        <v>0.22</v>
      </c>
      <c r="J259" s="210">
        <v>120</v>
      </c>
      <c r="K259" s="210">
        <v>86</v>
      </c>
      <c r="L259" s="210">
        <v>96</v>
      </c>
      <c r="M259" s="212">
        <v>0.996</v>
      </c>
      <c r="N259" s="211">
        <v>10076</v>
      </c>
      <c r="O259" s="210">
        <v>0</v>
      </c>
      <c r="P259" s="209">
        <v>0.16</v>
      </c>
      <c r="Q259" s="210">
        <v>120</v>
      </c>
      <c r="R259" s="210">
        <v>92</v>
      </c>
      <c r="S259" s="210">
        <v>96</v>
      </c>
      <c r="T259" s="212">
        <v>0.99770000000000003</v>
      </c>
      <c r="U259" s="211">
        <v>13220</v>
      </c>
      <c r="V259" s="210">
        <v>0</v>
      </c>
      <c r="W259" s="209">
        <v>0.2</v>
      </c>
      <c r="X259" s="210">
        <v>120</v>
      </c>
      <c r="Y259" s="210">
        <v>79.2</v>
      </c>
      <c r="Z259" s="210">
        <v>96</v>
      </c>
      <c r="AA259" s="212">
        <v>0.99590000000000001</v>
      </c>
      <c r="AB259" s="211">
        <v>10666</v>
      </c>
      <c r="AC259" s="210">
        <v>0</v>
      </c>
      <c r="AD259" s="209">
        <v>0.18</v>
      </c>
      <c r="AE259" s="210">
        <v>120</v>
      </c>
      <c r="AF259" s="210">
        <v>81.599999999999994</v>
      </c>
      <c r="AG259" s="210">
        <v>96</v>
      </c>
      <c r="AH259" s="212">
        <v>0.99360000000000004</v>
      </c>
      <c r="AI259" s="211">
        <v>10626</v>
      </c>
      <c r="AJ259" s="210">
        <v>0</v>
      </c>
      <c r="AK259" s="209">
        <v>0.18</v>
      </c>
      <c r="AL259" s="210">
        <v>120</v>
      </c>
      <c r="AM259" s="210">
        <v>82.8</v>
      </c>
      <c r="AN259" s="210">
        <v>96</v>
      </c>
      <c r="AO259" s="212">
        <v>0.97409999999999997</v>
      </c>
      <c r="AP259" s="211">
        <v>7738</v>
      </c>
      <c r="AQ259" s="210">
        <v>0</v>
      </c>
      <c r="AR259" s="209">
        <v>0.13</v>
      </c>
      <c r="AS259" s="210">
        <v>120</v>
      </c>
      <c r="AT259" s="210">
        <v>86</v>
      </c>
      <c r="AU259" s="210">
        <v>96</v>
      </c>
      <c r="AV259" s="212">
        <v>0.92520000000000002</v>
      </c>
      <c r="AW259" s="211">
        <v>7170</v>
      </c>
      <c r="AX259" s="210">
        <v>0</v>
      </c>
      <c r="AY259" s="209">
        <v>0.12</v>
      </c>
      <c r="AZ259" s="210">
        <v>120</v>
      </c>
      <c r="BA259" s="210">
        <v>83.6</v>
      </c>
      <c r="BB259" s="210">
        <v>96</v>
      </c>
      <c r="BC259" s="212">
        <v>0.90159999999999996</v>
      </c>
      <c r="BD259" s="211">
        <v>5152</v>
      </c>
      <c r="BE259" s="210">
        <v>0</v>
      </c>
      <c r="BF259" s="209">
        <v>0.09</v>
      </c>
      <c r="BG259" s="210">
        <v>120</v>
      </c>
      <c r="BH259" s="210">
        <v>79.2</v>
      </c>
      <c r="BI259" s="210">
        <v>96</v>
      </c>
      <c r="BJ259" s="212">
        <v>0.90559999999999996</v>
      </c>
      <c r="BK259" s="211">
        <v>5028</v>
      </c>
      <c r="BL259" s="210">
        <v>0</v>
      </c>
      <c r="BM259" s="209">
        <v>0.09</v>
      </c>
      <c r="BN259" s="210">
        <v>120</v>
      </c>
      <c r="BO259" s="210">
        <v>86</v>
      </c>
      <c r="BP259" s="210">
        <v>96</v>
      </c>
      <c r="BQ259" s="212">
        <v>0.92559999999999998</v>
      </c>
      <c r="BR259" s="211">
        <v>8988</v>
      </c>
      <c r="BS259" s="210">
        <v>0</v>
      </c>
      <c r="BT259" s="209">
        <v>0.15</v>
      </c>
      <c r="BU259" s="210">
        <v>120</v>
      </c>
      <c r="BV259" s="210">
        <v>82.8</v>
      </c>
      <c r="BW259" s="210">
        <v>96</v>
      </c>
      <c r="BX259" s="212">
        <v>0.1137</v>
      </c>
      <c r="BY259" s="211">
        <v>10334</v>
      </c>
      <c r="BZ259" s="210">
        <v>3814.21</v>
      </c>
      <c r="CA259" s="209">
        <v>1.63</v>
      </c>
      <c r="CB259" s="210">
        <v>120</v>
      </c>
      <c r="CC259" s="210">
        <v>89.6</v>
      </c>
      <c r="CD259" s="210">
        <v>96</v>
      </c>
      <c r="CE259" s="212">
        <v>0.98670000000000002</v>
      </c>
      <c r="CF259" s="211">
        <v>23318</v>
      </c>
      <c r="CG259" s="210">
        <v>39465.47</v>
      </c>
      <c r="CH259" s="209">
        <v>1.63</v>
      </c>
      <c r="CI259" s="210">
        <v>120</v>
      </c>
      <c r="CJ259" s="210">
        <v>83.2</v>
      </c>
      <c r="CK259" s="210">
        <v>96</v>
      </c>
      <c r="CL259" s="212">
        <v>0.95079999999999998</v>
      </c>
      <c r="CM259" s="211">
        <v>10202</v>
      </c>
      <c r="CN259" s="210">
        <v>0</v>
      </c>
      <c r="CO259" s="209">
        <v>0.18</v>
      </c>
      <c r="CP259" s="210">
        <v>120</v>
      </c>
      <c r="CQ259" s="210">
        <v>81.2</v>
      </c>
      <c r="CR259" s="210">
        <v>96</v>
      </c>
      <c r="CS259" s="212">
        <v>0.95109999999999995</v>
      </c>
      <c r="CT259" s="211">
        <v>11232</v>
      </c>
      <c r="CU259" s="210">
        <v>0</v>
      </c>
      <c r="CV259" s="209">
        <v>0.2</v>
      </c>
      <c r="CW259" s="210">
        <v>120</v>
      </c>
      <c r="CX259" s="210">
        <v>82</v>
      </c>
      <c r="CY259" s="210">
        <v>96</v>
      </c>
      <c r="CZ259" s="212">
        <v>0.97419999999999995</v>
      </c>
      <c r="DA259" s="211">
        <v>15234</v>
      </c>
      <c r="DB259" s="210">
        <v>0</v>
      </c>
      <c r="DC259" s="209">
        <v>0.26</v>
      </c>
      <c r="DD259" s="210">
        <v>120</v>
      </c>
      <c r="DE259" s="210">
        <v>81.599999999999994</v>
      </c>
      <c r="DF259" s="210">
        <v>96</v>
      </c>
      <c r="DG259" s="212">
        <v>0.92359999999999998</v>
      </c>
      <c r="DH259" s="211">
        <v>15864</v>
      </c>
      <c r="DI259" s="210">
        <v>0</v>
      </c>
      <c r="DJ259" s="209">
        <v>0.28000000000000003</v>
      </c>
      <c r="DK259" s="210">
        <v>120</v>
      </c>
      <c r="DL259" s="210">
        <v>78.8</v>
      </c>
      <c r="DM259" s="210">
        <v>96</v>
      </c>
      <c r="DN259" s="212">
        <v>0.91879999999999995</v>
      </c>
      <c r="DO259" s="211">
        <v>5474</v>
      </c>
      <c r="DP259" s="210">
        <v>0</v>
      </c>
      <c r="DQ259" s="209">
        <v>0.1</v>
      </c>
      <c r="DR259" s="210">
        <v>120</v>
      </c>
      <c r="DS259" s="210">
        <v>23.2</v>
      </c>
      <c r="DT259" s="210">
        <v>96</v>
      </c>
      <c r="DU259" s="212">
        <v>0.86529999999999996</v>
      </c>
      <c r="DV259" s="211">
        <v>2338</v>
      </c>
      <c r="DW259" s="210">
        <v>0</v>
      </c>
      <c r="DX259" s="209">
        <v>0.16</v>
      </c>
    </row>
    <row r="260" spans="1:128">
      <c r="A260" s="197">
        <v>256</v>
      </c>
      <c r="B260" s="197" t="s">
        <v>496</v>
      </c>
      <c r="C260" s="210">
        <v>129</v>
      </c>
      <c r="D260" s="210">
        <v>57.6</v>
      </c>
      <c r="E260" s="210">
        <v>103.2</v>
      </c>
      <c r="F260" s="212">
        <v>0.96870000000000001</v>
      </c>
      <c r="G260" s="211">
        <v>19711</v>
      </c>
      <c r="H260" s="210">
        <v>0</v>
      </c>
      <c r="I260" s="209">
        <v>0.49</v>
      </c>
      <c r="J260" s="210">
        <v>129</v>
      </c>
      <c r="K260" s="210">
        <v>59.4</v>
      </c>
      <c r="L260" s="210">
        <v>103.2</v>
      </c>
      <c r="M260" s="212">
        <v>0.96350000000000002</v>
      </c>
      <c r="N260" s="211">
        <v>19545</v>
      </c>
      <c r="O260" s="210">
        <v>0</v>
      </c>
      <c r="P260" s="209">
        <v>0.46</v>
      </c>
      <c r="Q260" s="210">
        <v>129</v>
      </c>
      <c r="R260" s="210">
        <v>5.67</v>
      </c>
      <c r="S260" s="210">
        <v>103.2</v>
      </c>
      <c r="T260" s="212">
        <v>0.9677</v>
      </c>
      <c r="U260" s="211">
        <v>16314</v>
      </c>
      <c r="V260" s="210">
        <v>23243.38</v>
      </c>
      <c r="W260" s="209">
        <v>4.13</v>
      </c>
      <c r="X260" s="210">
        <v>129</v>
      </c>
      <c r="Y260" s="210">
        <v>60.9</v>
      </c>
      <c r="Z260" s="210">
        <v>103.2</v>
      </c>
      <c r="AA260" s="212">
        <v>0.9657</v>
      </c>
      <c r="AB260" s="211">
        <v>17994</v>
      </c>
      <c r="AC260" s="210">
        <v>0</v>
      </c>
      <c r="AD260" s="209">
        <v>0.41</v>
      </c>
      <c r="AE260" s="210">
        <v>129</v>
      </c>
      <c r="AF260" s="210">
        <v>42.3</v>
      </c>
      <c r="AG260" s="210">
        <v>103.2</v>
      </c>
      <c r="AH260" s="212">
        <v>0.97089999999999999</v>
      </c>
      <c r="AI260" s="211">
        <v>15629</v>
      </c>
      <c r="AJ260" s="210">
        <v>0</v>
      </c>
      <c r="AK260" s="209">
        <v>0.51</v>
      </c>
      <c r="AL260" s="210">
        <v>129</v>
      </c>
      <c r="AM260" s="210">
        <v>61.4</v>
      </c>
      <c r="AN260" s="210">
        <v>103.2</v>
      </c>
      <c r="AO260" s="212">
        <v>0.96730000000000005</v>
      </c>
      <c r="AP260" s="211">
        <v>14071</v>
      </c>
      <c r="AQ260" s="210">
        <v>0</v>
      </c>
      <c r="AR260" s="209">
        <v>0.33</v>
      </c>
      <c r="AS260" s="210">
        <v>129</v>
      </c>
      <c r="AT260" s="210">
        <v>58.3</v>
      </c>
      <c r="AU260" s="210">
        <v>103.2</v>
      </c>
      <c r="AV260" s="212">
        <v>0.96540000000000004</v>
      </c>
      <c r="AW260" s="211">
        <v>15246</v>
      </c>
      <c r="AX260" s="210">
        <v>0</v>
      </c>
      <c r="AY260" s="209">
        <v>0.36</v>
      </c>
      <c r="AZ260" s="210">
        <v>129</v>
      </c>
      <c r="BA260" s="210">
        <v>55.7</v>
      </c>
      <c r="BB260" s="210">
        <v>103.2</v>
      </c>
      <c r="BC260" s="212">
        <v>0.9718</v>
      </c>
      <c r="BD260" s="211">
        <v>10768</v>
      </c>
      <c r="BE260" s="210">
        <v>0</v>
      </c>
      <c r="BF260" s="209">
        <v>0.28000000000000003</v>
      </c>
      <c r="BG260" s="210">
        <v>129</v>
      </c>
      <c r="BH260" s="210">
        <v>23.5</v>
      </c>
      <c r="BI260" s="210">
        <v>103.2</v>
      </c>
      <c r="BJ260" s="212">
        <v>0.98570000000000002</v>
      </c>
      <c r="BK260" s="211">
        <v>3859</v>
      </c>
      <c r="BL260" s="210">
        <v>0</v>
      </c>
      <c r="BM260" s="209">
        <v>0.22</v>
      </c>
      <c r="BN260" s="210">
        <v>129</v>
      </c>
      <c r="BO260" s="210">
        <v>60.1</v>
      </c>
      <c r="BP260" s="210">
        <v>103.2</v>
      </c>
      <c r="BQ260" s="212">
        <v>0.98670000000000002</v>
      </c>
      <c r="BR260" s="211">
        <v>10904</v>
      </c>
      <c r="BS260" s="210">
        <v>0</v>
      </c>
      <c r="BT260" s="209">
        <v>0.25</v>
      </c>
      <c r="BU260" s="210">
        <v>129</v>
      </c>
      <c r="BV260" s="210">
        <v>6</v>
      </c>
      <c r="BW260" s="210">
        <v>103.2</v>
      </c>
      <c r="BX260" s="212">
        <v>0.99180000000000001</v>
      </c>
      <c r="BY260" s="211">
        <v>5830</v>
      </c>
      <c r="BZ260" s="210">
        <v>2399.36</v>
      </c>
      <c r="CA260" s="209">
        <v>1.46</v>
      </c>
      <c r="CB260" s="210">
        <v>129</v>
      </c>
      <c r="CC260" s="210">
        <v>55.8</v>
      </c>
      <c r="CD260" s="210">
        <v>103.2</v>
      </c>
      <c r="CE260" s="212">
        <v>0.97509999999999997</v>
      </c>
      <c r="CF260" s="211">
        <v>8969</v>
      </c>
      <c r="CG260" s="210">
        <v>24288.880000000001</v>
      </c>
      <c r="CH260" s="209">
        <v>1.46</v>
      </c>
      <c r="CI260" s="210">
        <v>129</v>
      </c>
      <c r="CJ260" s="210">
        <v>59.8</v>
      </c>
      <c r="CK260" s="210">
        <v>103.2</v>
      </c>
      <c r="CL260" s="212">
        <v>0.9758</v>
      </c>
      <c r="CM260" s="211">
        <v>7676</v>
      </c>
      <c r="CN260" s="210">
        <v>0</v>
      </c>
      <c r="CO260" s="209">
        <v>0.18</v>
      </c>
      <c r="CP260" s="210">
        <v>129</v>
      </c>
      <c r="CQ260" s="210">
        <v>62.6</v>
      </c>
      <c r="CR260" s="210">
        <v>103.2</v>
      </c>
      <c r="CS260" s="212">
        <v>0.94550000000000001</v>
      </c>
      <c r="CT260" s="211">
        <v>17169</v>
      </c>
      <c r="CU260" s="210">
        <v>0</v>
      </c>
      <c r="CV260" s="209">
        <v>0.39</v>
      </c>
      <c r="CW260" s="210">
        <v>129</v>
      </c>
      <c r="CX260" s="210">
        <v>62</v>
      </c>
      <c r="CY260" s="210">
        <v>103.2</v>
      </c>
      <c r="CZ260" s="212">
        <v>0.84860000000000002</v>
      </c>
      <c r="DA260" s="211">
        <v>16821</v>
      </c>
      <c r="DB260" s="210">
        <v>0</v>
      </c>
      <c r="DC260" s="209">
        <v>0.44</v>
      </c>
      <c r="DD260" s="210">
        <v>129</v>
      </c>
      <c r="DE260" s="210">
        <v>64.400000000000006</v>
      </c>
      <c r="DF260" s="210">
        <v>103.2</v>
      </c>
      <c r="DG260" s="212">
        <v>0.85929999999999995</v>
      </c>
      <c r="DH260" s="211">
        <v>17921</v>
      </c>
      <c r="DI260" s="210">
        <v>0</v>
      </c>
      <c r="DJ260" s="209">
        <v>0.44</v>
      </c>
      <c r="DK260" s="210">
        <v>129</v>
      </c>
      <c r="DL260" s="210">
        <v>63.3</v>
      </c>
      <c r="DM260" s="210">
        <v>103.2</v>
      </c>
      <c r="DN260" s="212">
        <v>0.84599999999999997</v>
      </c>
      <c r="DO260" s="211">
        <v>14992</v>
      </c>
      <c r="DP260" s="210">
        <v>0</v>
      </c>
      <c r="DQ260" s="209">
        <v>0.38</v>
      </c>
      <c r="DR260" s="210">
        <v>129</v>
      </c>
      <c r="DS260" s="210">
        <v>52.7</v>
      </c>
      <c r="DT260" s="210">
        <v>103.2</v>
      </c>
      <c r="DU260" s="212">
        <v>0.64870000000000005</v>
      </c>
      <c r="DV260" s="211">
        <v>4065</v>
      </c>
      <c r="DW260" s="210">
        <v>0</v>
      </c>
      <c r="DX260" s="209">
        <v>0.17</v>
      </c>
    </row>
    <row r="261" spans="1:128">
      <c r="A261" s="197">
        <v>257</v>
      </c>
      <c r="B261" s="197" t="s">
        <v>497</v>
      </c>
      <c r="C261" s="210">
        <v>258.89</v>
      </c>
      <c r="D261" s="210">
        <v>36.479999999999997</v>
      </c>
      <c r="E261" s="210">
        <v>207.2</v>
      </c>
      <c r="F261" s="212">
        <v>0.98270000000000002</v>
      </c>
      <c r="G261" s="211">
        <v>12978</v>
      </c>
      <c r="H261" s="210">
        <v>0</v>
      </c>
      <c r="I261" s="209">
        <v>0.5</v>
      </c>
      <c r="J261" s="210">
        <v>258.89</v>
      </c>
      <c r="K261" s="210">
        <v>13.11</v>
      </c>
      <c r="L261" s="210">
        <v>207.2</v>
      </c>
      <c r="M261" s="212">
        <v>0.85170000000000001</v>
      </c>
      <c r="N261" s="211">
        <v>3084</v>
      </c>
      <c r="O261" s="210">
        <v>0</v>
      </c>
      <c r="P261" s="209">
        <v>0.37</v>
      </c>
      <c r="Q261" s="210">
        <v>258.89</v>
      </c>
      <c r="R261" s="210">
        <v>20.04</v>
      </c>
      <c r="S261" s="210">
        <v>207.2</v>
      </c>
      <c r="T261" s="212">
        <v>0.87919999999999998</v>
      </c>
      <c r="U261" s="211">
        <v>4038</v>
      </c>
      <c r="V261" s="210">
        <v>0</v>
      </c>
      <c r="W261" s="209">
        <v>0.32</v>
      </c>
      <c r="X261" s="210">
        <v>258.89</v>
      </c>
      <c r="Y261" s="210">
        <v>44.25</v>
      </c>
      <c r="Z261" s="210">
        <v>207.2</v>
      </c>
      <c r="AA261" s="212">
        <v>0.97489999999999999</v>
      </c>
      <c r="AB261" s="211">
        <v>12717</v>
      </c>
      <c r="AC261" s="210">
        <v>0</v>
      </c>
      <c r="AD261" s="209">
        <v>0.4</v>
      </c>
      <c r="AE261" s="210">
        <v>258.89</v>
      </c>
      <c r="AF261" s="210">
        <v>34.950000000000003</v>
      </c>
      <c r="AG261" s="210">
        <v>207.2</v>
      </c>
      <c r="AH261" s="212">
        <v>0.97899999999999998</v>
      </c>
      <c r="AI261" s="211">
        <v>11319</v>
      </c>
      <c r="AJ261" s="210">
        <v>0</v>
      </c>
      <c r="AK261" s="209">
        <v>0.44</v>
      </c>
      <c r="AL261" s="210">
        <v>258.89</v>
      </c>
      <c r="AM261" s="210">
        <v>39.9</v>
      </c>
      <c r="AN261" s="210">
        <v>207.2</v>
      </c>
      <c r="AO261" s="212">
        <v>0.98099999999999998</v>
      </c>
      <c r="AP261" s="211">
        <v>11766</v>
      </c>
      <c r="AQ261" s="210">
        <v>0</v>
      </c>
      <c r="AR261" s="209">
        <v>0.42</v>
      </c>
      <c r="AS261" s="210">
        <v>258.89</v>
      </c>
      <c r="AT261" s="210">
        <v>31.68</v>
      </c>
      <c r="AU261" s="210">
        <v>207.2</v>
      </c>
      <c r="AV261" s="212">
        <v>0.93410000000000004</v>
      </c>
      <c r="AW261" s="211">
        <v>6468</v>
      </c>
      <c r="AX261" s="210">
        <v>0</v>
      </c>
      <c r="AY261" s="209">
        <v>0.28999999999999998</v>
      </c>
      <c r="AZ261" s="210">
        <v>258.89</v>
      </c>
      <c r="BA261" s="210">
        <v>41.7</v>
      </c>
      <c r="BB261" s="210">
        <v>207.2</v>
      </c>
      <c r="BC261" s="212">
        <v>0.97940000000000005</v>
      </c>
      <c r="BD261" s="211">
        <v>12558</v>
      </c>
      <c r="BE261" s="210">
        <v>0</v>
      </c>
      <c r="BF261" s="209">
        <v>0.43</v>
      </c>
      <c r="BG261" s="210">
        <v>258.89</v>
      </c>
      <c r="BH261" s="210">
        <v>34.770000000000003</v>
      </c>
      <c r="BI261" s="210">
        <v>207.2</v>
      </c>
      <c r="BJ261" s="212">
        <v>0.9778</v>
      </c>
      <c r="BK261" s="211">
        <v>12561</v>
      </c>
      <c r="BL261" s="210">
        <v>0</v>
      </c>
      <c r="BM261" s="209">
        <v>0.5</v>
      </c>
      <c r="BN261" s="210">
        <v>258.89</v>
      </c>
      <c r="BO261" s="210">
        <v>36.36</v>
      </c>
      <c r="BP261" s="210">
        <v>207.2</v>
      </c>
      <c r="BQ261" s="212">
        <v>0.98740000000000006</v>
      </c>
      <c r="BR261" s="211">
        <v>12735</v>
      </c>
      <c r="BS261" s="210">
        <v>0</v>
      </c>
      <c r="BT261" s="209">
        <v>0.48</v>
      </c>
      <c r="BU261" s="210">
        <v>258.89</v>
      </c>
      <c r="BV261" s="210">
        <v>41.04</v>
      </c>
      <c r="BW261" s="210">
        <v>207.2</v>
      </c>
      <c r="BX261" s="212">
        <v>0.99019999999999997</v>
      </c>
      <c r="BY261" s="211">
        <v>13017</v>
      </c>
      <c r="BZ261" s="210">
        <v>0</v>
      </c>
      <c r="CA261" s="209">
        <v>0.48</v>
      </c>
      <c r="CB261" s="210">
        <v>258.89</v>
      </c>
      <c r="CC261" s="210">
        <v>38.700000000000003</v>
      </c>
      <c r="CD261" s="210">
        <v>207.2</v>
      </c>
      <c r="CE261" s="212">
        <v>0.99209999999999998</v>
      </c>
      <c r="CF261" s="211">
        <v>15402</v>
      </c>
      <c r="CG261" s="210">
        <v>0</v>
      </c>
      <c r="CH261" s="209">
        <v>0.48</v>
      </c>
      <c r="CI261" s="210">
        <v>258.89</v>
      </c>
      <c r="CJ261" s="210">
        <v>38.520000000000003</v>
      </c>
      <c r="CK261" s="210">
        <v>207.2</v>
      </c>
      <c r="CL261" s="212">
        <v>0.9879</v>
      </c>
      <c r="CM261" s="211">
        <v>12978</v>
      </c>
      <c r="CN261" s="210">
        <v>0</v>
      </c>
      <c r="CO261" s="209">
        <v>0.47</v>
      </c>
      <c r="CP261" s="210">
        <v>258.89</v>
      </c>
      <c r="CQ261" s="210">
        <v>16.5</v>
      </c>
      <c r="CR261" s="210">
        <v>207.2</v>
      </c>
      <c r="CS261" s="212">
        <v>0.9677</v>
      </c>
      <c r="CT261" s="211">
        <v>3771</v>
      </c>
      <c r="CU261" s="210">
        <v>0</v>
      </c>
      <c r="CV261" s="209">
        <v>0.32</v>
      </c>
      <c r="CW261" s="210">
        <v>258.89</v>
      </c>
      <c r="CX261" s="210">
        <v>22.02</v>
      </c>
      <c r="CY261" s="210">
        <v>207.2</v>
      </c>
      <c r="CZ261" s="212">
        <v>0.84499999999999997</v>
      </c>
      <c r="DA261" s="211">
        <v>4530</v>
      </c>
      <c r="DB261" s="210">
        <v>0</v>
      </c>
      <c r="DC261" s="209">
        <v>0.34</v>
      </c>
      <c r="DD261" s="210">
        <v>258.89</v>
      </c>
      <c r="DE261" s="210">
        <v>39.630000000000003</v>
      </c>
      <c r="DF261" s="210">
        <v>207.2</v>
      </c>
      <c r="DG261" s="212">
        <v>0.98060000000000003</v>
      </c>
      <c r="DH261" s="211">
        <v>13350</v>
      </c>
      <c r="DI261" s="210">
        <v>0</v>
      </c>
      <c r="DJ261" s="209">
        <v>0.46</v>
      </c>
      <c r="DK261" s="210">
        <v>258.89</v>
      </c>
      <c r="DL261" s="210">
        <v>41.52</v>
      </c>
      <c r="DM261" s="210">
        <v>207.2</v>
      </c>
      <c r="DN261" s="212">
        <v>0.98340000000000005</v>
      </c>
      <c r="DO261" s="211">
        <v>14601</v>
      </c>
      <c r="DP261" s="210">
        <v>0</v>
      </c>
      <c r="DQ261" s="209">
        <v>0.48</v>
      </c>
      <c r="DR261" s="210">
        <v>258.89</v>
      </c>
      <c r="DS261" s="210">
        <v>39.840000000000003</v>
      </c>
      <c r="DT261" s="210">
        <v>207.2</v>
      </c>
      <c r="DU261" s="212">
        <v>0.98260000000000003</v>
      </c>
      <c r="DV261" s="211">
        <v>13353</v>
      </c>
      <c r="DW261" s="210">
        <v>0</v>
      </c>
      <c r="DX261" s="209">
        <v>0.47</v>
      </c>
    </row>
    <row r="262" spans="1:128">
      <c r="A262" s="197">
        <v>258</v>
      </c>
      <c r="B262" s="197" t="s">
        <v>498</v>
      </c>
      <c r="C262" s="210">
        <v>255</v>
      </c>
      <c r="D262" s="210">
        <v>174.4</v>
      </c>
      <c r="E262" s="210">
        <v>174.4</v>
      </c>
      <c r="F262" s="212">
        <v>0.94799999999999995</v>
      </c>
      <c r="G262" s="211">
        <v>18216</v>
      </c>
      <c r="H262" s="210">
        <v>0</v>
      </c>
      <c r="I262" s="209">
        <v>0.15</v>
      </c>
      <c r="J262" s="210">
        <v>255</v>
      </c>
      <c r="K262" s="210">
        <v>232.2</v>
      </c>
      <c r="L262" s="210">
        <v>232.2</v>
      </c>
      <c r="M262" s="212">
        <v>0.96379999999999999</v>
      </c>
      <c r="N262" s="211">
        <v>22424</v>
      </c>
      <c r="O262" s="210">
        <v>0</v>
      </c>
      <c r="P262" s="209">
        <v>0.13</v>
      </c>
      <c r="Q262" s="210">
        <v>255</v>
      </c>
      <c r="R262" s="210">
        <v>238.2</v>
      </c>
      <c r="S262" s="210">
        <v>238.2</v>
      </c>
      <c r="T262" s="212">
        <v>0.9657</v>
      </c>
      <c r="U262" s="211">
        <v>19992</v>
      </c>
      <c r="V262" s="210">
        <v>0</v>
      </c>
      <c r="W262" s="209">
        <v>0.12</v>
      </c>
      <c r="X262" s="210">
        <v>255</v>
      </c>
      <c r="Y262" s="210">
        <v>234</v>
      </c>
      <c r="Z262" s="210">
        <v>234</v>
      </c>
      <c r="AA262" s="212">
        <v>0.96079999999999999</v>
      </c>
      <c r="AB262" s="211">
        <v>11276</v>
      </c>
      <c r="AC262" s="210">
        <v>0</v>
      </c>
      <c r="AD262" s="209">
        <v>7.0000000000000007E-2</v>
      </c>
      <c r="AE262" s="210">
        <v>255</v>
      </c>
      <c r="AF262" s="210">
        <v>83.4</v>
      </c>
      <c r="AG262" s="210">
        <v>124.8</v>
      </c>
      <c r="AH262" s="212">
        <v>0.95530000000000004</v>
      </c>
      <c r="AI262" s="211">
        <v>12340</v>
      </c>
      <c r="AJ262" s="210">
        <v>0</v>
      </c>
      <c r="AK262" s="209">
        <v>0.21</v>
      </c>
      <c r="AL262" s="210">
        <v>255</v>
      </c>
      <c r="AM262" s="210">
        <v>223.8</v>
      </c>
      <c r="AN262" s="210">
        <v>223.8</v>
      </c>
      <c r="AO262" s="212">
        <v>0.92220000000000002</v>
      </c>
      <c r="AP262" s="211">
        <v>11118</v>
      </c>
      <c r="AQ262" s="210">
        <v>0</v>
      </c>
      <c r="AR262" s="209">
        <v>7.0000000000000007E-2</v>
      </c>
      <c r="AS262" s="210">
        <v>255</v>
      </c>
      <c r="AT262" s="210">
        <v>379.4</v>
      </c>
      <c r="AU262" s="210">
        <v>379.4</v>
      </c>
      <c r="AV262" s="212">
        <v>0.89659999999999995</v>
      </c>
      <c r="AW262" s="211">
        <v>19904</v>
      </c>
      <c r="AX262" s="210">
        <v>0</v>
      </c>
      <c r="AY262" s="209">
        <v>0.08</v>
      </c>
      <c r="AZ262" s="210">
        <v>255</v>
      </c>
      <c r="BA262" s="210">
        <v>378.4</v>
      </c>
      <c r="BB262" s="210">
        <v>378.4</v>
      </c>
      <c r="BC262" s="212">
        <v>0.96379999999999999</v>
      </c>
      <c r="BD262" s="211">
        <v>34384</v>
      </c>
      <c r="BE262" s="210">
        <v>0</v>
      </c>
      <c r="BF262" s="209">
        <v>0.13</v>
      </c>
      <c r="BG262" s="210">
        <v>255</v>
      </c>
      <c r="BH262" s="210">
        <v>310</v>
      </c>
      <c r="BI262" s="210">
        <v>310</v>
      </c>
      <c r="BJ262" s="212">
        <v>0.97489999999999999</v>
      </c>
      <c r="BK262" s="211">
        <v>35524</v>
      </c>
      <c r="BL262" s="210">
        <v>0</v>
      </c>
      <c r="BM262" s="209">
        <v>0.16</v>
      </c>
      <c r="BN262" s="210">
        <v>255</v>
      </c>
      <c r="BO262" s="210">
        <v>225.4</v>
      </c>
      <c r="BP262" s="210">
        <v>225.4</v>
      </c>
      <c r="BQ262" s="212">
        <v>0.95069999999999999</v>
      </c>
      <c r="BR262" s="211">
        <v>37988</v>
      </c>
      <c r="BS262" s="210">
        <v>0</v>
      </c>
      <c r="BT262" s="209">
        <v>0.24</v>
      </c>
      <c r="BU262" s="210">
        <v>255</v>
      </c>
      <c r="BV262" s="210">
        <v>1.8</v>
      </c>
      <c r="BW262" s="210">
        <v>204</v>
      </c>
      <c r="BX262" s="212">
        <v>0.98470000000000002</v>
      </c>
      <c r="BY262" s="211">
        <v>32998</v>
      </c>
      <c r="BZ262" s="210">
        <v>714.66</v>
      </c>
      <c r="CA262" s="209">
        <v>27.7</v>
      </c>
      <c r="CB262" s="210">
        <v>255</v>
      </c>
      <c r="CC262" s="210">
        <v>311</v>
      </c>
      <c r="CD262" s="210">
        <v>311</v>
      </c>
      <c r="CE262" s="212">
        <v>0.94420000000000004</v>
      </c>
      <c r="CF262" s="211">
        <v>35844</v>
      </c>
      <c r="CG262" s="210">
        <v>131083.66</v>
      </c>
      <c r="CH262" s="209">
        <v>27.7</v>
      </c>
      <c r="CI262" s="210">
        <v>255</v>
      </c>
      <c r="CJ262" s="210">
        <v>339</v>
      </c>
      <c r="CK262" s="210">
        <v>339</v>
      </c>
      <c r="CL262" s="212">
        <v>0.9708</v>
      </c>
      <c r="CM262" s="211">
        <v>34600</v>
      </c>
      <c r="CN262" s="210">
        <v>0</v>
      </c>
      <c r="CO262" s="209">
        <v>0.15</v>
      </c>
      <c r="CP262" s="210">
        <v>255</v>
      </c>
      <c r="CQ262" s="210">
        <v>378.4</v>
      </c>
      <c r="CR262" s="210">
        <v>378.4</v>
      </c>
      <c r="CS262" s="212">
        <v>0.97089999999999999</v>
      </c>
      <c r="CT262" s="211">
        <v>35700</v>
      </c>
      <c r="CU262" s="210">
        <v>0</v>
      </c>
      <c r="CV262" s="209">
        <v>0.13</v>
      </c>
      <c r="CW262" s="210">
        <v>255</v>
      </c>
      <c r="CX262" s="210">
        <v>373.4</v>
      </c>
      <c r="CY262" s="210">
        <v>373.4</v>
      </c>
      <c r="CZ262" s="212">
        <v>0.92610000000000003</v>
      </c>
      <c r="DA262" s="211">
        <v>20288</v>
      </c>
      <c r="DB262" s="210">
        <v>0</v>
      </c>
      <c r="DC262" s="209">
        <v>0.08</v>
      </c>
      <c r="DD262" s="210">
        <v>255</v>
      </c>
      <c r="DE262" s="210">
        <v>195.2</v>
      </c>
      <c r="DF262" s="210">
        <v>204</v>
      </c>
      <c r="DG262" s="212">
        <v>0.94410000000000005</v>
      </c>
      <c r="DH262" s="211">
        <v>14388</v>
      </c>
      <c r="DI262" s="210">
        <v>0</v>
      </c>
      <c r="DJ262" s="209">
        <v>0.1</v>
      </c>
      <c r="DK262" s="210">
        <v>255</v>
      </c>
      <c r="DL262" s="210">
        <v>379.6</v>
      </c>
      <c r="DM262" s="210">
        <v>379.6</v>
      </c>
      <c r="DN262" s="212">
        <v>0.91310000000000002</v>
      </c>
      <c r="DO262" s="211">
        <v>18954</v>
      </c>
      <c r="DP262" s="210">
        <v>0</v>
      </c>
      <c r="DQ262" s="209">
        <v>7.0000000000000007E-2</v>
      </c>
      <c r="DR262" s="210">
        <v>255</v>
      </c>
      <c r="DS262" s="210">
        <v>279.60000000000002</v>
      </c>
      <c r="DT262" s="210">
        <v>279.60000000000002</v>
      </c>
      <c r="DU262" s="212">
        <v>0.95989999999999998</v>
      </c>
      <c r="DV262" s="211">
        <v>19902</v>
      </c>
      <c r="DW262" s="210">
        <v>0</v>
      </c>
      <c r="DX262" s="209">
        <v>0.1</v>
      </c>
    </row>
    <row r="263" spans="1:128">
      <c r="A263" s="197">
        <v>259</v>
      </c>
      <c r="B263" s="197" t="s">
        <v>499</v>
      </c>
      <c r="C263" s="210">
        <v>555.55999999999995</v>
      </c>
      <c r="D263" s="210">
        <v>0</v>
      </c>
      <c r="E263" s="210">
        <v>444.45</v>
      </c>
      <c r="F263" s="212">
        <v>0.89729999999999999</v>
      </c>
      <c r="G263" s="211">
        <v>30774</v>
      </c>
      <c r="H263" s="210">
        <v>0</v>
      </c>
      <c r="I263" s="209">
        <v>0.16</v>
      </c>
      <c r="J263" s="210">
        <v>555.55999999999995</v>
      </c>
      <c r="K263" s="210">
        <v>343.2</v>
      </c>
      <c r="L263" s="210">
        <v>444.45</v>
      </c>
      <c r="M263" s="212">
        <v>0</v>
      </c>
      <c r="N263" s="211">
        <v>35514</v>
      </c>
      <c r="O263" s="210">
        <v>0</v>
      </c>
      <c r="P263" s="209">
        <v>0</v>
      </c>
      <c r="Q263" s="210">
        <v>555.55999999999995</v>
      </c>
      <c r="R263" s="210">
        <v>346.8</v>
      </c>
      <c r="S263" s="210">
        <v>444.45</v>
      </c>
      <c r="T263" s="212">
        <v>0.57679999999999998</v>
      </c>
      <c r="U263" s="211">
        <v>20952</v>
      </c>
      <c r="V263" s="210">
        <v>0</v>
      </c>
      <c r="W263" s="209">
        <v>0.15</v>
      </c>
      <c r="X263" s="210">
        <v>555.55999999999995</v>
      </c>
      <c r="Y263" s="210">
        <v>334.8</v>
      </c>
      <c r="Z263" s="210">
        <v>444.45</v>
      </c>
      <c r="AA263" s="212">
        <v>0.18290000000000001</v>
      </c>
      <c r="AB263" s="211">
        <v>15996</v>
      </c>
      <c r="AC263" s="210">
        <v>0</v>
      </c>
      <c r="AD263" s="209">
        <v>0.35</v>
      </c>
      <c r="AE263" s="210">
        <v>555.55999999999995</v>
      </c>
      <c r="AF263" s="210">
        <v>205.2</v>
      </c>
      <c r="AG263" s="210">
        <v>444.45</v>
      </c>
      <c r="AH263" s="212">
        <v>0.76100000000000001</v>
      </c>
      <c r="AI263" s="211">
        <v>4374</v>
      </c>
      <c r="AJ263" s="210">
        <v>0</v>
      </c>
      <c r="AK263" s="209">
        <v>0.04</v>
      </c>
      <c r="AL263" s="210">
        <v>555.55999999999995</v>
      </c>
      <c r="AM263" s="210">
        <v>0</v>
      </c>
      <c r="AN263" s="210">
        <v>444.45</v>
      </c>
      <c r="AO263" s="212">
        <v>0.76100000000000001</v>
      </c>
      <c r="AP263" s="211">
        <v>4374</v>
      </c>
      <c r="AQ263" s="210">
        <v>0</v>
      </c>
      <c r="AR263" s="209">
        <v>0.04</v>
      </c>
      <c r="AS263" s="210">
        <v>555.55999999999995</v>
      </c>
      <c r="AT263" s="210">
        <v>0</v>
      </c>
      <c r="AU263" s="210">
        <v>444.45</v>
      </c>
      <c r="AV263" s="212">
        <v>0.76100000000000001</v>
      </c>
      <c r="AW263" s="211">
        <v>4374</v>
      </c>
      <c r="AX263" s="210">
        <v>0</v>
      </c>
      <c r="AY263" s="209">
        <v>0.04</v>
      </c>
      <c r="AZ263" s="210">
        <v>555.55999999999995</v>
      </c>
      <c r="BA263" s="210">
        <v>0</v>
      </c>
      <c r="BB263" s="210">
        <v>444.45</v>
      </c>
      <c r="BC263" s="212">
        <v>0.76100000000000001</v>
      </c>
      <c r="BD263" s="211">
        <v>4374</v>
      </c>
      <c r="BE263" s="210">
        <v>0</v>
      </c>
      <c r="BF263" s="209">
        <v>0.04</v>
      </c>
      <c r="BG263" s="210">
        <v>555.55999999999995</v>
      </c>
      <c r="BH263" s="210">
        <v>0</v>
      </c>
      <c r="BI263" s="210">
        <v>444.45</v>
      </c>
      <c r="BJ263" s="212">
        <v>0.89729999999999999</v>
      </c>
      <c r="BK263" s="211">
        <v>30774</v>
      </c>
      <c r="BL263" s="210">
        <v>0</v>
      </c>
      <c r="BM263" s="209">
        <v>0.16</v>
      </c>
      <c r="BN263" s="210">
        <v>555.55999999999995</v>
      </c>
      <c r="BO263" s="210">
        <v>0</v>
      </c>
      <c r="BP263" s="210">
        <v>444.45</v>
      </c>
      <c r="BQ263" s="212">
        <v>0.89729999999999999</v>
      </c>
      <c r="BR263" s="211">
        <v>30774</v>
      </c>
      <c r="BS263" s="210">
        <v>0</v>
      </c>
      <c r="BT263" s="209">
        <v>0.16</v>
      </c>
      <c r="BU263" s="210">
        <v>555.55999999999995</v>
      </c>
      <c r="BV263" s="210">
        <v>0</v>
      </c>
      <c r="BW263" s="210">
        <v>444.45</v>
      </c>
      <c r="BX263" s="212">
        <v>0.89729999999999999</v>
      </c>
      <c r="BY263" s="211">
        <v>30774</v>
      </c>
      <c r="BZ263" s="210">
        <v>0</v>
      </c>
      <c r="CA263" s="209">
        <v>0.18</v>
      </c>
      <c r="CB263" s="210">
        <v>555.55999999999995</v>
      </c>
      <c r="CC263" s="210">
        <v>276</v>
      </c>
      <c r="CD263" s="210">
        <v>444.45</v>
      </c>
      <c r="CE263" s="212">
        <v>0.69389999999999996</v>
      </c>
      <c r="CF263" s="211">
        <v>42299</v>
      </c>
      <c r="CG263" s="210">
        <v>0</v>
      </c>
      <c r="CH263" s="209">
        <v>0.18</v>
      </c>
      <c r="CI263" s="210">
        <v>555.55999999999995</v>
      </c>
      <c r="CJ263" s="210">
        <v>272</v>
      </c>
      <c r="CK263" s="210">
        <v>444.45</v>
      </c>
      <c r="CL263" s="212">
        <v>0.67669999999999997</v>
      </c>
      <c r="CM263" s="211">
        <v>36159</v>
      </c>
      <c r="CN263" s="210">
        <v>0</v>
      </c>
      <c r="CO263" s="209">
        <v>0.23</v>
      </c>
      <c r="CP263" s="210">
        <v>555.55999999999995</v>
      </c>
      <c r="CQ263" s="210">
        <v>254</v>
      </c>
      <c r="CR263" s="210">
        <v>444.45</v>
      </c>
      <c r="CS263" s="212">
        <v>0.66990000000000005</v>
      </c>
      <c r="CT263" s="211">
        <v>27449</v>
      </c>
      <c r="CU263" s="210">
        <v>0</v>
      </c>
      <c r="CV263" s="209">
        <v>0.18</v>
      </c>
      <c r="CW263" s="210">
        <v>555.55999999999995</v>
      </c>
      <c r="CX263" s="210">
        <v>192</v>
      </c>
      <c r="CY263" s="210">
        <v>444.45</v>
      </c>
      <c r="CZ263" s="212">
        <v>0.73970000000000002</v>
      </c>
      <c r="DA263" s="211">
        <v>9459</v>
      </c>
      <c r="DB263" s="210">
        <v>0</v>
      </c>
      <c r="DC263" s="209">
        <v>0.05</v>
      </c>
      <c r="DD263" s="210">
        <v>555.55999999999995</v>
      </c>
      <c r="DE263" s="210">
        <v>249</v>
      </c>
      <c r="DF263" s="210">
        <v>444.45</v>
      </c>
      <c r="DG263" s="212">
        <v>0.69410000000000005</v>
      </c>
      <c r="DH263" s="211">
        <v>15719</v>
      </c>
      <c r="DI263" s="210">
        <v>0</v>
      </c>
      <c r="DJ263" s="209">
        <v>0.08</v>
      </c>
      <c r="DK263" s="210">
        <v>555.55999999999995</v>
      </c>
      <c r="DL263" s="210">
        <v>167</v>
      </c>
      <c r="DM263" s="210">
        <v>444.45</v>
      </c>
      <c r="DN263" s="212">
        <v>0.74680000000000002</v>
      </c>
      <c r="DO263" s="211">
        <v>12739</v>
      </c>
      <c r="DP263" s="210">
        <v>0</v>
      </c>
      <c r="DQ263" s="209">
        <v>0.08</v>
      </c>
      <c r="DR263" s="210">
        <v>555.55999999999995</v>
      </c>
      <c r="DS263" s="210">
        <v>240</v>
      </c>
      <c r="DT263" s="210">
        <v>444.45</v>
      </c>
      <c r="DU263" s="212">
        <v>0.68840000000000001</v>
      </c>
      <c r="DV263" s="211">
        <v>14739</v>
      </c>
      <c r="DW263" s="210">
        <v>0</v>
      </c>
      <c r="DX263" s="209">
        <v>0.08</v>
      </c>
    </row>
    <row r="264" spans="1:128">
      <c r="A264" s="197">
        <v>260</v>
      </c>
      <c r="B264" s="197" t="s">
        <v>500</v>
      </c>
      <c r="C264" s="210">
        <v>110</v>
      </c>
      <c r="D264" s="210">
        <v>4.8</v>
      </c>
      <c r="E264" s="210">
        <v>88</v>
      </c>
      <c r="F264" s="212">
        <v>0.90739999999999998</v>
      </c>
      <c r="G264" s="211">
        <v>11001</v>
      </c>
      <c r="H264" s="210">
        <v>1881.58</v>
      </c>
      <c r="I264" s="209">
        <v>3.51</v>
      </c>
      <c r="J264" s="210">
        <v>110</v>
      </c>
      <c r="K264" s="210">
        <v>93.4</v>
      </c>
      <c r="L264" s="210">
        <v>93.4</v>
      </c>
      <c r="M264" s="212">
        <v>0.8931</v>
      </c>
      <c r="N264" s="211">
        <v>16247</v>
      </c>
      <c r="O264" s="210">
        <v>0</v>
      </c>
      <c r="P264" s="209">
        <v>0.26</v>
      </c>
      <c r="Q264" s="210">
        <v>110</v>
      </c>
      <c r="R264" s="210">
        <v>99.1</v>
      </c>
      <c r="S264" s="210">
        <v>99.1</v>
      </c>
      <c r="T264" s="212">
        <v>0.89080000000000004</v>
      </c>
      <c r="U264" s="211">
        <v>14629</v>
      </c>
      <c r="V264" s="210">
        <v>0</v>
      </c>
      <c r="W264" s="209">
        <v>0.23</v>
      </c>
      <c r="X264" s="210">
        <v>110</v>
      </c>
      <c r="Y264" s="210">
        <v>91.7</v>
      </c>
      <c r="Z264" s="210">
        <v>94</v>
      </c>
      <c r="AA264" s="212">
        <v>0.88490000000000002</v>
      </c>
      <c r="AB264" s="211">
        <v>19828</v>
      </c>
      <c r="AC264" s="210">
        <v>0</v>
      </c>
      <c r="AD264" s="209">
        <v>0.33</v>
      </c>
      <c r="AE264" s="210">
        <v>110</v>
      </c>
      <c r="AF264" s="210">
        <v>91.7</v>
      </c>
      <c r="AG264" s="210">
        <v>94</v>
      </c>
      <c r="AH264" s="212">
        <v>0.89029999999999998</v>
      </c>
      <c r="AI264" s="211">
        <v>25883</v>
      </c>
      <c r="AJ264" s="210">
        <v>0</v>
      </c>
      <c r="AK264" s="209">
        <v>0.43</v>
      </c>
      <c r="AL264" s="210">
        <v>110</v>
      </c>
      <c r="AM264" s="210">
        <v>88.9</v>
      </c>
      <c r="AN264" s="210">
        <v>97.3</v>
      </c>
      <c r="AO264" s="212">
        <v>0.87860000000000005</v>
      </c>
      <c r="AP264" s="211">
        <v>20979</v>
      </c>
      <c r="AQ264" s="210">
        <v>0</v>
      </c>
      <c r="AR264" s="209">
        <v>0.37</v>
      </c>
      <c r="AS264" s="210">
        <v>110</v>
      </c>
      <c r="AT264" s="210">
        <v>89.2</v>
      </c>
      <c r="AU264" s="210">
        <v>95.3</v>
      </c>
      <c r="AV264" s="212">
        <v>0.87150000000000005</v>
      </c>
      <c r="AW264" s="211">
        <v>15921</v>
      </c>
      <c r="AX264" s="210">
        <v>0</v>
      </c>
      <c r="AY264" s="209">
        <v>0.28000000000000003</v>
      </c>
      <c r="AZ264" s="210">
        <v>110</v>
      </c>
      <c r="BA264" s="210">
        <v>105.6</v>
      </c>
      <c r="BB264" s="210">
        <v>107.7</v>
      </c>
      <c r="BC264" s="212">
        <v>0.81310000000000004</v>
      </c>
      <c r="BD264" s="211">
        <v>25082</v>
      </c>
      <c r="BE264" s="210">
        <v>0</v>
      </c>
      <c r="BF264" s="209">
        <v>0.41</v>
      </c>
      <c r="BG264" s="210">
        <v>110</v>
      </c>
      <c r="BH264" s="210">
        <v>105.7</v>
      </c>
      <c r="BI264" s="210">
        <v>110</v>
      </c>
      <c r="BJ264" s="212">
        <v>0.78090000000000004</v>
      </c>
      <c r="BK264" s="211">
        <v>13438</v>
      </c>
      <c r="BL264" s="210">
        <v>0</v>
      </c>
      <c r="BM264" s="209">
        <v>0.22</v>
      </c>
      <c r="BN264" s="210">
        <v>110</v>
      </c>
      <c r="BO264" s="210">
        <v>28.3</v>
      </c>
      <c r="BP264" s="210">
        <v>88</v>
      </c>
      <c r="BQ264" s="212">
        <v>0.74819999999999998</v>
      </c>
      <c r="BR264" s="211">
        <v>2050</v>
      </c>
      <c r="BS264" s="210">
        <v>0</v>
      </c>
      <c r="BT264" s="209">
        <v>0.13</v>
      </c>
      <c r="BU264" s="210">
        <v>110</v>
      </c>
      <c r="BV264" s="210">
        <v>73.099999999999994</v>
      </c>
      <c r="BW264" s="210">
        <v>96.2</v>
      </c>
      <c r="BX264" s="212">
        <v>0.81430000000000002</v>
      </c>
      <c r="BY264" s="211">
        <v>8606</v>
      </c>
      <c r="BZ264" s="210">
        <v>0</v>
      </c>
      <c r="CA264" s="209">
        <v>0.22</v>
      </c>
      <c r="CB264" s="210">
        <v>110</v>
      </c>
      <c r="CC264" s="210">
        <v>92.6</v>
      </c>
      <c r="CD264" s="210">
        <v>96.2</v>
      </c>
      <c r="CE264" s="212">
        <v>0.82399999999999995</v>
      </c>
      <c r="CF264" s="211">
        <v>7723</v>
      </c>
      <c r="CG264" s="210">
        <v>0</v>
      </c>
      <c r="CH264" s="209">
        <v>0.22</v>
      </c>
      <c r="CI264" s="210">
        <v>110</v>
      </c>
      <c r="CJ264" s="210">
        <v>95.8</v>
      </c>
      <c r="CK264" s="210">
        <v>95.8</v>
      </c>
      <c r="CL264" s="212">
        <v>0.85340000000000005</v>
      </c>
      <c r="CM264" s="211">
        <v>5901</v>
      </c>
      <c r="CN264" s="210">
        <v>0</v>
      </c>
      <c r="CO264" s="209">
        <v>0.1</v>
      </c>
      <c r="CP264" s="210">
        <v>110</v>
      </c>
      <c r="CQ264" s="210">
        <v>103.7</v>
      </c>
      <c r="CR264" s="210">
        <v>103.7</v>
      </c>
      <c r="CS264" s="212">
        <v>0.85040000000000004</v>
      </c>
      <c r="CT264" s="211">
        <v>16662</v>
      </c>
      <c r="CU264" s="210">
        <v>0</v>
      </c>
      <c r="CV264" s="209">
        <v>0.25</v>
      </c>
      <c r="CW264" s="210">
        <v>110</v>
      </c>
      <c r="CX264" s="210">
        <v>108.8</v>
      </c>
      <c r="CY264" s="210">
        <v>108.8</v>
      </c>
      <c r="CZ264" s="212">
        <v>0.81459999999999999</v>
      </c>
      <c r="DA264" s="211">
        <v>16443</v>
      </c>
      <c r="DB264" s="210">
        <v>0</v>
      </c>
      <c r="DC264" s="209">
        <v>0.26</v>
      </c>
      <c r="DD264" s="210">
        <v>110</v>
      </c>
      <c r="DE264" s="210">
        <v>88.8</v>
      </c>
      <c r="DF264" s="210">
        <v>92.8</v>
      </c>
      <c r="DG264" s="212">
        <v>0.80840000000000001</v>
      </c>
      <c r="DH264" s="211">
        <v>16729</v>
      </c>
      <c r="DI264" s="210">
        <v>0</v>
      </c>
      <c r="DJ264" s="209">
        <v>0.31</v>
      </c>
      <c r="DK264" s="210">
        <v>110</v>
      </c>
      <c r="DL264" s="210">
        <v>8.6</v>
      </c>
      <c r="DM264" s="210">
        <v>100.9</v>
      </c>
      <c r="DN264" s="212">
        <v>0.79239999999999999</v>
      </c>
      <c r="DO264" s="211">
        <v>11519</v>
      </c>
      <c r="DP264" s="210">
        <v>35691</v>
      </c>
      <c r="DQ264" s="209">
        <v>2.27</v>
      </c>
      <c r="DR264" s="210">
        <v>110</v>
      </c>
      <c r="DS264" s="210">
        <v>11.3</v>
      </c>
      <c r="DT264" s="210">
        <v>88</v>
      </c>
      <c r="DU264" s="212">
        <v>0.85529999999999995</v>
      </c>
      <c r="DV264" s="211">
        <v>2081</v>
      </c>
      <c r="DW264" s="210">
        <v>0</v>
      </c>
      <c r="DX264" s="209">
        <v>0.3</v>
      </c>
    </row>
    <row r="265" spans="1:128">
      <c r="A265" s="197">
        <v>261</v>
      </c>
      <c r="B265" s="197" t="s">
        <v>501</v>
      </c>
      <c r="C265" s="210">
        <v>110</v>
      </c>
      <c r="D265" s="210">
        <v>4.2</v>
      </c>
      <c r="E265" s="210">
        <v>88</v>
      </c>
      <c r="F265" s="212">
        <v>0.91930000000000001</v>
      </c>
      <c r="G265" s="211">
        <v>15717</v>
      </c>
      <c r="H265" s="210">
        <v>3733.09</v>
      </c>
      <c r="I265" s="209">
        <v>5.65</v>
      </c>
      <c r="J265" s="210">
        <v>110</v>
      </c>
      <c r="K265" s="210">
        <v>85.2</v>
      </c>
      <c r="L265" s="210">
        <v>107.4</v>
      </c>
      <c r="M265" s="212">
        <v>0.94650000000000001</v>
      </c>
      <c r="N265" s="211">
        <v>13133</v>
      </c>
      <c r="O265" s="210">
        <v>0</v>
      </c>
      <c r="P265" s="209">
        <v>0.22</v>
      </c>
      <c r="Q265" s="210">
        <v>110</v>
      </c>
      <c r="R265" s="210">
        <v>90.8</v>
      </c>
      <c r="S265" s="210">
        <v>92.8</v>
      </c>
      <c r="T265" s="212">
        <v>0.96009999999999995</v>
      </c>
      <c r="U265" s="211">
        <v>15151</v>
      </c>
      <c r="V265" s="210">
        <v>0</v>
      </c>
      <c r="W265" s="209">
        <v>0.24</v>
      </c>
      <c r="X265" s="210">
        <v>110</v>
      </c>
      <c r="Y265" s="210">
        <v>86</v>
      </c>
      <c r="Z265" s="210">
        <v>96.6</v>
      </c>
      <c r="AA265" s="212">
        <v>0.98009999999999997</v>
      </c>
      <c r="AB265" s="211">
        <v>17608</v>
      </c>
      <c r="AC265" s="210">
        <v>0</v>
      </c>
      <c r="AD265" s="209">
        <v>0.28000000000000003</v>
      </c>
      <c r="AE265" s="210">
        <v>110</v>
      </c>
      <c r="AF265" s="210">
        <v>63.4</v>
      </c>
      <c r="AG265" s="210">
        <v>88</v>
      </c>
      <c r="AH265" s="212">
        <v>0.97289999999999999</v>
      </c>
      <c r="AI265" s="211">
        <v>18511</v>
      </c>
      <c r="AJ265" s="210">
        <v>0</v>
      </c>
      <c r="AK265" s="209">
        <v>0.4</v>
      </c>
      <c r="AL265" s="210">
        <v>110</v>
      </c>
      <c r="AM265" s="210">
        <v>80.400000000000006</v>
      </c>
      <c r="AN265" s="210">
        <v>93</v>
      </c>
      <c r="AO265" s="212">
        <v>0.98699999999999999</v>
      </c>
      <c r="AP265" s="211">
        <v>18464</v>
      </c>
      <c r="AQ265" s="210">
        <v>0</v>
      </c>
      <c r="AR265" s="209">
        <v>0.32</v>
      </c>
      <c r="AS265" s="210">
        <v>110</v>
      </c>
      <c r="AT265" s="210">
        <v>75</v>
      </c>
      <c r="AU265" s="210">
        <v>88</v>
      </c>
      <c r="AV265" s="212">
        <v>0.97609999999999997</v>
      </c>
      <c r="AW265" s="211">
        <v>15587</v>
      </c>
      <c r="AX265" s="210">
        <v>0</v>
      </c>
      <c r="AY265" s="209">
        <v>0.28999999999999998</v>
      </c>
      <c r="AZ265" s="210">
        <v>110</v>
      </c>
      <c r="BA265" s="210">
        <v>86.2</v>
      </c>
      <c r="BB265" s="210">
        <v>92.2</v>
      </c>
      <c r="BC265" s="212">
        <v>0.96940000000000004</v>
      </c>
      <c r="BD265" s="211">
        <v>17589</v>
      </c>
      <c r="BE265" s="210">
        <v>0</v>
      </c>
      <c r="BF265" s="209">
        <v>0.28999999999999998</v>
      </c>
      <c r="BG265" s="210">
        <v>110</v>
      </c>
      <c r="BH265" s="210">
        <v>81.400000000000006</v>
      </c>
      <c r="BI265" s="210">
        <v>95.6</v>
      </c>
      <c r="BJ265" s="212">
        <v>0.96220000000000006</v>
      </c>
      <c r="BK265" s="211">
        <v>17401</v>
      </c>
      <c r="BL265" s="210">
        <v>0</v>
      </c>
      <c r="BM265" s="209">
        <v>0.3</v>
      </c>
      <c r="BN265" s="210">
        <v>110</v>
      </c>
      <c r="BO265" s="210">
        <v>72.400000000000006</v>
      </c>
      <c r="BP265" s="210">
        <v>88</v>
      </c>
      <c r="BQ265" s="212">
        <v>0.93149999999999999</v>
      </c>
      <c r="BR265" s="211">
        <v>3901</v>
      </c>
      <c r="BS265" s="210">
        <v>0</v>
      </c>
      <c r="BT265" s="209">
        <v>0.08</v>
      </c>
      <c r="BU265" s="210">
        <v>110</v>
      </c>
      <c r="BV265" s="210">
        <v>72.400000000000006</v>
      </c>
      <c r="BW265" s="210">
        <v>88</v>
      </c>
      <c r="BX265" s="212">
        <v>0.7873</v>
      </c>
      <c r="BY265" s="211">
        <v>5234</v>
      </c>
      <c r="BZ265" s="210">
        <v>0</v>
      </c>
      <c r="CA265" s="209">
        <v>0.14000000000000001</v>
      </c>
      <c r="CB265" s="210">
        <v>110</v>
      </c>
      <c r="CC265" s="210">
        <v>73.599999999999994</v>
      </c>
      <c r="CD265" s="210">
        <v>88</v>
      </c>
      <c r="CE265" s="212">
        <v>1</v>
      </c>
      <c r="CF265" s="211">
        <v>8127</v>
      </c>
      <c r="CG265" s="210">
        <v>0</v>
      </c>
      <c r="CH265" s="209">
        <v>0.14000000000000001</v>
      </c>
      <c r="CI265" s="210">
        <v>110</v>
      </c>
      <c r="CJ265" s="210">
        <v>4.2</v>
      </c>
      <c r="CK265" s="210">
        <v>88</v>
      </c>
      <c r="CL265" s="212">
        <v>0.78600000000000003</v>
      </c>
      <c r="CM265" s="211">
        <v>753</v>
      </c>
      <c r="CN265" s="210">
        <v>0</v>
      </c>
      <c r="CO265" s="209">
        <v>0.32</v>
      </c>
      <c r="CP265" s="210">
        <v>110</v>
      </c>
      <c r="CQ265" s="210">
        <v>5.8</v>
      </c>
      <c r="CR265" s="210">
        <v>88</v>
      </c>
      <c r="CS265" s="212">
        <v>0.84519999999999995</v>
      </c>
      <c r="CT265" s="211">
        <v>1021</v>
      </c>
      <c r="CU265" s="210">
        <v>0</v>
      </c>
      <c r="CV265" s="209">
        <v>0.28000000000000003</v>
      </c>
      <c r="CW265" s="210">
        <v>110</v>
      </c>
      <c r="CX265" s="210">
        <v>5.2</v>
      </c>
      <c r="CY265" s="210">
        <v>88</v>
      </c>
      <c r="CZ265" s="212">
        <v>0.66520000000000001</v>
      </c>
      <c r="DA265" s="211">
        <v>773</v>
      </c>
      <c r="DB265" s="210">
        <v>0</v>
      </c>
      <c r="DC265" s="209">
        <v>0.31</v>
      </c>
      <c r="DD265" s="210">
        <v>110</v>
      </c>
      <c r="DE265" s="210">
        <v>6.8</v>
      </c>
      <c r="DF265" s="210">
        <v>88</v>
      </c>
      <c r="DG265" s="212">
        <v>0.72460000000000002</v>
      </c>
      <c r="DH265" s="211">
        <v>763</v>
      </c>
      <c r="DI265" s="210">
        <v>0</v>
      </c>
      <c r="DJ265" s="209">
        <v>0.21</v>
      </c>
      <c r="DK265" s="210">
        <v>110</v>
      </c>
      <c r="DL265" s="210">
        <v>5.6</v>
      </c>
      <c r="DM265" s="210">
        <v>88</v>
      </c>
      <c r="DN265" s="212">
        <v>0.60209999999999997</v>
      </c>
      <c r="DO265" s="211">
        <v>525</v>
      </c>
      <c r="DP265" s="210">
        <v>0</v>
      </c>
      <c r="DQ265" s="209">
        <v>0.21</v>
      </c>
      <c r="DR265" s="210">
        <v>110</v>
      </c>
      <c r="DS265" s="210">
        <v>5.4</v>
      </c>
      <c r="DT265" s="210">
        <v>88</v>
      </c>
      <c r="DU265" s="212">
        <v>0.40529999999999999</v>
      </c>
      <c r="DV265" s="211">
        <v>261</v>
      </c>
      <c r="DW265" s="210">
        <v>0</v>
      </c>
      <c r="DX265" s="209">
        <v>0.17</v>
      </c>
    </row>
    <row r="266" spans="1:128">
      <c r="A266" s="197">
        <v>262</v>
      </c>
      <c r="B266" s="197" t="s">
        <v>502</v>
      </c>
      <c r="C266" s="210">
        <v>120</v>
      </c>
      <c r="D266" s="210">
        <v>123</v>
      </c>
      <c r="E266" s="210">
        <v>125.5</v>
      </c>
      <c r="F266" s="212">
        <v>0.64370000000000005</v>
      </c>
      <c r="G266" s="211">
        <v>13546</v>
      </c>
      <c r="H266" s="210">
        <v>0</v>
      </c>
      <c r="I266" s="209">
        <v>0.2</v>
      </c>
      <c r="J266" s="210">
        <v>120</v>
      </c>
      <c r="K266" s="210">
        <v>146.4</v>
      </c>
      <c r="L266" s="210">
        <v>148.9</v>
      </c>
      <c r="M266" s="212">
        <v>0.65090000000000003</v>
      </c>
      <c r="N266" s="211">
        <v>12421</v>
      </c>
      <c r="O266" s="210">
        <v>0</v>
      </c>
      <c r="P266" s="209">
        <v>0.15</v>
      </c>
      <c r="Q266" s="210">
        <v>120</v>
      </c>
      <c r="R266" s="210">
        <v>144.6</v>
      </c>
      <c r="S266" s="210">
        <v>147.1</v>
      </c>
      <c r="T266" s="212">
        <v>0.64019999999999999</v>
      </c>
      <c r="U266" s="211">
        <v>15025</v>
      </c>
      <c r="V266" s="210">
        <v>0</v>
      </c>
      <c r="W266" s="209">
        <v>0.19</v>
      </c>
      <c r="X266" s="210">
        <v>120</v>
      </c>
      <c r="Y266" s="210">
        <v>126.6</v>
      </c>
      <c r="Z266" s="210">
        <v>129.1</v>
      </c>
      <c r="AA266" s="212">
        <v>0.62860000000000005</v>
      </c>
      <c r="AB266" s="211">
        <v>11869</v>
      </c>
      <c r="AC266" s="210">
        <v>0</v>
      </c>
      <c r="AD266" s="209">
        <v>0.17</v>
      </c>
      <c r="AE266" s="210">
        <v>120</v>
      </c>
      <c r="AF266" s="210">
        <v>118.8</v>
      </c>
      <c r="AG266" s="210">
        <v>121.3</v>
      </c>
      <c r="AH266" s="212">
        <v>0.66720000000000002</v>
      </c>
      <c r="AI266" s="211">
        <v>11857</v>
      </c>
      <c r="AJ266" s="210">
        <v>0</v>
      </c>
      <c r="AK266" s="209">
        <v>0.17</v>
      </c>
      <c r="AL266" s="210">
        <v>120</v>
      </c>
      <c r="AM266" s="210">
        <v>116.4</v>
      </c>
      <c r="AN266" s="210">
        <v>121.9</v>
      </c>
      <c r="AO266" s="212">
        <v>0</v>
      </c>
      <c r="AP266" s="211">
        <v>7762</v>
      </c>
      <c r="AQ266" s="210">
        <v>0</v>
      </c>
      <c r="AR266" s="209">
        <v>0</v>
      </c>
      <c r="AS266" s="210">
        <v>120</v>
      </c>
      <c r="AT266" s="210">
        <v>118.8</v>
      </c>
      <c r="AU266" s="210">
        <v>121.3</v>
      </c>
      <c r="AV266" s="212">
        <v>0.9677</v>
      </c>
      <c r="AW266" s="211">
        <v>7480</v>
      </c>
      <c r="AX266" s="210">
        <v>0</v>
      </c>
      <c r="AY266" s="209">
        <v>0.06</v>
      </c>
      <c r="AZ266" s="210">
        <v>120</v>
      </c>
      <c r="BA266" s="210">
        <v>133.19999999999999</v>
      </c>
      <c r="BB266" s="210">
        <v>133.19999999999999</v>
      </c>
      <c r="BC266" s="212">
        <v>0.63339999999999996</v>
      </c>
      <c r="BD266" s="211">
        <v>14019</v>
      </c>
      <c r="BE266" s="210">
        <v>0</v>
      </c>
      <c r="BF266" s="209">
        <v>0.23</v>
      </c>
      <c r="BG266" s="210">
        <v>120</v>
      </c>
      <c r="BH266" s="210">
        <v>136.19999999999999</v>
      </c>
      <c r="BI266" s="210">
        <v>136.19999999999999</v>
      </c>
      <c r="BJ266" s="212">
        <v>0.65720000000000001</v>
      </c>
      <c r="BK266" s="211">
        <v>13719</v>
      </c>
      <c r="BL266" s="210">
        <v>0</v>
      </c>
      <c r="BM266" s="209">
        <v>0.21</v>
      </c>
      <c r="BN266" s="210">
        <v>120</v>
      </c>
      <c r="BO266" s="210">
        <v>128.4</v>
      </c>
      <c r="BP266" s="210">
        <v>128.4</v>
      </c>
      <c r="BQ266" s="212">
        <v>0.66839999999999999</v>
      </c>
      <c r="BR266" s="211">
        <v>6639</v>
      </c>
      <c r="BS266" s="210">
        <v>0</v>
      </c>
      <c r="BT266" s="209">
        <v>0.1</v>
      </c>
      <c r="BU266" s="210">
        <v>120</v>
      </c>
      <c r="BV266" s="210">
        <v>165.6</v>
      </c>
      <c r="BW266" s="210">
        <v>165.6</v>
      </c>
      <c r="BX266" s="212">
        <v>0.67130000000000001</v>
      </c>
      <c r="BY266" s="211">
        <v>11127</v>
      </c>
      <c r="BZ266" s="210">
        <v>0</v>
      </c>
      <c r="CA266" s="209">
        <v>0.15</v>
      </c>
      <c r="CB266" s="210">
        <v>120</v>
      </c>
      <c r="CC266" s="210">
        <v>127.2</v>
      </c>
      <c r="CD266" s="210">
        <v>127.2</v>
      </c>
      <c r="CE266" s="212">
        <v>0.67249999999999999</v>
      </c>
      <c r="CF266" s="211">
        <v>11547</v>
      </c>
      <c r="CG266" s="210">
        <v>0</v>
      </c>
      <c r="CH266" s="209">
        <v>0.15</v>
      </c>
      <c r="CI266" s="210">
        <v>120</v>
      </c>
      <c r="CJ266" s="210">
        <v>133.19999999999999</v>
      </c>
      <c r="CK266" s="210">
        <v>133.19999999999999</v>
      </c>
      <c r="CL266" s="212">
        <v>0.66400000000000003</v>
      </c>
      <c r="CM266" s="211">
        <v>10902</v>
      </c>
      <c r="CN266" s="210">
        <v>0</v>
      </c>
      <c r="CO266" s="209">
        <v>0.17</v>
      </c>
      <c r="CP266" s="210">
        <v>120</v>
      </c>
      <c r="CQ266" s="210">
        <v>128.4</v>
      </c>
      <c r="CR266" s="210">
        <v>128.4</v>
      </c>
      <c r="CS266" s="212">
        <v>0.71950000000000003</v>
      </c>
      <c r="CT266" s="211">
        <v>10143</v>
      </c>
      <c r="CU266" s="210">
        <v>0</v>
      </c>
      <c r="CV266" s="209">
        <v>0.15</v>
      </c>
      <c r="CW266" s="210">
        <v>120</v>
      </c>
      <c r="CX266" s="210">
        <v>125.4</v>
      </c>
      <c r="CY266" s="210">
        <v>125.4</v>
      </c>
      <c r="CZ266" s="212">
        <v>0.69969999999999999</v>
      </c>
      <c r="DA266" s="211">
        <v>9798</v>
      </c>
      <c r="DB266" s="210">
        <v>0</v>
      </c>
      <c r="DC266" s="209">
        <v>0.16</v>
      </c>
      <c r="DD266" s="210">
        <v>120</v>
      </c>
      <c r="DE266" s="210">
        <v>117.6</v>
      </c>
      <c r="DF266" s="210">
        <v>117.6</v>
      </c>
      <c r="DG266" s="212">
        <v>0.68110000000000004</v>
      </c>
      <c r="DH266" s="211">
        <v>7605</v>
      </c>
      <c r="DI266" s="210">
        <v>0</v>
      </c>
      <c r="DJ266" s="209">
        <v>0.13</v>
      </c>
      <c r="DK266" s="210">
        <v>120</v>
      </c>
      <c r="DL266" s="210">
        <v>114.6</v>
      </c>
      <c r="DM266" s="210">
        <v>125.4</v>
      </c>
      <c r="DN266" s="212">
        <v>0.66490000000000005</v>
      </c>
      <c r="DO266" s="211">
        <v>11598</v>
      </c>
      <c r="DP266" s="210">
        <v>0</v>
      </c>
      <c r="DQ266" s="209">
        <v>0.2</v>
      </c>
      <c r="DR266" s="210">
        <v>120</v>
      </c>
      <c r="DS266" s="210">
        <v>121.2</v>
      </c>
      <c r="DT266" s="210">
        <v>127.2</v>
      </c>
      <c r="DU266" s="212">
        <v>0.67900000000000005</v>
      </c>
      <c r="DV266" s="211">
        <v>7347</v>
      </c>
      <c r="DW266" s="210">
        <v>0</v>
      </c>
      <c r="DX266" s="209">
        <v>0.12</v>
      </c>
    </row>
    <row r="267" spans="1:128">
      <c r="A267" s="197">
        <v>263</v>
      </c>
      <c r="B267" s="197" t="s">
        <v>503</v>
      </c>
      <c r="C267" s="210">
        <v>124</v>
      </c>
      <c r="D267" s="210">
        <v>83.6</v>
      </c>
      <c r="E267" s="210">
        <v>99.2</v>
      </c>
      <c r="F267" s="212">
        <v>0.995</v>
      </c>
      <c r="G267" s="211">
        <v>34136</v>
      </c>
      <c r="H267" s="210">
        <v>0</v>
      </c>
      <c r="I267" s="209">
        <v>0.56999999999999995</v>
      </c>
      <c r="J267" s="210">
        <v>124</v>
      </c>
      <c r="K267" s="210">
        <v>81.599999999999994</v>
      </c>
      <c r="L267" s="210">
        <v>99.2</v>
      </c>
      <c r="M267" s="212">
        <v>0.99070000000000003</v>
      </c>
      <c r="N267" s="211">
        <v>30970</v>
      </c>
      <c r="O267" s="210">
        <v>0</v>
      </c>
      <c r="P267" s="209">
        <v>0.51</v>
      </c>
      <c r="Q267" s="210">
        <v>124</v>
      </c>
      <c r="R267" s="210">
        <v>83.6</v>
      </c>
      <c r="S267" s="210">
        <v>99.2</v>
      </c>
      <c r="T267" s="212">
        <v>0.99150000000000005</v>
      </c>
      <c r="U267" s="211">
        <v>31710</v>
      </c>
      <c r="V267" s="210">
        <v>0</v>
      </c>
      <c r="W267" s="209">
        <v>0.53</v>
      </c>
      <c r="X267" s="210">
        <v>124</v>
      </c>
      <c r="Y267" s="210">
        <v>82</v>
      </c>
      <c r="Z267" s="210">
        <v>99.2</v>
      </c>
      <c r="AA267" s="212">
        <v>0.99319999999999997</v>
      </c>
      <c r="AB267" s="211">
        <v>28972</v>
      </c>
      <c r="AC267" s="210">
        <v>0</v>
      </c>
      <c r="AD267" s="209">
        <v>0.48</v>
      </c>
      <c r="AE267" s="210">
        <v>124</v>
      </c>
      <c r="AF267" s="210">
        <v>78.8</v>
      </c>
      <c r="AG267" s="210">
        <v>99.2</v>
      </c>
      <c r="AH267" s="212">
        <v>0.99229999999999996</v>
      </c>
      <c r="AI267" s="211">
        <v>32058</v>
      </c>
      <c r="AJ267" s="210">
        <v>0</v>
      </c>
      <c r="AK267" s="209">
        <v>0.55000000000000004</v>
      </c>
      <c r="AL267" s="210">
        <v>124</v>
      </c>
      <c r="AM267" s="210">
        <v>81.599999999999994</v>
      </c>
      <c r="AN267" s="210">
        <v>99.2</v>
      </c>
      <c r="AO267" s="212">
        <v>0.99160000000000004</v>
      </c>
      <c r="AP267" s="211">
        <v>31798</v>
      </c>
      <c r="AQ267" s="210">
        <v>0</v>
      </c>
      <c r="AR267" s="209">
        <v>0.55000000000000004</v>
      </c>
      <c r="AS267" s="210">
        <v>124</v>
      </c>
      <c r="AT267" s="210">
        <v>76.400000000000006</v>
      </c>
      <c r="AU267" s="210">
        <v>99.2</v>
      </c>
      <c r="AV267" s="212">
        <v>0.99039999999999995</v>
      </c>
      <c r="AW267" s="211">
        <v>27552</v>
      </c>
      <c r="AX267" s="210">
        <v>0</v>
      </c>
      <c r="AY267" s="209">
        <v>0.49</v>
      </c>
      <c r="AZ267" s="210">
        <v>124</v>
      </c>
      <c r="BA267" s="210">
        <v>82</v>
      </c>
      <c r="BB267" s="210">
        <v>99.2</v>
      </c>
      <c r="BC267" s="212">
        <v>0.98380000000000001</v>
      </c>
      <c r="BD267" s="211">
        <v>28680</v>
      </c>
      <c r="BE267" s="210">
        <v>0</v>
      </c>
      <c r="BF267" s="209">
        <v>0.49</v>
      </c>
      <c r="BG267" s="210">
        <v>124</v>
      </c>
      <c r="BH267" s="210">
        <v>81.599999999999994</v>
      </c>
      <c r="BI267" s="210">
        <v>99.2</v>
      </c>
      <c r="BJ267" s="212">
        <v>0.98919999999999997</v>
      </c>
      <c r="BK267" s="211">
        <v>31908</v>
      </c>
      <c r="BL267" s="210">
        <v>0</v>
      </c>
      <c r="BM267" s="209">
        <v>0.53</v>
      </c>
      <c r="BN267" s="210">
        <v>124</v>
      </c>
      <c r="BO267" s="210">
        <v>84.4</v>
      </c>
      <c r="BP267" s="210">
        <v>99.2</v>
      </c>
      <c r="BQ267" s="212">
        <v>0.9889</v>
      </c>
      <c r="BR267" s="211">
        <v>32460</v>
      </c>
      <c r="BS267" s="210">
        <v>0</v>
      </c>
      <c r="BT267" s="209">
        <v>0.52</v>
      </c>
      <c r="BU267" s="210">
        <v>124</v>
      </c>
      <c r="BV267" s="210">
        <v>83.2</v>
      </c>
      <c r="BW267" s="210">
        <v>99.2</v>
      </c>
      <c r="BX267" s="212">
        <v>0.98929999999999996</v>
      </c>
      <c r="BY267" s="211">
        <v>31038</v>
      </c>
      <c r="BZ267" s="210">
        <v>0</v>
      </c>
      <c r="CA267" s="209">
        <v>0.56000000000000005</v>
      </c>
      <c r="CB267" s="210">
        <v>124</v>
      </c>
      <c r="CC267" s="210">
        <v>76</v>
      </c>
      <c r="CD267" s="210">
        <v>99.2</v>
      </c>
      <c r="CE267" s="212">
        <v>0.98570000000000002</v>
      </c>
      <c r="CF267" s="211">
        <v>30098</v>
      </c>
      <c r="CG267" s="210">
        <v>0</v>
      </c>
      <c r="CH267" s="209">
        <v>0.56000000000000005</v>
      </c>
      <c r="CI267" s="210">
        <v>124</v>
      </c>
      <c r="CJ267" s="210">
        <v>75.599999999999994</v>
      </c>
      <c r="CK267" s="210">
        <v>99.2</v>
      </c>
      <c r="CL267" s="212">
        <v>0.98099999999999998</v>
      </c>
      <c r="CM267" s="211">
        <v>28424</v>
      </c>
      <c r="CN267" s="210">
        <v>0</v>
      </c>
      <c r="CO267" s="209">
        <v>0.53</v>
      </c>
      <c r="CP267" s="210">
        <v>124</v>
      </c>
      <c r="CQ267" s="210">
        <v>78.8</v>
      </c>
      <c r="CR267" s="210">
        <v>99.2</v>
      </c>
      <c r="CS267" s="212">
        <v>0.97399999999999998</v>
      </c>
      <c r="CT267" s="211">
        <v>28586</v>
      </c>
      <c r="CU267" s="210">
        <v>0</v>
      </c>
      <c r="CV267" s="209">
        <v>0.5</v>
      </c>
      <c r="CW267" s="210">
        <v>124</v>
      </c>
      <c r="CX267" s="210">
        <v>76.400000000000006</v>
      </c>
      <c r="CY267" s="210">
        <v>99.2</v>
      </c>
      <c r="CZ267" s="212">
        <v>0.96950000000000003</v>
      </c>
      <c r="DA267" s="211">
        <v>27188</v>
      </c>
      <c r="DB267" s="210">
        <v>0</v>
      </c>
      <c r="DC267" s="209">
        <v>0.51</v>
      </c>
      <c r="DD267" s="210">
        <v>124</v>
      </c>
      <c r="DE267" s="210">
        <v>74.8</v>
      </c>
      <c r="DF267" s="210">
        <v>99.2</v>
      </c>
      <c r="DG267" s="212">
        <v>0.97699999999999998</v>
      </c>
      <c r="DH267" s="211">
        <v>28820</v>
      </c>
      <c r="DI267" s="210">
        <v>0</v>
      </c>
      <c r="DJ267" s="209">
        <v>0.53</v>
      </c>
      <c r="DK267" s="210">
        <v>124</v>
      </c>
      <c r="DL267" s="210">
        <v>77.2</v>
      </c>
      <c r="DM267" s="210">
        <v>99.2</v>
      </c>
      <c r="DN267" s="212">
        <v>1</v>
      </c>
      <c r="DO267" s="211">
        <v>30978</v>
      </c>
      <c r="DP267" s="210">
        <v>0</v>
      </c>
      <c r="DQ267" s="209">
        <v>0.54</v>
      </c>
      <c r="DR267" s="210">
        <v>124</v>
      </c>
      <c r="DS267" s="210">
        <v>78.400000000000006</v>
      </c>
      <c r="DT267" s="210">
        <v>99.2</v>
      </c>
      <c r="DU267" s="212">
        <v>0.99990000000000001</v>
      </c>
      <c r="DV267" s="211">
        <v>29528</v>
      </c>
      <c r="DW267" s="210">
        <v>0</v>
      </c>
      <c r="DX267" s="209">
        <v>0.52</v>
      </c>
    </row>
    <row r="268" spans="1:128">
      <c r="A268" s="197">
        <v>264</v>
      </c>
      <c r="B268" s="197" t="s">
        <v>504</v>
      </c>
      <c r="C268" s="210">
        <v>400</v>
      </c>
      <c r="D268" s="210">
        <v>234</v>
      </c>
      <c r="E268" s="210">
        <v>320</v>
      </c>
      <c r="F268" s="212">
        <v>0.96389999999999998</v>
      </c>
      <c r="G268" s="211">
        <v>98280</v>
      </c>
      <c r="H268" s="210">
        <v>97438.720000000001</v>
      </c>
      <c r="I268" s="209">
        <v>0.61</v>
      </c>
      <c r="J268" s="210">
        <v>400</v>
      </c>
      <c r="K268" s="210">
        <v>229</v>
      </c>
      <c r="L268" s="210">
        <v>320</v>
      </c>
      <c r="M268" s="212">
        <v>0.9748</v>
      </c>
      <c r="N268" s="211">
        <v>75385</v>
      </c>
      <c r="O268" s="210">
        <v>0</v>
      </c>
      <c r="P268" s="209">
        <v>0.45</v>
      </c>
      <c r="Q268" s="210">
        <v>400</v>
      </c>
      <c r="R268" s="210">
        <v>229.5</v>
      </c>
      <c r="S268" s="210">
        <v>320</v>
      </c>
      <c r="T268" s="212">
        <v>0.96879999999999999</v>
      </c>
      <c r="U268" s="211">
        <v>77125</v>
      </c>
      <c r="V268" s="210">
        <v>0</v>
      </c>
      <c r="W268" s="209">
        <v>0.48</v>
      </c>
      <c r="X268" s="210">
        <v>400</v>
      </c>
      <c r="Y268" s="210">
        <v>268.5</v>
      </c>
      <c r="Z268" s="210">
        <v>320</v>
      </c>
      <c r="AA268" s="212">
        <v>0.97019999999999995</v>
      </c>
      <c r="AB268" s="211">
        <v>85920</v>
      </c>
      <c r="AC268" s="210">
        <v>0</v>
      </c>
      <c r="AD268" s="209">
        <v>0.44</v>
      </c>
      <c r="AE268" s="210">
        <v>400</v>
      </c>
      <c r="AF268" s="210">
        <v>0</v>
      </c>
      <c r="AG268" s="210">
        <v>320</v>
      </c>
      <c r="AH268" s="212">
        <v>0.97019999999999995</v>
      </c>
      <c r="AI268" s="211">
        <v>85920</v>
      </c>
      <c r="AJ268" s="210">
        <v>0</v>
      </c>
      <c r="AK268" s="209">
        <v>0.44</v>
      </c>
      <c r="AL268" s="210">
        <v>400</v>
      </c>
      <c r="AM268" s="210">
        <v>224.5</v>
      </c>
      <c r="AN268" s="210">
        <v>320</v>
      </c>
      <c r="AO268" s="212">
        <v>0.97019999999999995</v>
      </c>
      <c r="AP268" s="211">
        <v>85920</v>
      </c>
      <c r="AQ268" s="210">
        <v>0</v>
      </c>
      <c r="AR268" s="209">
        <v>0.55000000000000004</v>
      </c>
      <c r="AS268" s="210">
        <v>400</v>
      </c>
      <c r="AT268" s="210">
        <v>263.5</v>
      </c>
      <c r="AU268" s="210">
        <v>320</v>
      </c>
      <c r="AV268" s="212">
        <v>0.97299999999999998</v>
      </c>
      <c r="AW268" s="211">
        <v>79020</v>
      </c>
      <c r="AX268" s="210">
        <v>0</v>
      </c>
      <c r="AY268" s="209">
        <v>0.41</v>
      </c>
      <c r="AZ268" s="210">
        <v>400</v>
      </c>
      <c r="BA268" s="210">
        <v>236</v>
      </c>
      <c r="BB268" s="210">
        <v>320</v>
      </c>
      <c r="BC268" s="212">
        <v>0.96750000000000003</v>
      </c>
      <c r="BD268" s="211">
        <v>82735</v>
      </c>
      <c r="BE268" s="210">
        <v>0</v>
      </c>
      <c r="BF268" s="209">
        <v>0.5</v>
      </c>
      <c r="BG268" s="210">
        <v>400</v>
      </c>
      <c r="BH268" s="210">
        <v>275.5</v>
      </c>
      <c r="BI268" s="210">
        <v>320</v>
      </c>
      <c r="BJ268" s="212">
        <v>0.96460000000000001</v>
      </c>
      <c r="BK268" s="211">
        <v>94330</v>
      </c>
      <c r="BL268" s="210">
        <v>0</v>
      </c>
      <c r="BM268" s="209">
        <v>0.48</v>
      </c>
      <c r="BN268" s="210">
        <v>400</v>
      </c>
      <c r="BO268" s="210">
        <v>261</v>
      </c>
      <c r="BP268" s="210">
        <v>320</v>
      </c>
      <c r="BQ268" s="212">
        <v>0.96579999999999999</v>
      </c>
      <c r="BR268" s="211">
        <v>86010</v>
      </c>
      <c r="BS268" s="210">
        <v>0</v>
      </c>
      <c r="BT268" s="209">
        <v>0.46</v>
      </c>
      <c r="BU268" s="210">
        <v>400</v>
      </c>
      <c r="BV268" s="210">
        <v>244.5</v>
      </c>
      <c r="BW268" s="210">
        <v>320</v>
      </c>
      <c r="BX268" s="212">
        <v>0.96630000000000005</v>
      </c>
      <c r="BY268" s="211">
        <v>80000</v>
      </c>
      <c r="BZ268" s="210">
        <v>0</v>
      </c>
      <c r="CA268" s="209">
        <v>0.5</v>
      </c>
      <c r="CB268" s="210">
        <v>400</v>
      </c>
      <c r="CC268" s="210">
        <v>261.5</v>
      </c>
      <c r="CD268" s="210">
        <v>320</v>
      </c>
      <c r="CE268" s="212">
        <v>0.97360000000000002</v>
      </c>
      <c r="CF268" s="211">
        <v>86550</v>
      </c>
      <c r="CG268" s="210">
        <v>0</v>
      </c>
      <c r="CH268" s="209">
        <v>0.5</v>
      </c>
      <c r="CI268" s="210">
        <v>400</v>
      </c>
      <c r="CJ268" s="210">
        <v>217</v>
      </c>
      <c r="CK268" s="210">
        <v>320</v>
      </c>
      <c r="CL268" s="212">
        <v>0.97540000000000004</v>
      </c>
      <c r="CM268" s="211">
        <v>74825</v>
      </c>
      <c r="CN268" s="210">
        <v>0</v>
      </c>
      <c r="CO268" s="209">
        <v>0.49</v>
      </c>
      <c r="CP268" s="210">
        <v>400</v>
      </c>
      <c r="CQ268" s="210">
        <v>208</v>
      </c>
      <c r="CR268" s="210">
        <v>320</v>
      </c>
      <c r="CS268" s="212">
        <v>0.97809999999999997</v>
      </c>
      <c r="CT268" s="211">
        <v>75440</v>
      </c>
      <c r="CU268" s="210">
        <v>0</v>
      </c>
      <c r="CV268" s="209">
        <v>0.5</v>
      </c>
      <c r="CW268" s="210">
        <v>400</v>
      </c>
      <c r="CX268" s="210">
        <v>236.5</v>
      </c>
      <c r="CY268" s="210">
        <v>320</v>
      </c>
      <c r="CZ268" s="212">
        <v>0.98340000000000005</v>
      </c>
      <c r="DA268" s="211">
        <v>70285</v>
      </c>
      <c r="DB268" s="210">
        <v>0</v>
      </c>
      <c r="DC268" s="209">
        <v>0.42</v>
      </c>
      <c r="DD268" s="210">
        <v>400</v>
      </c>
      <c r="DE268" s="210">
        <v>271</v>
      </c>
      <c r="DF268" s="210">
        <v>320</v>
      </c>
      <c r="DG268" s="212">
        <v>0.97760000000000002</v>
      </c>
      <c r="DH268" s="211">
        <v>85450</v>
      </c>
      <c r="DI268" s="210">
        <v>0</v>
      </c>
      <c r="DJ268" s="209">
        <v>0.43</v>
      </c>
      <c r="DK268" s="210">
        <v>400</v>
      </c>
      <c r="DL268" s="210">
        <v>310.5</v>
      </c>
      <c r="DM268" s="210">
        <v>320</v>
      </c>
      <c r="DN268" s="212">
        <v>0.97360000000000002</v>
      </c>
      <c r="DO268" s="211">
        <v>93140</v>
      </c>
      <c r="DP268" s="210">
        <v>0</v>
      </c>
      <c r="DQ268" s="209">
        <v>0.41</v>
      </c>
      <c r="DR268" s="210">
        <v>400</v>
      </c>
      <c r="DS268" s="210">
        <v>288.5</v>
      </c>
      <c r="DT268" s="210">
        <v>320</v>
      </c>
      <c r="DU268" s="212">
        <v>0.97309999999999997</v>
      </c>
      <c r="DV268" s="211">
        <v>81945</v>
      </c>
      <c r="DW268" s="210">
        <v>0</v>
      </c>
      <c r="DX268" s="209">
        <v>0.41</v>
      </c>
    </row>
    <row r="269" spans="1:128">
      <c r="A269" s="197">
        <v>265</v>
      </c>
      <c r="B269" s="197" t="s">
        <v>336</v>
      </c>
      <c r="C269" s="210">
        <v>111</v>
      </c>
      <c r="D269" s="210">
        <v>30.4</v>
      </c>
      <c r="E269" s="210">
        <v>88.8</v>
      </c>
      <c r="F269" s="212">
        <v>0.87870000000000004</v>
      </c>
      <c r="G269" s="211">
        <v>9168</v>
      </c>
      <c r="H269" s="210">
        <v>0</v>
      </c>
      <c r="I269" s="209">
        <v>0.48</v>
      </c>
      <c r="J269" s="210">
        <v>111</v>
      </c>
      <c r="K269" s="210">
        <v>30.4</v>
      </c>
      <c r="L269" s="210">
        <v>88.8</v>
      </c>
      <c r="M269" s="212">
        <v>0.71220000000000006</v>
      </c>
      <c r="N269" s="211">
        <v>3128</v>
      </c>
      <c r="O269" s="210">
        <v>0</v>
      </c>
      <c r="P269" s="209">
        <v>0.19</v>
      </c>
      <c r="Q269" s="210">
        <v>111</v>
      </c>
      <c r="R269" s="210">
        <v>30.4</v>
      </c>
      <c r="S269" s="210">
        <v>88.8</v>
      </c>
      <c r="T269" s="212">
        <v>0.69410000000000005</v>
      </c>
      <c r="U269" s="211">
        <v>2886</v>
      </c>
      <c r="V269" s="210">
        <v>0</v>
      </c>
      <c r="W269" s="209">
        <v>0.19</v>
      </c>
      <c r="X269" s="210">
        <v>111</v>
      </c>
      <c r="Y269" s="210">
        <v>30.4</v>
      </c>
      <c r="Z269" s="210">
        <v>88.8</v>
      </c>
      <c r="AA269" s="212">
        <v>0.84740000000000004</v>
      </c>
      <c r="AB269" s="211">
        <v>8818</v>
      </c>
      <c r="AC269" s="210">
        <v>0</v>
      </c>
      <c r="AD269" s="209">
        <v>0.46</v>
      </c>
      <c r="AE269" s="210">
        <v>111</v>
      </c>
      <c r="AF269" s="210">
        <v>30.8</v>
      </c>
      <c r="AG269" s="210">
        <v>88.8</v>
      </c>
      <c r="AH269" s="212">
        <v>0.87709999999999999</v>
      </c>
      <c r="AI269" s="211">
        <v>9332</v>
      </c>
      <c r="AJ269" s="210">
        <v>0</v>
      </c>
      <c r="AK269" s="209">
        <v>0.46</v>
      </c>
      <c r="AL269" s="210">
        <v>111</v>
      </c>
      <c r="AM269" s="210">
        <v>30.8</v>
      </c>
      <c r="AN269" s="210">
        <v>88.8</v>
      </c>
      <c r="AO269" s="212">
        <v>4.5999999999999999E-3</v>
      </c>
      <c r="AP269" s="211">
        <v>9186</v>
      </c>
      <c r="AQ269" s="210">
        <v>61.21</v>
      </c>
      <c r="AR269" s="209">
        <v>90.05</v>
      </c>
      <c r="AS269" s="210">
        <v>111</v>
      </c>
      <c r="AT269" s="210">
        <v>30.8</v>
      </c>
      <c r="AU269" s="210">
        <v>88.8</v>
      </c>
      <c r="AV269" s="212">
        <v>0.74</v>
      </c>
      <c r="AW269" s="211">
        <v>4048</v>
      </c>
      <c r="AX269" s="210">
        <v>0</v>
      </c>
      <c r="AY269" s="209">
        <v>0.24</v>
      </c>
      <c r="AZ269" s="210">
        <v>111</v>
      </c>
      <c r="BA269" s="210">
        <v>30.8</v>
      </c>
      <c r="BB269" s="210">
        <v>88.8</v>
      </c>
      <c r="BC269" s="212">
        <v>0.79949999999999999</v>
      </c>
      <c r="BD269" s="211">
        <v>7904</v>
      </c>
      <c r="BE269" s="210">
        <v>0</v>
      </c>
      <c r="BF269" s="209">
        <v>0.45</v>
      </c>
      <c r="BG269" s="210">
        <v>111</v>
      </c>
      <c r="BH269" s="210">
        <v>30.8</v>
      </c>
      <c r="BI269" s="210">
        <v>88.8</v>
      </c>
      <c r="BJ269" s="212">
        <v>0.79910000000000003</v>
      </c>
      <c r="BK269" s="211">
        <v>8932</v>
      </c>
      <c r="BL269" s="210">
        <v>0</v>
      </c>
      <c r="BM269" s="209">
        <v>0.49</v>
      </c>
      <c r="BN269" s="210">
        <v>111</v>
      </c>
      <c r="BO269" s="210">
        <v>32.200000000000003</v>
      </c>
      <c r="BP269" s="210">
        <v>88.8</v>
      </c>
      <c r="BQ269" s="212">
        <v>0.80549999999999999</v>
      </c>
      <c r="BR269" s="211">
        <v>8264</v>
      </c>
      <c r="BS269" s="210">
        <v>0</v>
      </c>
      <c r="BT269" s="209">
        <v>0.43</v>
      </c>
      <c r="BU269" s="210">
        <v>111</v>
      </c>
      <c r="BV269" s="210">
        <v>32.200000000000003</v>
      </c>
      <c r="BW269" s="210">
        <v>88.8</v>
      </c>
      <c r="BX269" s="212">
        <v>0.82730000000000004</v>
      </c>
      <c r="BY269" s="211">
        <v>7780</v>
      </c>
      <c r="BZ269" s="210">
        <v>0</v>
      </c>
      <c r="CA269" s="209">
        <v>0.43</v>
      </c>
      <c r="CB269" s="210">
        <v>111</v>
      </c>
      <c r="CC269" s="210">
        <v>32.200000000000003</v>
      </c>
      <c r="CD269" s="210">
        <v>88.8</v>
      </c>
      <c r="CE269" s="212">
        <v>0.90010000000000001</v>
      </c>
      <c r="CF269" s="211">
        <v>11272</v>
      </c>
      <c r="CG269" s="210">
        <v>0</v>
      </c>
      <c r="CH269" s="209">
        <v>0.43</v>
      </c>
      <c r="CI269" s="210">
        <v>111</v>
      </c>
      <c r="CJ269" s="210">
        <v>32.200000000000003</v>
      </c>
      <c r="CK269" s="210">
        <v>88.8</v>
      </c>
      <c r="CL269" s="212">
        <v>0.31619999999999998</v>
      </c>
      <c r="CM269" s="211">
        <v>8876</v>
      </c>
      <c r="CN269" s="210">
        <v>4398</v>
      </c>
      <c r="CO269" s="209">
        <v>1.21</v>
      </c>
      <c r="CP269" s="210">
        <v>111</v>
      </c>
      <c r="CQ269" s="210">
        <v>32.200000000000003</v>
      </c>
      <c r="CR269" s="210">
        <v>88.8</v>
      </c>
      <c r="CS269" s="212">
        <v>0.75770000000000004</v>
      </c>
      <c r="CT269" s="211">
        <v>3484</v>
      </c>
      <c r="CU269" s="210">
        <v>0</v>
      </c>
      <c r="CV269" s="209">
        <v>0.19</v>
      </c>
      <c r="CW269" s="210">
        <v>111</v>
      </c>
      <c r="CX269" s="210">
        <v>0</v>
      </c>
      <c r="CY269" s="210">
        <v>88.8</v>
      </c>
      <c r="CZ269" s="212">
        <v>0.75770000000000004</v>
      </c>
      <c r="DA269" s="211">
        <v>3484</v>
      </c>
      <c r="DB269" s="210">
        <v>0</v>
      </c>
      <c r="DC269" s="209">
        <v>0.2</v>
      </c>
      <c r="DD269" s="210">
        <v>111</v>
      </c>
      <c r="DE269" s="210">
        <v>0</v>
      </c>
      <c r="DF269" s="210">
        <v>88.8</v>
      </c>
      <c r="DG269" s="212">
        <v>0.75770000000000004</v>
      </c>
      <c r="DH269" s="211">
        <v>3600</v>
      </c>
      <c r="DI269" s="210">
        <v>0</v>
      </c>
      <c r="DJ269" s="209">
        <v>0.2</v>
      </c>
      <c r="DK269" s="210">
        <v>111</v>
      </c>
      <c r="DL269" s="210">
        <v>0</v>
      </c>
      <c r="DM269" s="210">
        <v>88.8</v>
      </c>
      <c r="DN269" s="212">
        <v>0.75770000000000004</v>
      </c>
      <c r="DO269" s="211">
        <v>3600</v>
      </c>
      <c r="DP269" s="210">
        <v>0</v>
      </c>
      <c r="DQ269" s="209">
        <v>0.2</v>
      </c>
      <c r="DR269" s="210">
        <v>111</v>
      </c>
      <c r="DS269" s="210">
        <v>0</v>
      </c>
      <c r="DT269" s="210">
        <v>88.8</v>
      </c>
      <c r="DU269" s="212">
        <v>0.75770000000000004</v>
      </c>
      <c r="DV269" s="211">
        <v>3600</v>
      </c>
      <c r="DW269" s="210">
        <v>0</v>
      </c>
      <c r="DX269" s="209">
        <v>0.2</v>
      </c>
    </row>
    <row r="270" spans="1:128">
      <c r="A270" s="197">
        <v>266</v>
      </c>
      <c r="B270" s="197" t="s">
        <v>505</v>
      </c>
      <c r="C270" s="210">
        <v>153</v>
      </c>
      <c r="D270" s="210">
        <v>91.5</v>
      </c>
      <c r="E270" s="210">
        <v>122.4</v>
      </c>
      <c r="F270" s="212">
        <v>0.98199999999999998</v>
      </c>
      <c r="G270" s="211">
        <v>46695</v>
      </c>
      <c r="H270" s="210">
        <v>38816.5</v>
      </c>
      <c r="I270" s="209">
        <v>0.72</v>
      </c>
      <c r="J270" s="210">
        <v>153</v>
      </c>
      <c r="K270" s="210">
        <v>87.5</v>
      </c>
      <c r="L270" s="210">
        <v>122.4</v>
      </c>
      <c r="M270" s="212">
        <v>0.97850000000000004</v>
      </c>
      <c r="N270" s="211">
        <v>43980</v>
      </c>
      <c r="O270" s="210">
        <v>38220.21</v>
      </c>
      <c r="P270" s="209">
        <v>0.69</v>
      </c>
      <c r="Q270" s="210">
        <v>153</v>
      </c>
      <c r="R270" s="210">
        <v>79.5</v>
      </c>
      <c r="S270" s="210">
        <v>122.4</v>
      </c>
      <c r="T270" s="212">
        <v>0.98060000000000003</v>
      </c>
      <c r="U270" s="211">
        <v>39455</v>
      </c>
      <c r="V270" s="210">
        <v>33677.730000000003</v>
      </c>
      <c r="W270" s="209">
        <v>0.7</v>
      </c>
      <c r="X270" s="210">
        <v>153</v>
      </c>
      <c r="Y270" s="210">
        <v>81</v>
      </c>
      <c r="Z270" s="210">
        <v>122.4</v>
      </c>
      <c r="AA270" s="212">
        <v>0.97440000000000004</v>
      </c>
      <c r="AB270" s="211">
        <v>36730</v>
      </c>
      <c r="AC270" s="210">
        <v>35232.74</v>
      </c>
      <c r="AD270" s="209">
        <v>0.63</v>
      </c>
      <c r="AE270" s="210">
        <v>153</v>
      </c>
      <c r="AF270" s="210">
        <v>81</v>
      </c>
      <c r="AG270" s="210">
        <v>122.4</v>
      </c>
      <c r="AH270" s="212">
        <v>0.9788</v>
      </c>
      <c r="AI270" s="211">
        <v>37705</v>
      </c>
      <c r="AJ270" s="210">
        <v>35391.839999999997</v>
      </c>
      <c r="AK270" s="209">
        <v>0.64</v>
      </c>
      <c r="AL270" s="210">
        <v>153</v>
      </c>
      <c r="AM270" s="210">
        <v>73</v>
      </c>
      <c r="AN270" s="210">
        <v>122.4</v>
      </c>
      <c r="AO270" s="212">
        <v>0.98229999999999995</v>
      </c>
      <c r="AP270" s="211">
        <v>40040</v>
      </c>
      <c r="AQ270" s="210">
        <v>30977.81</v>
      </c>
      <c r="AR270" s="209">
        <v>0.78</v>
      </c>
      <c r="AS270" s="210">
        <v>153</v>
      </c>
      <c r="AT270" s="210">
        <v>73.5</v>
      </c>
      <c r="AU270" s="210">
        <v>122.4</v>
      </c>
      <c r="AV270" s="212">
        <v>0.98450000000000004</v>
      </c>
      <c r="AW270" s="211">
        <v>37840</v>
      </c>
      <c r="AX270" s="210">
        <v>32301.84</v>
      </c>
      <c r="AY270" s="209">
        <v>0.7</v>
      </c>
      <c r="AZ270" s="210">
        <v>153</v>
      </c>
      <c r="BA270" s="210">
        <v>68.5</v>
      </c>
      <c r="BB270" s="210">
        <v>122.4</v>
      </c>
      <c r="BC270" s="212">
        <v>0.98470000000000002</v>
      </c>
      <c r="BD270" s="211">
        <v>36970</v>
      </c>
      <c r="BE270" s="210">
        <v>29139.24</v>
      </c>
      <c r="BF270" s="209">
        <v>0.76</v>
      </c>
      <c r="BG270" s="210">
        <v>153</v>
      </c>
      <c r="BH270" s="210">
        <v>65.5</v>
      </c>
      <c r="BI270" s="210">
        <v>122.4</v>
      </c>
      <c r="BJ270" s="212">
        <v>0.99</v>
      </c>
      <c r="BK270" s="211">
        <v>32570</v>
      </c>
      <c r="BL270" s="210">
        <v>28946.81</v>
      </c>
      <c r="BM270" s="209">
        <v>0.68</v>
      </c>
      <c r="BN270" s="210">
        <v>153</v>
      </c>
      <c r="BO270" s="210">
        <v>63.5</v>
      </c>
      <c r="BP270" s="210">
        <v>122.4</v>
      </c>
      <c r="BQ270" s="212">
        <v>0.99060000000000004</v>
      </c>
      <c r="BR270" s="211">
        <v>33645</v>
      </c>
      <c r="BS270" s="210">
        <v>28079.94</v>
      </c>
      <c r="BT270" s="209">
        <v>0.72</v>
      </c>
      <c r="BU270" s="210">
        <v>153</v>
      </c>
      <c r="BV270" s="210">
        <v>66.5</v>
      </c>
      <c r="BW270" s="210">
        <v>122.4</v>
      </c>
      <c r="BX270" s="212">
        <v>0.98850000000000005</v>
      </c>
      <c r="BY270" s="211">
        <v>33830</v>
      </c>
      <c r="BZ270" s="210">
        <v>26504.45</v>
      </c>
      <c r="CA270" s="209">
        <v>0.77</v>
      </c>
      <c r="CB270" s="210">
        <v>153</v>
      </c>
      <c r="CC270" s="210">
        <v>78</v>
      </c>
      <c r="CD270" s="210">
        <v>122.4</v>
      </c>
      <c r="CE270" s="212">
        <v>0.98870000000000002</v>
      </c>
      <c r="CF270" s="211">
        <v>44790</v>
      </c>
      <c r="CG270" s="210">
        <v>34425.74</v>
      </c>
      <c r="CH270" s="209">
        <v>0.77</v>
      </c>
      <c r="CI270" s="210">
        <v>153</v>
      </c>
      <c r="CJ270" s="210">
        <v>75</v>
      </c>
      <c r="CK270" s="210">
        <v>122.4</v>
      </c>
      <c r="CL270" s="212">
        <v>0.99019999999999997</v>
      </c>
      <c r="CM270" s="211">
        <v>36900</v>
      </c>
      <c r="CN270" s="210">
        <v>32082</v>
      </c>
      <c r="CO270" s="209">
        <v>0.69</v>
      </c>
      <c r="CP270" s="210">
        <v>153</v>
      </c>
      <c r="CQ270" s="210">
        <v>83.5</v>
      </c>
      <c r="CR270" s="210">
        <v>122.4</v>
      </c>
      <c r="CS270" s="212">
        <v>0.98950000000000005</v>
      </c>
      <c r="CT270" s="211">
        <v>38790</v>
      </c>
      <c r="CU270" s="210">
        <v>36883</v>
      </c>
      <c r="CV270" s="209">
        <v>0.63</v>
      </c>
      <c r="CW270" s="210">
        <v>153</v>
      </c>
      <c r="CX270" s="210">
        <v>76.5</v>
      </c>
      <c r="CY270" s="210">
        <v>122.4</v>
      </c>
      <c r="CZ270" s="212">
        <v>0.98719999999999997</v>
      </c>
      <c r="DA270" s="211">
        <v>37050</v>
      </c>
      <c r="DB270" s="210">
        <v>32625</v>
      </c>
      <c r="DC270" s="209">
        <v>0.68</v>
      </c>
      <c r="DD270" s="210">
        <v>153</v>
      </c>
      <c r="DE270" s="210">
        <v>70</v>
      </c>
      <c r="DF270" s="210">
        <v>122.4</v>
      </c>
      <c r="DG270" s="212">
        <v>0.98970000000000002</v>
      </c>
      <c r="DH270" s="211">
        <v>40685</v>
      </c>
      <c r="DI270" s="210">
        <v>30926</v>
      </c>
      <c r="DJ270" s="209">
        <v>0.79</v>
      </c>
      <c r="DK270" s="210">
        <v>153</v>
      </c>
      <c r="DL270" s="210">
        <v>66</v>
      </c>
      <c r="DM270" s="210">
        <v>122.4</v>
      </c>
      <c r="DN270" s="212">
        <v>0.99160000000000004</v>
      </c>
      <c r="DO270" s="211">
        <v>35455</v>
      </c>
      <c r="DP270" s="210">
        <v>29215</v>
      </c>
      <c r="DQ270" s="209">
        <v>0.73</v>
      </c>
      <c r="DR270" s="210">
        <v>153</v>
      </c>
      <c r="DS270" s="210">
        <v>70.5</v>
      </c>
      <c r="DT270" s="210">
        <v>122.4</v>
      </c>
      <c r="DU270" s="212">
        <v>0.98619999999999997</v>
      </c>
      <c r="DV270" s="211">
        <v>32785</v>
      </c>
      <c r="DW270" s="210">
        <v>30036</v>
      </c>
      <c r="DX270" s="209">
        <v>0.65</v>
      </c>
    </row>
    <row r="271" spans="1:128">
      <c r="A271" s="197">
        <v>267</v>
      </c>
      <c r="B271" s="197" t="s">
        <v>462</v>
      </c>
      <c r="C271" s="210">
        <v>340</v>
      </c>
      <c r="D271" s="210">
        <v>190</v>
      </c>
      <c r="E271" s="210">
        <v>306</v>
      </c>
      <c r="F271" s="212">
        <v>0.98040000000000005</v>
      </c>
      <c r="G271" s="211">
        <v>73590</v>
      </c>
      <c r="H271" s="210">
        <v>0</v>
      </c>
      <c r="I271" s="209">
        <v>0.61</v>
      </c>
      <c r="J271" s="210">
        <v>340</v>
      </c>
      <c r="K271" s="210">
        <v>178</v>
      </c>
      <c r="L271" s="210">
        <v>306</v>
      </c>
      <c r="M271" s="212">
        <v>0.98580000000000001</v>
      </c>
      <c r="N271" s="211">
        <v>67540</v>
      </c>
      <c r="O271" s="210">
        <v>0</v>
      </c>
      <c r="P271" s="209">
        <v>0.56999999999999995</v>
      </c>
      <c r="Q271" s="210">
        <v>340</v>
      </c>
      <c r="R271" s="210">
        <v>188</v>
      </c>
      <c r="S271" s="210">
        <v>306</v>
      </c>
      <c r="T271" s="212">
        <v>0.98680000000000001</v>
      </c>
      <c r="U271" s="211">
        <v>68100</v>
      </c>
      <c r="V271" s="210">
        <v>0</v>
      </c>
      <c r="W271" s="209">
        <v>0.56999999999999995</v>
      </c>
      <c r="X271" s="210">
        <v>340</v>
      </c>
      <c r="Y271" s="210">
        <v>212</v>
      </c>
      <c r="Z271" s="210">
        <v>306</v>
      </c>
      <c r="AA271" s="212">
        <v>0.9889</v>
      </c>
      <c r="AB271" s="211">
        <v>68850</v>
      </c>
      <c r="AC271" s="210">
        <v>0</v>
      </c>
      <c r="AD271" s="209">
        <v>0.49</v>
      </c>
      <c r="AE271" s="210">
        <v>340</v>
      </c>
      <c r="AF271" s="210">
        <v>214</v>
      </c>
      <c r="AG271" s="210">
        <v>306</v>
      </c>
      <c r="AH271" s="212">
        <v>0.98929999999999996</v>
      </c>
      <c r="AI271" s="211">
        <v>73110</v>
      </c>
      <c r="AJ271" s="210">
        <v>0</v>
      </c>
      <c r="AK271" s="209">
        <v>0.52</v>
      </c>
      <c r="AL271" s="210">
        <v>340</v>
      </c>
      <c r="AM271" s="210">
        <v>212</v>
      </c>
      <c r="AN271" s="210">
        <v>306</v>
      </c>
      <c r="AO271" s="212">
        <v>0.99160000000000004</v>
      </c>
      <c r="AP271" s="211">
        <v>70900</v>
      </c>
      <c r="AQ271" s="210">
        <v>0</v>
      </c>
      <c r="AR271" s="209">
        <v>0.52</v>
      </c>
      <c r="AS271" s="210">
        <v>340</v>
      </c>
      <c r="AT271" s="210">
        <v>192</v>
      </c>
      <c r="AU271" s="210">
        <v>306</v>
      </c>
      <c r="AV271" s="212">
        <v>0.9919</v>
      </c>
      <c r="AW271" s="211">
        <v>77440</v>
      </c>
      <c r="AX271" s="210">
        <v>0</v>
      </c>
      <c r="AY271" s="209">
        <v>0.61</v>
      </c>
      <c r="AZ271" s="210">
        <v>340</v>
      </c>
      <c r="BA271" s="210">
        <v>220</v>
      </c>
      <c r="BB271" s="210">
        <v>306</v>
      </c>
      <c r="BC271" s="212">
        <v>0.99329999999999996</v>
      </c>
      <c r="BD271" s="211">
        <v>74260</v>
      </c>
      <c r="BE271" s="210">
        <v>0</v>
      </c>
      <c r="BF271" s="209">
        <v>0.52</v>
      </c>
      <c r="BG271" s="210">
        <v>340</v>
      </c>
      <c r="BH271" s="210">
        <v>228</v>
      </c>
      <c r="BI271" s="210">
        <v>306</v>
      </c>
      <c r="BJ271" s="212">
        <v>0.9919</v>
      </c>
      <c r="BK271" s="211">
        <v>84570</v>
      </c>
      <c r="BL271" s="210">
        <v>0</v>
      </c>
      <c r="BM271" s="209">
        <v>0.56000000000000005</v>
      </c>
      <c r="BN271" s="210">
        <v>340</v>
      </c>
      <c r="BO271" s="210">
        <v>220</v>
      </c>
      <c r="BP271" s="210">
        <v>306</v>
      </c>
      <c r="BQ271" s="212">
        <v>0.99409999999999998</v>
      </c>
      <c r="BR271" s="211">
        <v>76370</v>
      </c>
      <c r="BS271" s="210">
        <v>0</v>
      </c>
      <c r="BT271" s="209">
        <v>0.52</v>
      </c>
      <c r="BU271" s="210">
        <v>340</v>
      </c>
      <c r="BV271" s="210">
        <v>218</v>
      </c>
      <c r="BW271" s="210">
        <v>306</v>
      </c>
      <c r="BX271" s="212">
        <v>0.99119999999999997</v>
      </c>
      <c r="BY271" s="211">
        <v>69210</v>
      </c>
      <c r="BZ271" s="210">
        <v>0</v>
      </c>
      <c r="CA271" s="209">
        <v>0.53</v>
      </c>
      <c r="CB271" s="210">
        <v>340</v>
      </c>
      <c r="CC271" s="210">
        <v>196</v>
      </c>
      <c r="CD271" s="210">
        <v>306</v>
      </c>
      <c r="CE271" s="212">
        <v>0.99009999999999998</v>
      </c>
      <c r="CF271" s="211">
        <v>85770</v>
      </c>
      <c r="CG271" s="210">
        <v>0</v>
      </c>
      <c r="CH271" s="209">
        <v>0.53</v>
      </c>
      <c r="CI271" s="210">
        <v>340</v>
      </c>
      <c r="CJ271" s="210">
        <v>188</v>
      </c>
      <c r="CK271" s="210">
        <v>306</v>
      </c>
      <c r="CL271" s="212">
        <v>0.99080000000000001</v>
      </c>
      <c r="CM271" s="211">
        <v>69920</v>
      </c>
      <c r="CN271" s="210">
        <v>0</v>
      </c>
      <c r="CO271" s="209">
        <v>0.57999999999999996</v>
      </c>
      <c r="CP271" s="210">
        <v>340</v>
      </c>
      <c r="CQ271" s="210">
        <v>164</v>
      </c>
      <c r="CR271" s="210">
        <v>306</v>
      </c>
      <c r="CS271" s="212">
        <v>0.99170000000000003</v>
      </c>
      <c r="CT271" s="211">
        <v>69550</v>
      </c>
      <c r="CU271" s="210">
        <v>0</v>
      </c>
      <c r="CV271" s="209">
        <v>0.64</v>
      </c>
      <c r="CW271" s="210">
        <v>340</v>
      </c>
      <c r="CX271" s="210">
        <v>190</v>
      </c>
      <c r="CY271" s="210">
        <v>306</v>
      </c>
      <c r="CZ271" s="212">
        <v>0.99319999999999997</v>
      </c>
      <c r="DA271" s="211">
        <v>70630</v>
      </c>
      <c r="DB271" s="210">
        <v>0</v>
      </c>
      <c r="DC271" s="209">
        <v>0.57999999999999996</v>
      </c>
      <c r="DD271" s="210">
        <v>340</v>
      </c>
      <c r="DE271" s="210">
        <v>192</v>
      </c>
      <c r="DF271" s="210">
        <v>306</v>
      </c>
      <c r="DG271" s="212">
        <v>0.99280000000000002</v>
      </c>
      <c r="DH271" s="211">
        <v>81430</v>
      </c>
      <c r="DI271" s="210">
        <v>0</v>
      </c>
      <c r="DJ271" s="209">
        <v>0.64</v>
      </c>
      <c r="DK271" s="210">
        <v>340</v>
      </c>
      <c r="DL271" s="210">
        <v>204</v>
      </c>
      <c r="DM271" s="210">
        <v>306</v>
      </c>
      <c r="DN271" s="212">
        <v>0.99460000000000004</v>
      </c>
      <c r="DO271" s="211">
        <v>77790</v>
      </c>
      <c r="DP271" s="210">
        <v>0</v>
      </c>
      <c r="DQ271" s="209">
        <v>0.56999999999999995</v>
      </c>
      <c r="DR271" s="210">
        <v>340</v>
      </c>
      <c r="DS271" s="210">
        <v>210</v>
      </c>
      <c r="DT271" s="210">
        <v>306</v>
      </c>
      <c r="DU271" s="212">
        <v>0.99370000000000003</v>
      </c>
      <c r="DV271" s="211">
        <v>80060</v>
      </c>
      <c r="DW271" s="210">
        <v>0</v>
      </c>
      <c r="DX271" s="209">
        <v>0.59</v>
      </c>
    </row>
    <row r="272" spans="1:128">
      <c r="A272" s="197">
        <v>268</v>
      </c>
      <c r="B272" s="197" t="s">
        <v>506</v>
      </c>
      <c r="C272" s="210">
        <v>111</v>
      </c>
      <c r="D272" s="210">
        <v>48.3</v>
      </c>
      <c r="E272" s="210">
        <v>88.8</v>
      </c>
      <c r="F272" s="212">
        <v>1</v>
      </c>
      <c r="G272" s="211">
        <v>17870</v>
      </c>
      <c r="H272" s="210">
        <v>0</v>
      </c>
      <c r="I272" s="209">
        <v>0.46</v>
      </c>
      <c r="J272" s="210">
        <v>111</v>
      </c>
      <c r="K272" s="210">
        <v>50</v>
      </c>
      <c r="L272" s="210">
        <v>88.8</v>
      </c>
      <c r="M272" s="212">
        <v>1</v>
      </c>
      <c r="N272" s="211">
        <v>16438</v>
      </c>
      <c r="O272" s="210">
        <v>0</v>
      </c>
      <c r="P272" s="209">
        <v>0.4</v>
      </c>
      <c r="Q272" s="210">
        <v>111</v>
      </c>
      <c r="R272" s="210">
        <v>48.8</v>
      </c>
      <c r="S272" s="210">
        <v>88.8</v>
      </c>
      <c r="T272" s="212">
        <v>1</v>
      </c>
      <c r="U272" s="211">
        <v>19029</v>
      </c>
      <c r="V272" s="210">
        <v>0</v>
      </c>
      <c r="W272" s="209">
        <v>0.49</v>
      </c>
      <c r="X272" s="210">
        <v>111</v>
      </c>
      <c r="Y272" s="210">
        <v>48.9</v>
      </c>
      <c r="Z272" s="210">
        <v>88.8</v>
      </c>
      <c r="AA272" s="212">
        <v>0.99990000000000001</v>
      </c>
      <c r="AB272" s="211">
        <v>17694</v>
      </c>
      <c r="AC272" s="210">
        <v>0</v>
      </c>
      <c r="AD272" s="209">
        <v>0.44</v>
      </c>
      <c r="AE272" s="210">
        <v>111</v>
      </c>
      <c r="AF272" s="210">
        <v>50.8</v>
      </c>
      <c r="AG272" s="210">
        <v>88.8</v>
      </c>
      <c r="AH272" s="212">
        <v>1</v>
      </c>
      <c r="AI272" s="211">
        <v>18089</v>
      </c>
      <c r="AJ272" s="210">
        <v>0</v>
      </c>
      <c r="AK272" s="209">
        <v>0.43</v>
      </c>
      <c r="AL272" s="210">
        <v>111</v>
      </c>
      <c r="AM272" s="210">
        <v>51.9</v>
      </c>
      <c r="AN272" s="210">
        <v>88.8</v>
      </c>
      <c r="AO272" s="212">
        <v>0.99990000000000001</v>
      </c>
      <c r="AP272" s="211">
        <v>19225</v>
      </c>
      <c r="AQ272" s="210">
        <v>0</v>
      </c>
      <c r="AR272" s="209">
        <v>0.47</v>
      </c>
      <c r="AS272" s="210">
        <v>111</v>
      </c>
      <c r="AT272" s="210">
        <v>47.8</v>
      </c>
      <c r="AU272" s="210">
        <v>88.8</v>
      </c>
      <c r="AV272" s="212">
        <v>1</v>
      </c>
      <c r="AW272" s="211">
        <v>14946</v>
      </c>
      <c r="AX272" s="210">
        <v>0</v>
      </c>
      <c r="AY272" s="209">
        <v>0.37</v>
      </c>
      <c r="AZ272" s="210">
        <v>111</v>
      </c>
      <c r="BA272" s="210">
        <v>50.3</v>
      </c>
      <c r="BB272" s="210">
        <v>88.8</v>
      </c>
      <c r="BC272" s="212">
        <v>0.99990000000000001</v>
      </c>
      <c r="BD272" s="211">
        <v>17175</v>
      </c>
      <c r="BE272" s="210">
        <v>0</v>
      </c>
      <c r="BF272" s="209">
        <v>0.43</v>
      </c>
      <c r="BG272" s="210">
        <v>111</v>
      </c>
      <c r="BH272" s="210">
        <v>58</v>
      </c>
      <c r="BI272" s="210">
        <v>88.8</v>
      </c>
      <c r="BJ272" s="212">
        <v>1</v>
      </c>
      <c r="BK272" s="211">
        <v>19294</v>
      </c>
      <c r="BL272" s="210">
        <v>0</v>
      </c>
      <c r="BM272" s="209">
        <v>0.41</v>
      </c>
      <c r="BN272" s="210">
        <v>111</v>
      </c>
      <c r="BO272" s="210">
        <v>63.6</v>
      </c>
      <c r="BP272" s="210">
        <v>88.8</v>
      </c>
      <c r="BQ272" s="212">
        <v>1</v>
      </c>
      <c r="BR272" s="211">
        <v>19961</v>
      </c>
      <c r="BS272" s="210">
        <v>0</v>
      </c>
      <c r="BT272" s="209">
        <v>0.39</v>
      </c>
      <c r="BU272" s="210">
        <v>111</v>
      </c>
      <c r="BV272" s="210">
        <v>55.3</v>
      </c>
      <c r="BW272" s="210">
        <v>88.8</v>
      </c>
      <c r="BX272" s="212">
        <v>0.99990000000000001</v>
      </c>
      <c r="BY272" s="211">
        <v>13952</v>
      </c>
      <c r="BZ272" s="210">
        <v>0</v>
      </c>
      <c r="CA272" s="209">
        <v>0.33</v>
      </c>
      <c r="CB272" s="210">
        <v>111</v>
      </c>
      <c r="CC272" s="210">
        <v>46.2</v>
      </c>
      <c r="CD272" s="210">
        <v>88.8</v>
      </c>
      <c r="CE272" s="212">
        <v>1</v>
      </c>
      <c r="CF272" s="211">
        <v>15406</v>
      </c>
      <c r="CG272" s="210">
        <v>0</v>
      </c>
      <c r="CH272" s="209">
        <v>0.33</v>
      </c>
      <c r="CI272" s="210">
        <v>111</v>
      </c>
      <c r="CJ272" s="210">
        <v>52.7</v>
      </c>
      <c r="CK272" s="210">
        <v>88.8</v>
      </c>
      <c r="CL272" s="212">
        <v>1</v>
      </c>
      <c r="CM272" s="211">
        <v>15985</v>
      </c>
      <c r="CN272" s="210">
        <v>0</v>
      </c>
      <c r="CO272" s="209">
        <v>0.38</v>
      </c>
      <c r="CP272" s="210">
        <v>111</v>
      </c>
      <c r="CQ272" s="210">
        <v>46</v>
      </c>
      <c r="CR272" s="210">
        <v>88.8</v>
      </c>
      <c r="CS272" s="212">
        <v>0.99990000000000001</v>
      </c>
      <c r="CT272" s="211">
        <v>17843</v>
      </c>
      <c r="CU272" s="210">
        <v>0</v>
      </c>
      <c r="CV272" s="209">
        <v>0.47</v>
      </c>
      <c r="CW272" s="210">
        <v>111</v>
      </c>
      <c r="CX272" s="210">
        <v>49.6</v>
      </c>
      <c r="CY272" s="210">
        <v>88.8</v>
      </c>
      <c r="CZ272" s="212">
        <v>1</v>
      </c>
      <c r="DA272" s="211">
        <v>16578</v>
      </c>
      <c r="DB272" s="210">
        <v>0</v>
      </c>
      <c r="DC272" s="209">
        <v>0.42</v>
      </c>
      <c r="DD272" s="210">
        <v>111</v>
      </c>
      <c r="DE272" s="210">
        <v>44.7</v>
      </c>
      <c r="DF272" s="210">
        <v>88.8</v>
      </c>
      <c r="DG272" s="212">
        <v>1</v>
      </c>
      <c r="DH272" s="211">
        <v>17167</v>
      </c>
      <c r="DI272" s="210">
        <v>0</v>
      </c>
      <c r="DJ272" s="209">
        <v>0.46</v>
      </c>
      <c r="DK272" s="210">
        <v>111</v>
      </c>
      <c r="DL272" s="210">
        <v>44.6</v>
      </c>
      <c r="DM272" s="210">
        <v>88.8</v>
      </c>
      <c r="DN272" s="212">
        <v>1</v>
      </c>
      <c r="DO272" s="211">
        <v>16589</v>
      </c>
      <c r="DP272" s="210">
        <v>0</v>
      </c>
      <c r="DQ272" s="209">
        <v>0.45</v>
      </c>
      <c r="DR272" s="210">
        <v>111</v>
      </c>
      <c r="DS272" s="210">
        <v>43.6</v>
      </c>
      <c r="DT272" s="210">
        <v>88.8</v>
      </c>
      <c r="DU272" s="212">
        <v>0.99990000000000001</v>
      </c>
      <c r="DV272" s="211">
        <v>15587</v>
      </c>
      <c r="DW272" s="210">
        <v>0</v>
      </c>
      <c r="DX272" s="209">
        <v>0.44</v>
      </c>
    </row>
    <row r="273" spans="1:128">
      <c r="A273" s="197">
        <v>269</v>
      </c>
      <c r="B273" s="197" t="s">
        <v>507</v>
      </c>
      <c r="C273" s="210">
        <v>265</v>
      </c>
      <c r="D273" s="210">
        <v>76.900000000000006</v>
      </c>
      <c r="E273" s="210">
        <v>123.6</v>
      </c>
      <c r="F273" s="212">
        <v>0.97199999999999998</v>
      </c>
      <c r="G273" s="211">
        <v>29505</v>
      </c>
      <c r="H273" s="210">
        <v>0</v>
      </c>
      <c r="I273" s="209">
        <v>0.5</v>
      </c>
      <c r="J273" s="210">
        <v>265</v>
      </c>
      <c r="K273" s="210">
        <v>81.3</v>
      </c>
      <c r="L273" s="210">
        <v>123.6</v>
      </c>
      <c r="M273" s="212">
        <v>0.96989999999999998</v>
      </c>
      <c r="N273" s="211">
        <v>29537</v>
      </c>
      <c r="O273" s="210">
        <v>0</v>
      </c>
      <c r="P273" s="209">
        <v>0.46</v>
      </c>
      <c r="Q273" s="210">
        <v>265</v>
      </c>
      <c r="R273" s="210">
        <v>72.400000000000006</v>
      </c>
      <c r="S273" s="210">
        <v>123.6</v>
      </c>
      <c r="T273" s="212">
        <v>0.96319999999999995</v>
      </c>
      <c r="U273" s="211">
        <v>27950</v>
      </c>
      <c r="V273" s="210">
        <v>0</v>
      </c>
      <c r="W273" s="209">
        <v>0.5</v>
      </c>
      <c r="X273" s="210">
        <v>265</v>
      </c>
      <c r="Y273" s="210">
        <v>68.8</v>
      </c>
      <c r="Z273" s="210">
        <v>123.6</v>
      </c>
      <c r="AA273" s="212">
        <v>0.94499999999999995</v>
      </c>
      <c r="AB273" s="211">
        <v>27087</v>
      </c>
      <c r="AC273" s="210">
        <v>0</v>
      </c>
      <c r="AD273" s="209">
        <v>0.5</v>
      </c>
      <c r="AE273" s="210">
        <v>265</v>
      </c>
      <c r="AF273" s="210">
        <v>71.2</v>
      </c>
      <c r="AG273" s="210">
        <v>123.6</v>
      </c>
      <c r="AH273" s="212">
        <v>0.95320000000000005</v>
      </c>
      <c r="AI273" s="211">
        <v>29235</v>
      </c>
      <c r="AJ273" s="210">
        <v>0</v>
      </c>
      <c r="AK273" s="209">
        <v>0.52</v>
      </c>
      <c r="AL273" s="210">
        <v>265</v>
      </c>
      <c r="AM273" s="210">
        <v>77.400000000000006</v>
      </c>
      <c r="AN273" s="210">
        <v>123.6</v>
      </c>
      <c r="AO273" s="212">
        <v>0.95930000000000004</v>
      </c>
      <c r="AP273" s="211">
        <v>25980</v>
      </c>
      <c r="AQ273" s="210">
        <v>0</v>
      </c>
      <c r="AR273" s="209">
        <v>0.44</v>
      </c>
      <c r="AS273" s="210">
        <v>265</v>
      </c>
      <c r="AT273" s="210">
        <v>6</v>
      </c>
      <c r="AU273" s="210">
        <v>212</v>
      </c>
      <c r="AV273" s="212">
        <v>0.83660000000000001</v>
      </c>
      <c r="AW273" s="211">
        <v>33829</v>
      </c>
      <c r="AX273" s="210">
        <v>18672.91</v>
      </c>
      <c r="AY273" s="209">
        <v>6.05</v>
      </c>
      <c r="AZ273" s="210">
        <v>265</v>
      </c>
      <c r="BA273" s="210">
        <v>65.099999999999994</v>
      </c>
      <c r="BB273" s="210">
        <v>212</v>
      </c>
      <c r="BC273" s="212">
        <v>0.95340000000000003</v>
      </c>
      <c r="BD273" s="211">
        <v>30555</v>
      </c>
      <c r="BE273" s="210">
        <v>27842.33</v>
      </c>
      <c r="BF273" s="209">
        <v>0.62</v>
      </c>
      <c r="BG273" s="210">
        <v>265</v>
      </c>
      <c r="BH273" s="210">
        <v>0</v>
      </c>
      <c r="BI273" s="210">
        <v>212</v>
      </c>
      <c r="BJ273" s="212">
        <v>0.94910000000000005</v>
      </c>
      <c r="BK273" s="211">
        <v>23652</v>
      </c>
      <c r="BL273" s="210">
        <v>16947.13</v>
      </c>
      <c r="BM273" s="209">
        <v>0.77</v>
      </c>
      <c r="BN273" s="210">
        <v>265</v>
      </c>
      <c r="BO273" s="210">
        <v>54.3</v>
      </c>
      <c r="BP273" s="210">
        <v>212</v>
      </c>
      <c r="BQ273" s="212">
        <v>0.94810000000000005</v>
      </c>
      <c r="BR273" s="211">
        <v>26796</v>
      </c>
      <c r="BS273" s="210">
        <v>24039.57</v>
      </c>
      <c r="BT273" s="209">
        <v>0.62</v>
      </c>
      <c r="BU273" s="210">
        <v>265</v>
      </c>
      <c r="BV273" s="210">
        <v>7</v>
      </c>
      <c r="BW273" s="210">
        <v>212</v>
      </c>
      <c r="BX273" s="212">
        <v>0.95150000000000001</v>
      </c>
      <c r="BY273" s="211">
        <v>23519</v>
      </c>
      <c r="BZ273" s="210">
        <v>0</v>
      </c>
      <c r="CA273" s="209">
        <v>0.51</v>
      </c>
      <c r="CB273" s="210">
        <v>265</v>
      </c>
      <c r="CC273" s="210">
        <v>10</v>
      </c>
      <c r="CD273" s="210">
        <v>212</v>
      </c>
      <c r="CE273" s="212">
        <v>0.95450000000000002</v>
      </c>
      <c r="CF273" s="211">
        <v>24870</v>
      </c>
      <c r="CG273" s="210">
        <v>0</v>
      </c>
      <c r="CH273" s="209">
        <v>0.51</v>
      </c>
      <c r="CI273" s="210">
        <v>265</v>
      </c>
      <c r="CJ273" s="210">
        <v>86.5</v>
      </c>
      <c r="CK273" s="210">
        <v>212</v>
      </c>
      <c r="CL273" s="212">
        <v>0.96660000000000001</v>
      </c>
      <c r="CM273" s="211">
        <v>33445</v>
      </c>
      <c r="CN273" s="210">
        <v>0</v>
      </c>
      <c r="CO273" s="209">
        <v>0.47</v>
      </c>
      <c r="CP273" s="210">
        <v>265</v>
      </c>
      <c r="CQ273" s="210">
        <v>13</v>
      </c>
      <c r="CR273" s="210">
        <v>212</v>
      </c>
      <c r="CS273" s="212">
        <v>0.97550000000000003</v>
      </c>
      <c r="CT273" s="211">
        <v>37249</v>
      </c>
      <c r="CU273" s="210">
        <v>0</v>
      </c>
      <c r="CV273" s="209">
        <v>0.47</v>
      </c>
      <c r="CW273" s="210">
        <v>265</v>
      </c>
      <c r="CX273" s="210">
        <v>13.9</v>
      </c>
      <c r="CY273" s="210">
        <v>212</v>
      </c>
      <c r="CZ273" s="212">
        <v>0.97119999999999995</v>
      </c>
      <c r="DA273" s="211">
        <v>30627</v>
      </c>
      <c r="DB273" s="210">
        <v>0</v>
      </c>
      <c r="DC273" s="209">
        <v>0.46</v>
      </c>
      <c r="DD273" s="210">
        <v>265</v>
      </c>
      <c r="DE273" s="210">
        <v>10</v>
      </c>
      <c r="DF273" s="210">
        <v>212</v>
      </c>
      <c r="DG273" s="212">
        <v>0.96209999999999996</v>
      </c>
      <c r="DH273" s="211">
        <v>35755</v>
      </c>
      <c r="DI273" s="210">
        <v>0</v>
      </c>
      <c r="DJ273" s="209">
        <v>0.5</v>
      </c>
      <c r="DK273" s="210">
        <v>265</v>
      </c>
      <c r="DL273" s="210">
        <v>11.1</v>
      </c>
      <c r="DM273" s="210">
        <v>212</v>
      </c>
      <c r="DN273" s="212">
        <v>0.95389999999999997</v>
      </c>
      <c r="DO273" s="211">
        <v>36264</v>
      </c>
      <c r="DP273" s="210">
        <v>0</v>
      </c>
      <c r="DQ273" s="209">
        <v>0.52</v>
      </c>
      <c r="DR273" s="210">
        <v>265</v>
      </c>
      <c r="DS273" s="210">
        <v>14.1</v>
      </c>
      <c r="DT273" s="210">
        <v>212</v>
      </c>
      <c r="DU273" s="212">
        <v>0.95550000000000002</v>
      </c>
      <c r="DV273" s="211">
        <v>32716</v>
      </c>
      <c r="DW273" s="210">
        <v>0</v>
      </c>
      <c r="DX273" s="209">
        <v>0.48</v>
      </c>
    </row>
    <row r="274" spans="1:128">
      <c r="A274" s="197">
        <v>270</v>
      </c>
      <c r="B274" s="197" t="s">
        <v>508</v>
      </c>
      <c r="C274" s="210">
        <v>900</v>
      </c>
      <c r="D274" s="210">
        <v>792</v>
      </c>
      <c r="E274" s="210">
        <v>792</v>
      </c>
      <c r="F274" s="212">
        <v>0.9526</v>
      </c>
      <c r="G274" s="211">
        <v>355740</v>
      </c>
      <c r="H274" s="210">
        <v>325926.37</v>
      </c>
      <c r="I274" s="209">
        <v>0.65</v>
      </c>
      <c r="J274" s="210">
        <v>900</v>
      </c>
      <c r="K274" s="210">
        <v>794</v>
      </c>
      <c r="L274" s="210">
        <v>794</v>
      </c>
      <c r="M274" s="212">
        <v>0.95960000000000001</v>
      </c>
      <c r="N274" s="211">
        <v>355220</v>
      </c>
      <c r="O274" s="210">
        <v>340122.16</v>
      </c>
      <c r="P274" s="209">
        <v>0.63</v>
      </c>
      <c r="Q274" s="210">
        <v>900</v>
      </c>
      <c r="R274" s="210">
        <v>771.2</v>
      </c>
      <c r="S274" s="210">
        <v>771.2</v>
      </c>
      <c r="T274" s="212">
        <v>0.98209999999999997</v>
      </c>
      <c r="U274" s="211">
        <v>338520</v>
      </c>
      <c r="V274" s="210">
        <v>327194.86</v>
      </c>
      <c r="W274" s="209">
        <v>0.62</v>
      </c>
      <c r="X274" s="210">
        <v>900</v>
      </c>
      <c r="Y274" s="210">
        <v>776</v>
      </c>
      <c r="Z274" s="210">
        <v>776</v>
      </c>
      <c r="AA274" s="212">
        <v>0.97909999999999997</v>
      </c>
      <c r="AB274" s="211">
        <v>387600</v>
      </c>
      <c r="AC274" s="210">
        <v>339166.51</v>
      </c>
      <c r="AD274" s="209">
        <v>0.69</v>
      </c>
      <c r="AE274" s="210">
        <v>900</v>
      </c>
      <c r="AF274" s="210">
        <v>804</v>
      </c>
      <c r="AG274" s="210">
        <v>804</v>
      </c>
      <c r="AH274" s="212">
        <v>0.9798</v>
      </c>
      <c r="AI274" s="211">
        <v>388000</v>
      </c>
      <c r="AJ274" s="210">
        <v>351655.71</v>
      </c>
      <c r="AK274" s="209">
        <v>0.66</v>
      </c>
      <c r="AL274" s="210">
        <v>900</v>
      </c>
      <c r="AM274" s="210">
        <v>796</v>
      </c>
      <c r="AN274" s="210">
        <v>796</v>
      </c>
      <c r="AO274" s="212">
        <v>0.9798</v>
      </c>
      <c r="AP274" s="211">
        <v>388000</v>
      </c>
      <c r="AQ274" s="210">
        <v>336925.79</v>
      </c>
      <c r="AR274" s="209">
        <v>0.69</v>
      </c>
      <c r="AS274" s="210">
        <v>900</v>
      </c>
      <c r="AT274" s="210">
        <v>776</v>
      </c>
      <c r="AU274" s="210">
        <v>776</v>
      </c>
      <c r="AV274" s="212">
        <v>0.97240000000000004</v>
      </c>
      <c r="AW274" s="211">
        <v>352000</v>
      </c>
      <c r="AX274" s="210">
        <v>336845.58</v>
      </c>
      <c r="AY274" s="209">
        <v>0.63</v>
      </c>
      <c r="AZ274" s="210">
        <v>900</v>
      </c>
      <c r="BA274" s="210">
        <v>794</v>
      </c>
      <c r="BB274" s="210">
        <v>794</v>
      </c>
      <c r="BC274" s="212">
        <v>0.97040000000000004</v>
      </c>
      <c r="BD274" s="211">
        <v>394000</v>
      </c>
      <c r="BE274" s="210">
        <v>332854.96000000002</v>
      </c>
      <c r="BF274" s="209">
        <v>0.71</v>
      </c>
      <c r="BG274" s="210">
        <v>900</v>
      </c>
      <c r="BH274" s="210">
        <v>800</v>
      </c>
      <c r="BI274" s="210">
        <v>800</v>
      </c>
      <c r="BJ274" s="212">
        <v>0.97089999999999999</v>
      </c>
      <c r="BK274" s="211">
        <v>400000</v>
      </c>
      <c r="BL274" s="210">
        <v>346727.81</v>
      </c>
      <c r="BM274" s="209">
        <v>0.69</v>
      </c>
      <c r="BN274" s="210">
        <v>900</v>
      </c>
      <c r="BO274" s="210">
        <v>844</v>
      </c>
      <c r="BP274" s="210">
        <v>844</v>
      </c>
      <c r="BQ274" s="212">
        <v>0.96719999999999995</v>
      </c>
      <c r="BR274" s="211">
        <v>354000</v>
      </c>
      <c r="BS274" s="210">
        <v>0</v>
      </c>
      <c r="BT274" s="209">
        <v>0.57999999999999996</v>
      </c>
      <c r="BU274" s="210">
        <v>900</v>
      </c>
      <c r="BV274" s="210">
        <v>832</v>
      </c>
      <c r="BW274" s="210">
        <v>832</v>
      </c>
      <c r="BX274" s="212">
        <v>0.96089999999999998</v>
      </c>
      <c r="BY274" s="211">
        <v>344000</v>
      </c>
      <c r="BZ274" s="210">
        <v>322345.82</v>
      </c>
      <c r="CA274" s="209">
        <v>0.64</v>
      </c>
      <c r="CB274" s="210">
        <v>900</v>
      </c>
      <c r="CC274" s="210">
        <v>828</v>
      </c>
      <c r="CD274" s="210">
        <v>828</v>
      </c>
      <c r="CE274" s="212">
        <v>0.95989999999999998</v>
      </c>
      <c r="CF274" s="211">
        <v>367320</v>
      </c>
      <c r="CG274" s="210">
        <v>354797.47</v>
      </c>
      <c r="CH274" s="209">
        <v>0.64</v>
      </c>
      <c r="CI274" s="210">
        <v>900</v>
      </c>
      <c r="CJ274" s="210">
        <v>0</v>
      </c>
      <c r="CK274" s="210">
        <v>828</v>
      </c>
      <c r="CL274" s="212">
        <v>0.95989999999999998</v>
      </c>
      <c r="CM274" s="211">
        <v>367320</v>
      </c>
      <c r="CN274" s="210">
        <v>343352</v>
      </c>
      <c r="CO274" s="209">
        <v>0.64</v>
      </c>
      <c r="CP274" s="210">
        <v>900</v>
      </c>
      <c r="CQ274" s="210">
        <v>0</v>
      </c>
      <c r="CR274" s="210">
        <v>828</v>
      </c>
      <c r="CS274" s="212">
        <v>0.95989999999999998</v>
      </c>
      <c r="CT274" s="211">
        <v>367320</v>
      </c>
      <c r="CU274" s="210">
        <v>354797</v>
      </c>
      <c r="CV274" s="209">
        <v>0.62</v>
      </c>
      <c r="CW274" s="210">
        <v>900</v>
      </c>
      <c r="CX274" s="210">
        <v>0</v>
      </c>
      <c r="CY274" s="210">
        <v>828</v>
      </c>
      <c r="CZ274" s="212">
        <v>0.95989999999999998</v>
      </c>
      <c r="DA274" s="211">
        <v>367320</v>
      </c>
      <c r="DB274" s="210">
        <v>343352</v>
      </c>
      <c r="DC274" s="209">
        <v>0.64</v>
      </c>
      <c r="DD274" s="210">
        <v>900</v>
      </c>
      <c r="DE274" s="210">
        <v>0</v>
      </c>
      <c r="DF274" s="210">
        <v>828</v>
      </c>
      <c r="DG274" s="212">
        <v>0.95989999999999998</v>
      </c>
      <c r="DH274" s="211">
        <v>367320</v>
      </c>
      <c r="DI274" s="210">
        <v>354797</v>
      </c>
      <c r="DJ274" s="209">
        <v>0.62</v>
      </c>
      <c r="DK274" s="210">
        <v>900</v>
      </c>
      <c r="DL274" s="210">
        <v>787.2</v>
      </c>
      <c r="DM274" s="210">
        <v>787.2</v>
      </c>
      <c r="DN274" s="212">
        <v>0.95330000000000004</v>
      </c>
      <c r="DO274" s="211">
        <v>367803</v>
      </c>
      <c r="DP274" s="210">
        <v>334995</v>
      </c>
      <c r="DQ274" s="209">
        <v>0.66</v>
      </c>
      <c r="DR274" s="210">
        <v>900</v>
      </c>
      <c r="DS274" s="210">
        <v>809.6</v>
      </c>
      <c r="DT274" s="210">
        <v>809.6</v>
      </c>
      <c r="DU274" s="212">
        <v>0.95860000000000001</v>
      </c>
      <c r="DV274" s="211">
        <v>320320</v>
      </c>
      <c r="DW274" s="210">
        <v>0</v>
      </c>
      <c r="DX274" s="209">
        <v>0.56999999999999995</v>
      </c>
    </row>
    <row r="275" spans="1:128">
      <c r="A275" s="197">
        <v>271</v>
      </c>
      <c r="B275" s="197" t="s">
        <v>509</v>
      </c>
      <c r="C275" s="210">
        <v>149</v>
      </c>
      <c r="D275" s="210">
        <v>201.2</v>
      </c>
      <c r="E275" s="210">
        <v>201.2</v>
      </c>
      <c r="F275" s="212">
        <v>0.89859999999999995</v>
      </c>
      <c r="G275" s="211">
        <v>115786</v>
      </c>
      <c r="H275" s="210">
        <v>78104.87</v>
      </c>
      <c r="I275" s="209">
        <v>0.89</v>
      </c>
      <c r="J275" s="210">
        <v>149</v>
      </c>
      <c r="K275" s="210">
        <v>197</v>
      </c>
      <c r="L275" s="210">
        <v>197</v>
      </c>
      <c r="M275" s="212">
        <v>0.94210000000000005</v>
      </c>
      <c r="N275" s="211">
        <v>112406</v>
      </c>
      <c r="O275" s="210">
        <v>82849.03</v>
      </c>
      <c r="P275" s="209">
        <v>0.81</v>
      </c>
      <c r="Q275" s="210">
        <v>149</v>
      </c>
      <c r="R275" s="210">
        <v>202.6</v>
      </c>
      <c r="S275" s="210">
        <v>202.6</v>
      </c>
      <c r="T275" s="212">
        <v>0.93359999999999999</v>
      </c>
      <c r="U275" s="211">
        <v>104456</v>
      </c>
      <c r="V275" s="210">
        <v>81711.66</v>
      </c>
      <c r="W275" s="209">
        <v>0.77</v>
      </c>
      <c r="X275" s="210">
        <v>149</v>
      </c>
      <c r="Y275" s="210">
        <v>195.4</v>
      </c>
      <c r="Z275" s="210">
        <v>195.4</v>
      </c>
      <c r="AA275" s="212">
        <v>0.93689999999999996</v>
      </c>
      <c r="AB275" s="211">
        <v>100572</v>
      </c>
      <c r="AC275" s="210">
        <v>81722.559999999998</v>
      </c>
      <c r="AD275" s="209">
        <v>0.74</v>
      </c>
      <c r="AE275" s="210">
        <v>149</v>
      </c>
      <c r="AF275" s="210">
        <v>0</v>
      </c>
      <c r="AG275" s="210">
        <v>195.4</v>
      </c>
      <c r="AH275" s="212">
        <v>0.93689999999999996</v>
      </c>
      <c r="AI275" s="211">
        <v>100572</v>
      </c>
      <c r="AJ275" s="210">
        <v>81722.559999999998</v>
      </c>
      <c r="AK275" s="209">
        <v>0.74</v>
      </c>
      <c r="AL275" s="210">
        <v>149</v>
      </c>
      <c r="AM275" s="210">
        <v>0</v>
      </c>
      <c r="AN275" s="210">
        <v>195.4</v>
      </c>
      <c r="AO275" s="212">
        <v>0.93689999999999996</v>
      </c>
      <c r="AP275" s="211">
        <v>100572</v>
      </c>
      <c r="AQ275" s="210">
        <v>79086.350000000006</v>
      </c>
      <c r="AR275" s="209">
        <v>0.76</v>
      </c>
      <c r="AS275" s="210">
        <v>149</v>
      </c>
      <c r="AT275" s="210">
        <v>0</v>
      </c>
      <c r="AU275" s="210">
        <v>195.4</v>
      </c>
      <c r="AV275" s="212">
        <v>0.93689999999999996</v>
      </c>
      <c r="AW275" s="211">
        <v>100572</v>
      </c>
      <c r="AX275" s="210">
        <v>81722.559999999998</v>
      </c>
      <c r="AY275" s="209">
        <v>0.74</v>
      </c>
      <c r="AZ275" s="210">
        <v>149</v>
      </c>
      <c r="BA275" s="210">
        <v>0</v>
      </c>
      <c r="BB275" s="210">
        <v>195.4</v>
      </c>
      <c r="BC275" s="212">
        <v>0.93689999999999996</v>
      </c>
      <c r="BD275" s="211">
        <v>100572</v>
      </c>
      <c r="BE275" s="210">
        <v>79086.350000000006</v>
      </c>
      <c r="BF275" s="209">
        <v>0.76</v>
      </c>
      <c r="BG275" s="210">
        <v>149</v>
      </c>
      <c r="BH275" s="210">
        <v>0</v>
      </c>
      <c r="BI275" s="210">
        <v>195.4</v>
      </c>
      <c r="BJ275" s="212">
        <v>0.93689999999999996</v>
      </c>
      <c r="BK275" s="211">
        <v>100572</v>
      </c>
      <c r="BL275" s="210">
        <v>81722.559999999998</v>
      </c>
      <c r="BM275" s="209">
        <v>0.74</v>
      </c>
      <c r="BN275" s="210">
        <v>149</v>
      </c>
      <c r="BO275" s="210">
        <v>0</v>
      </c>
      <c r="BP275" s="210">
        <v>195.4</v>
      </c>
      <c r="BQ275" s="212">
        <v>0.93689999999999996</v>
      </c>
      <c r="BR275" s="211">
        <v>100572</v>
      </c>
      <c r="BS275" s="210">
        <v>81722.559999999998</v>
      </c>
      <c r="BT275" s="209">
        <v>0.74</v>
      </c>
      <c r="BU275" s="210">
        <v>149</v>
      </c>
      <c r="BV275" s="210">
        <v>0</v>
      </c>
      <c r="BW275" s="210">
        <v>195.4</v>
      </c>
      <c r="BX275" s="212">
        <v>0.93689999999999996</v>
      </c>
      <c r="BY275" s="211">
        <v>100572</v>
      </c>
      <c r="BZ275" s="210">
        <v>73813.929999999993</v>
      </c>
      <c r="CA275" s="209">
        <v>0.82</v>
      </c>
      <c r="CB275" s="210">
        <v>149</v>
      </c>
      <c r="CC275" s="210">
        <v>0</v>
      </c>
      <c r="CD275" s="210">
        <v>195.5</v>
      </c>
      <c r="CE275" s="212">
        <v>0.93689999999999996</v>
      </c>
      <c r="CF275" s="211">
        <v>100572</v>
      </c>
      <c r="CG275" s="210">
        <v>81764.39</v>
      </c>
      <c r="CH275" s="209">
        <v>0.82</v>
      </c>
      <c r="CI275" s="210">
        <v>149</v>
      </c>
      <c r="CJ275" s="210">
        <v>39080</v>
      </c>
      <c r="CK275" s="210">
        <v>119.2</v>
      </c>
      <c r="CL275" s="212">
        <v>0</v>
      </c>
      <c r="CM275" s="211">
        <v>0</v>
      </c>
      <c r="CN275" s="210">
        <v>0</v>
      </c>
      <c r="CO275" s="209">
        <v>0</v>
      </c>
      <c r="CP275" s="210">
        <v>149</v>
      </c>
      <c r="CQ275" s="210">
        <v>0</v>
      </c>
      <c r="CR275" s="210">
        <v>195.5</v>
      </c>
      <c r="CS275" s="212">
        <v>0.93689999999999996</v>
      </c>
      <c r="CT275" s="211">
        <v>100572</v>
      </c>
      <c r="CU275" s="210">
        <v>81764</v>
      </c>
      <c r="CV275" s="209">
        <v>0.74</v>
      </c>
      <c r="CW275" s="210">
        <v>149</v>
      </c>
      <c r="CX275" s="210">
        <v>0</v>
      </c>
      <c r="CY275" s="210">
        <v>195.5</v>
      </c>
      <c r="CZ275" s="212">
        <v>0.93689999999999996</v>
      </c>
      <c r="DA275" s="211">
        <v>100572</v>
      </c>
      <c r="DB275" s="210">
        <v>79127</v>
      </c>
      <c r="DC275" s="209">
        <v>0.76</v>
      </c>
      <c r="DD275" s="210">
        <v>149</v>
      </c>
      <c r="DE275" s="210">
        <v>0</v>
      </c>
      <c r="DF275" s="210">
        <v>195.5</v>
      </c>
      <c r="DG275" s="212">
        <v>0.93689999999999996</v>
      </c>
      <c r="DH275" s="211">
        <v>100572</v>
      </c>
      <c r="DI275" s="210">
        <v>81764</v>
      </c>
      <c r="DJ275" s="209">
        <v>0.74</v>
      </c>
      <c r="DK275" s="210">
        <v>149</v>
      </c>
      <c r="DL275" s="210">
        <v>0</v>
      </c>
      <c r="DM275" s="210">
        <v>195.5</v>
      </c>
      <c r="DN275" s="212">
        <v>0.93689999999999996</v>
      </c>
      <c r="DO275" s="211">
        <v>100572</v>
      </c>
      <c r="DP275" s="210">
        <v>81764</v>
      </c>
      <c r="DQ275" s="209">
        <v>0.74</v>
      </c>
      <c r="DR275" s="210">
        <v>149</v>
      </c>
      <c r="DS275" s="210">
        <v>0</v>
      </c>
      <c r="DT275" s="210">
        <v>195.5</v>
      </c>
      <c r="DU275" s="212">
        <v>0.93689999999999996</v>
      </c>
      <c r="DV275" s="211">
        <v>100572</v>
      </c>
      <c r="DW275" s="210">
        <v>79127</v>
      </c>
      <c r="DX275" s="209">
        <v>0.76</v>
      </c>
    </row>
    <row r="276" spans="1:128">
      <c r="A276" s="197">
        <v>272</v>
      </c>
      <c r="B276" s="197" t="s">
        <v>509</v>
      </c>
      <c r="C276" s="210">
        <v>450</v>
      </c>
      <c r="D276" s="210">
        <v>315</v>
      </c>
      <c r="E276" s="210">
        <v>360</v>
      </c>
      <c r="F276" s="212">
        <v>0.97109999999999996</v>
      </c>
      <c r="G276" s="211">
        <v>210530</v>
      </c>
      <c r="H276" s="210">
        <v>132147.29</v>
      </c>
      <c r="I276" s="209">
        <v>0.96</v>
      </c>
      <c r="J276" s="210">
        <v>450</v>
      </c>
      <c r="K276" s="210">
        <v>322</v>
      </c>
      <c r="L276" s="210">
        <v>360</v>
      </c>
      <c r="M276" s="212">
        <v>0.96499999999999997</v>
      </c>
      <c r="N276" s="211">
        <v>184240</v>
      </c>
      <c r="O276" s="210">
        <v>138709.87</v>
      </c>
      <c r="P276" s="209">
        <v>0.8</v>
      </c>
      <c r="Q276" s="210">
        <v>450</v>
      </c>
      <c r="R276" s="210">
        <v>321.60000000000002</v>
      </c>
      <c r="S276" s="210">
        <v>360</v>
      </c>
      <c r="T276" s="212">
        <v>0.96060000000000001</v>
      </c>
      <c r="U276" s="211">
        <v>178040</v>
      </c>
      <c r="V276" s="210">
        <v>133457.31</v>
      </c>
      <c r="W276" s="209">
        <v>0.8</v>
      </c>
      <c r="X276" s="210">
        <v>450</v>
      </c>
      <c r="Y276" s="210">
        <v>329</v>
      </c>
      <c r="Z276" s="210">
        <v>360</v>
      </c>
      <c r="AA276" s="212">
        <v>0.96789999999999998</v>
      </c>
      <c r="AB276" s="211">
        <v>208180</v>
      </c>
      <c r="AC276" s="210">
        <v>142151.21</v>
      </c>
      <c r="AD276" s="209">
        <v>0.88</v>
      </c>
      <c r="AE276" s="210">
        <v>450</v>
      </c>
      <c r="AF276" s="210">
        <v>337</v>
      </c>
      <c r="AG276" s="210">
        <v>360</v>
      </c>
      <c r="AH276" s="212">
        <v>0.96519999999999995</v>
      </c>
      <c r="AI276" s="211">
        <v>194000</v>
      </c>
      <c r="AJ276" s="210">
        <v>145201.60000000001</v>
      </c>
      <c r="AK276" s="209">
        <v>0.8</v>
      </c>
      <c r="AL276" s="210">
        <v>450</v>
      </c>
      <c r="AM276" s="210">
        <v>340</v>
      </c>
      <c r="AN276" s="210">
        <v>360</v>
      </c>
      <c r="AO276" s="212">
        <v>0.97499999999999998</v>
      </c>
      <c r="AP276" s="211">
        <v>195000</v>
      </c>
      <c r="AQ276" s="210">
        <v>143208</v>
      </c>
      <c r="AR276" s="209">
        <v>0.82</v>
      </c>
      <c r="AS276" s="210">
        <v>450</v>
      </c>
      <c r="AT276" s="210">
        <v>308</v>
      </c>
      <c r="AU276" s="210">
        <v>360</v>
      </c>
      <c r="AV276" s="212">
        <v>0.97330000000000005</v>
      </c>
      <c r="AW276" s="211">
        <v>182000</v>
      </c>
      <c r="AX276" s="210">
        <v>133820.18</v>
      </c>
      <c r="AY276" s="209">
        <v>0.82</v>
      </c>
      <c r="AZ276" s="210">
        <v>450</v>
      </c>
      <c r="BA276" s="210">
        <v>323</v>
      </c>
      <c r="BB276" s="210">
        <v>360</v>
      </c>
      <c r="BC276" s="212">
        <v>0.96630000000000005</v>
      </c>
      <c r="BD276" s="211">
        <v>201000</v>
      </c>
      <c r="BE276" s="210">
        <v>134833.64000000001</v>
      </c>
      <c r="BF276" s="209">
        <v>0.89</v>
      </c>
      <c r="BG276" s="210">
        <v>450</v>
      </c>
      <c r="BH276" s="210">
        <v>323</v>
      </c>
      <c r="BI276" s="210">
        <v>360</v>
      </c>
      <c r="BJ276" s="212">
        <v>0.96240000000000003</v>
      </c>
      <c r="BK276" s="211">
        <v>205000</v>
      </c>
      <c r="BL276" s="210">
        <v>138765.76000000001</v>
      </c>
      <c r="BM276" s="209">
        <v>0.89</v>
      </c>
      <c r="BN276" s="210">
        <v>450</v>
      </c>
      <c r="BO276" s="210">
        <v>320</v>
      </c>
      <c r="BP276" s="210">
        <v>360</v>
      </c>
      <c r="BQ276" s="212">
        <v>0.96789999999999998</v>
      </c>
      <c r="BR276" s="211">
        <v>181000</v>
      </c>
      <c r="BS276" s="210">
        <v>138262.57999999999</v>
      </c>
      <c r="BT276" s="209">
        <v>0.79</v>
      </c>
      <c r="BU276" s="210">
        <v>450</v>
      </c>
      <c r="BV276" s="210">
        <v>319</v>
      </c>
      <c r="BW276" s="210">
        <v>360</v>
      </c>
      <c r="BX276" s="212">
        <v>0.96830000000000005</v>
      </c>
      <c r="BY276" s="211">
        <v>183000</v>
      </c>
      <c r="BZ276" s="210">
        <v>124543.52</v>
      </c>
      <c r="CA276" s="209">
        <v>0.88</v>
      </c>
      <c r="CB276" s="210">
        <v>450</v>
      </c>
      <c r="CC276" s="210">
        <v>308</v>
      </c>
      <c r="CD276" s="210">
        <v>360</v>
      </c>
      <c r="CE276" s="212">
        <v>0.97199999999999998</v>
      </c>
      <c r="CF276" s="211">
        <v>185980</v>
      </c>
      <c r="CG276" s="210">
        <v>135377.04999999999</v>
      </c>
      <c r="CH276" s="209">
        <v>0.88</v>
      </c>
      <c r="CI276" s="210">
        <v>450</v>
      </c>
      <c r="CJ276" s="210">
        <v>308</v>
      </c>
      <c r="CK276" s="210">
        <v>360</v>
      </c>
      <c r="CL276" s="212">
        <v>0.97419999999999995</v>
      </c>
      <c r="CM276" s="211">
        <v>187480</v>
      </c>
      <c r="CN276" s="210">
        <v>129623</v>
      </c>
      <c r="CO276" s="209">
        <v>0.87</v>
      </c>
      <c r="CP276" s="210">
        <v>450</v>
      </c>
      <c r="CQ276" s="210">
        <v>298</v>
      </c>
      <c r="CR276" s="210">
        <v>360</v>
      </c>
      <c r="CS276" s="212">
        <v>0.97819999999999996</v>
      </c>
      <c r="CT276" s="211">
        <v>192410</v>
      </c>
      <c r="CU276" s="210">
        <v>131001</v>
      </c>
      <c r="CV276" s="209">
        <v>0.89</v>
      </c>
      <c r="CW276" s="210">
        <v>450</v>
      </c>
      <c r="CX276" s="210">
        <v>304</v>
      </c>
      <c r="CY276" s="210">
        <v>360</v>
      </c>
      <c r="CZ276" s="212">
        <v>0.97809999999999997</v>
      </c>
      <c r="DA276" s="211">
        <v>196130</v>
      </c>
      <c r="DB276" s="210">
        <v>128452</v>
      </c>
      <c r="DC276" s="209">
        <v>0.92</v>
      </c>
      <c r="DD276" s="210">
        <v>450</v>
      </c>
      <c r="DE276" s="210">
        <v>320</v>
      </c>
      <c r="DF276" s="210">
        <v>360</v>
      </c>
      <c r="DG276" s="212">
        <v>0.96340000000000003</v>
      </c>
      <c r="DH276" s="211">
        <v>175470</v>
      </c>
      <c r="DI276" s="210">
        <v>137620</v>
      </c>
      <c r="DJ276" s="209">
        <v>0.77</v>
      </c>
      <c r="DK276" s="210">
        <v>450</v>
      </c>
      <c r="DL276" s="210">
        <v>301.60000000000002</v>
      </c>
      <c r="DM276" s="210">
        <v>360</v>
      </c>
      <c r="DN276" s="212">
        <v>0.96950000000000003</v>
      </c>
      <c r="DO276" s="211">
        <v>209490</v>
      </c>
      <c r="DP276" s="210">
        <v>130528</v>
      </c>
      <c r="DQ276" s="209">
        <v>0.96</v>
      </c>
      <c r="DR276" s="210">
        <v>450</v>
      </c>
      <c r="DS276" s="210">
        <v>340.8</v>
      </c>
      <c r="DT276" s="210">
        <v>360</v>
      </c>
      <c r="DU276" s="212">
        <v>0.96430000000000005</v>
      </c>
      <c r="DV276" s="211">
        <v>165730</v>
      </c>
      <c r="DW276" s="210">
        <v>141970</v>
      </c>
      <c r="DX276" s="209">
        <v>0.7</v>
      </c>
    </row>
    <row r="277" spans="1:128">
      <c r="A277" s="197">
        <v>273</v>
      </c>
      <c r="B277" s="197" t="s">
        <v>510</v>
      </c>
      <c r="C277" s="210">
        <v>146</v>
      </c>
      <c r="D277" s="210">
        <v>194.2</v>
      </c>
      <c r="E277" s="210">
        <v>194.2</v>
      </c>
      <c r="F277" s="212">
        <v>0.97729999999999995</v>
      </c>
      <c r="G277" s="211">
        <v>56036</v>
      </c>
      <c r="H277" s="210">
        <v>0</v>
      </c>
      <c r="I277" s="209">
        <v>0.41</v>
      </c>
      <c r="J277" s="210">
        <v>146</v>
      </c>
      <c r="K277" s="210">
        <v>161.4</v>
      </c>
      <c r="L277" s="210">
        <v>161.4</v>
      </c>
      <c r="M277" s="212">
        <v>0.97570000000000001</v>
      </c>
      <c r="N277" s="211">
        <v>61108</v>
      </c>
      <c r="O277" s="210">
        <v>0</v>
      </c>
      <c r="P277" s="209">
        <v>0.52</v>
      </c>
      <c r="Q277" s="210">
        <v>146</v>
      </c>
      <c r="R277" s="210">
        <v>161.19999999999999</v>
      </c>
      <c r="S277" s="210">
        <v>161.19999999999999</v>
      </c>
      <c r="T277" s="212">
        <v>0.9758</v>
      </c>
      <c r="U277" s="211">
        <v>55806</v>
      </c>
      <c r="V277" s="210">
        <v>0</v>
      </c>
      <c r="W277" s="209">
        <v>0.49</v>
      </c>
      <c r="X277" s="210">
        <v>146</v>
      </c>
      <c r="Y277" s="210">
        <v>155.19999999999999</v>
      </c>
      <c r="Z277" s="210">
        <v>155.19999999999999</v>
      </c>
      <c r="AA277" s="212">
        <v>0.97540000000000004</v>
      </c>
      <c r="AB277" s="211">
        <v>51448</v>
      </c>
      <c r="AC277" s="210">
        <v>0</v>
      </c>
      <c r="AD277" s="209">
        <v>0.46</v>
      </c>
      <c r="AE277" s="210">
        <v>146</v>
      </c>
      <c r="AF277" s="210">
        <v>157.6</v>
      </c>
      <c r="AG277" s="210">
        <v>157.6</v>
      </c>
      <c r="AH277" s="212">
        <v>0.97760000000000002</v>
      </c>
      <c r="AI277" s="211">
        <v>58102</v>
      </c>
      <c r="AJ277" s="210">
        <v>0</v>
      </c>
      <c r="AK277" s="209">
        <v>0.51</v>
      </c>
      <c r="AL277" s="210">
        <v>146</v>
      </c>
      <c r="AM277" s="210">
        <v>156</v>
      </c>
      <c r="AN277" s="210">
        <v>156</v>
      </c>
      <c r="AO277" s="212">
        <v>0.97819999999999996</v>
      </c>
      <c r="AP277" s="211">
        <v>54572</v>
      </c>
      <c r="AQ277" s="210">
        <v>0</v>
      </c>
      <c r="AR277" s="209">
        <v>0.5</v>
      </c>
      <c r="AS277" s="210">
        <v>146</v>
      </c>
      <c r="AT277" s="210">
        <v>155.80000000000001</v>
      </c>
      <c r="AU277" s="210">
        <v>155.80000000000001</v>
      </c>
      <c r="AV277" s="212">
        <v>0.97770000000000001</v>
      </c>
      <c r="AW277" s="211">
        <v>55620</v>
      </c>
      <c r="AX277" s="210">
        <v>0</v>
      </c>
      <c r="AY277" s="209">
        <v>0.49</v>
      </c>
      <c r="AZ277" s="210">
        <v>146</v>
      </c>
      <c r="BA277" s="210">
        <v>152</v>
      </c>
      <c r="BB277" s="210">
        <v>152</v>
      </c>
      <c r="BC277" s="212">
        <v>0.98219999999999996</v>
      </c>
      <c r="BD277" s="211">
        <v>54770</v>
      </c>
      <c r="BE277" s="210">
        <v>0</v>
      </c>
      <c r="BF277" s="209">
        <v>0.51</v>
      </c>
      <c r="BG277" s="210">
        <v>146</v>
      </c>
      <c r="BH277" s="210">
        <v>159.19999999999999</v>
      </c>
      <c r="BI277" s="210">
        <v>159.19999999999999</v>
      </c>
      <c r="BJ277" s="212">
        <v>0.97889999999999999</v>
      </c>
      <c r="BK277" s="211">
        <v>57598</v>
      </c>
      <c r="BL277" s="210">
        <v>0</v>
      </c>
      <c r="BM277" s="209">
        <v>0.5</v>
      </c>
      <c r="BN277" s="210">
        <v>146</v>
      </c>
      <c r="BO277" s="210">
        <v>154.6</v>
      </c>
      <c r="BP277" s="210">
        <v>154.6</v>
      </c>
      <c r="BQ277" s="212">
        <v>0.9788</v>
      </c>
      <c r="BR277" s="211">
        <v>54768</v>
      </c>
      <c r="BS277" s="210">
        <v>0</v>
      </c>
      <c r="BT277" s="209">
        <v>0.49</v>
      </c>
      <c r="BU277" s="210">
        <v>146</v>
      </c>
      <c r="BV277" s="210">
        <v>158.6</v>
      </c>
      <c r="BW277" s="210">
        <v>158.6</v>
      </c>
      <c r="BX277" s="212">
        <v>0.9788</v>
      </c>
      <c r="BY277" s="211">
        <v>51588</v>
      </c>
      <c r="BZ277" s="210">
        <v>0</v>
      </c>
      <c r="CA277" s="209">
        <v>0.49</v>
      </c>
      <c r="CB277" s="210">
        <v>146</v>
      </c>
      <c r="CC277" s="210">
        <v>170.6</v>
      </c>
      <c r="CD277" s="210">
        <v>170.6</v>
      </c>
      <c r="CE277" s="212">
        <v>0.98209999999999997</v>
      </c>
      <c r="CF277" s="211">
        <v>53180</v>
      </c>
      <c r="CG277" s="210">
        <v>0</v>
      </c>
      <c r="CH277" s="209">
        <v>0.49</v>
      </c>
      <c r="CI277" s="210">
        <v>146</v>
      </c>
      <c r="CJ277" s="210">
        <v>157.80000000000001</v>
      </c>
      <c r="CK277" s="210">
        <v>157.80000000000001</v>
      </c>
      <c r="CL277" s="212">
        <v>0.98099999999999998</v>
      </c>
      <c r="CM277" s="211">
        <v>54596</v>
      </c>
      <c r="CN277" s="210">
        <v>0</v>
      </c>
      <c r="CO277" s="209">
        <v>0.49</v>
      </c>
      <c r="CP277" s="210">
        <v>146</v>
      </c>
      <c r="CQ277" s="210">
        <v>156.6</v>
      </c>
      <c r="CR277" s="210">
        <v>156.6</v>
      </c>
      <c r="CS277" s="212">
        <v>0.97660000000000002</v>
      </c>
      <c r="CT277" s="211">
        <v>51550</v>
      </c>
      <c r="CU277" s="210">
        <v>0</v>
      </c>
      <c r="CV277" s="209">
        <v>0.45</v>
      </c>
      <c r="CW277" s="210">
        <v>146</v>
      </c>
      <c r="CX277" s="210">
        <v>157.6</v>
      </c>
      <c r="CY277" s="210">
        <v>157.6</v>
      </c>
      <c r="CZ277" s="212">
        <v>0.97670000000000001</v>
      </c>
      <c r="DA277" s="211">
        <v>51108</v>
      </c>
      <c r="DB277" s="210">
        <v>0</v>
      </c>
      <c r="DC277" s="209">
        <v>0.46</v>
      </c>
      <c r="DD277" s="210">
        <v>146</v>
      </c>
      <c r="DE277" s="210">
        <v>166</v>
      </c>
      <c r="DF277" s="210">
        <v>166</v>
      </c>
      <c r="DG277" s="212">
        <v>0.97519999999999996</v>
      </c>
      <c r="DH277" s="211">
        <v>56792</v>
      </c>
      <c r="DI277" s="210">
        <v>0</v>
      </c>
      <c r="DJ277" s="209">
        <v>0.47</v>
      </c>
      <c r="DK277" s="210">
        <v>146</v>
      </c>
      <c r="DL277" s="210">
        <v>156.6</v>
      </c>
      <c r="DM277" s="210">
        <v>156.6</v>
      </c>
      <c r="DN277" s="212">
        <v>0.97570000000000001</v>
      </c>
      <c r="DO277" s="211">
        <v>56074</v>
      </c>
      <c r="DP277" s="210">
        <v>0</v>
      </c>
      <c r="DQ277" s="209">
        <v>0.49</v>
      </c>
      <c r="DR277" s="210">
        <v>146</v>
      </c>
      <c r="DS277" s="210">
        <v>155.4</v>
      </c>
      <c r="DT277" s="210">
        <v>155.4</v>
      </c>
      <c r="DU277" s="212">
        <v>0.97209999999999996</v>
      </c>
      <c r="DV277" s="211">
        <v>48602</v>
      </c>
      <c r="DW277" s="210">
        <v>0</v>
      </c>
      <c r="DX277" s="209">
        <v>0.45</v>
      </c>
    </row>
    <row r="278" spans="1:128">
      <c r="A278" s="197">
        <v>274</v>
      </c>
      <c r="B278" s="197" t="s">
        <v>511</v>
      </c>
      <c r="C278" s="210">
        <v>112</v>
      </c>
      <c r="D278" s="210">
        <v>98.24</v>
      </c>
      <c r="E278" s="210">
        <v>98.24</v>
      </c>
      <c r="F278" s="212">
        <v>0.59540000000000004</v>
      </c>
      <c r="G278" s="211">
        <v>7190</v>
      </c>
      <c r="H278" s="210">
        <v>0</v>
      </c>
      <c r="I278" s="209">
        <v>0.17</v>
      </c>
      <c r="J278" s="210">
        <v>112</v>
      </c>
      <c r="K278" s="210">
        <v>106</v>
      </c>
      <c r="L278" s="210">
        <v>106</v>
      </c>
      <c r="M278" s="212">
        <v>0.62970000000000004</v>
      </c>
      <c r="N278" s="211">
        <v>7838</v>
      </c>
      <c r="O278" s="210">
        <v>0</v>
      </c>
      <c r="P278" s="209">
        <v>0.16</v>
      </c>
      <c r="Q278" s="210">
        <v>112</v>
      </c>
      <c r="R278" s="210">
        <v>83.8</v>
      </c>
      <c r="S278" s="210">
        <v>89.6</v>
      </c>
      <c r="T278" s="212">
        <v>0.66620000000000001</v>
      </c>
      <c r="U278" s="211">
        <v>7150</v>
      </c>
      <c r="V278" s="210">
        <v>0</v>
      </c>
      <c r="W278" s="209">
        <v>0.18</v>
      </c>
      <c r="X278" s="210">
        <v>112</v>
      </c>
      <c r="Y278" s="210">
        <v>94.8</v>
      </c>
      <c r="Z278" s="210">
        <v>94.8</v>
      </c>
      <c r="AA278" s="212">
        <v>0.64239999999999997</v>
      </c>
      <c r="AB278" s="211">
        <v>5782</v>
      </c>
      <c r="AC278" s="210">
        <v>0</v>
      </c>
      <c r="AD278" s="209">
        <v>0.13</v>
      </c>
      <c r="AE278" s="210">
        <v>112</v>
      </c>
      <c r="AF278" s="210">
        <v>68.400000000000006</v>
      </c>
      <c r="AG278" s="210">
        <v>89.6</v>
      </c>
      <c r="AH278" s="212">
        <v>0.74650000000000005</v>
      </c>
      <c r="AI278" s="211">
        <v>5190</v>
      </c>
      <c r="AJ278" s="210">
        <v>0</v>
      </c>
      <c r="AK278" s="209">
        <v>0.14000000000000001</v>
      </c>
      <c r="AL278" s="210">
        <v>112</v>
      </c>
      <c r="AM278" s="210">
        <v>99.2</v>
      </c>
      <c r="AN278" s="210">
        <v>99.2</v>
      </c>
      <c r="AO278" s="212">
        <v>0.84809999999999997</v>
      </c>
      <c r="AP278" s="211">
        <v>7246</v>
      </c>
      <c r="AQ278" s="210">
        <v>0</v>
      </c>
      <c r="AR278" s="209">
        <v>0.12</v>
      </c>
      <c r="AS278" s="210">
        <v>112</v>
      </c>
      <c r="AT278" s="210">
        <v>87.4</v>
      </c>
      <c r="AU278" s="210">
        <v>89.6</v>
      </c>
      <c r="AV278" s="212">
        <v>0.7964</v>
      </c>
      <c r="AW278" s="211">
        <v>7696</v>
      </c>
      <c r="AX278" s="210">
        <v>0</v>
      </c>
      <c r="AY278" s="209">
        <v>0.15</v>
      </c>
      <c r="AZ278" s="210">
        <v>112</v>
      </c>
      <c r="BA278" s="210">
        <v>90.2</v>
      </c>
      <c r="BB278" s="210">
        <v>90.2</v>
      </c>
      <c r="BC278" s="212">
        <v>0.86099999999999999</v>
      </c>
      <c r="BD278" s="211">
        <v>8624</v>
      </c>
      <c r="BE278" s="210">
        <v>0</v>
      </c>
      <c r="BF278" s="209">
        <v>0.15</v>
      </c>
      <c r="BG278" s="210">
        <v>112</v>
      </c>
      <c r="BH278" s="210">
        <v>92.2</v>
      </c>
      <c r="BI278" s="210">
        <v>92.2</v>
      </c>
      <c r="BJ278" s="212">
        <v>0.87109999999999999</v>
      </c>
      <c r="BK278" s="211">
        <v>8274</v>
      </c>
      <c r="BL278" s="210">
        <v>0</v>
      </c>
      <c r="BM278" s="209">
        <v>0.14000000000000001</v>
      </c>
      <c r="BN278" s="210">
        <v>112</v>
      </c>
      <c r="BO278" s="210">
        <v>92.56</v>
      </c>
      <c r="BP278" s="210">
        <v>92.56</v>
      </c>
      <c r="BQ278" s="212">
        <v>0.84440000000000004</v>
      </c>
      <c r="BR278" s="211">
        <v>8670</v>
      </c>
      <c r="BS278" s="210">
        <v>0</v>
      </c>
      <c r="BT278" s="209">
        <v>0.15</v>
      </c>
      <c r="BU278" s="210">
        <v>112</v>
      </c>
      <c r="BV278" s="210">
        <v>78.06</v>
      </c>
      <c r="BW278" s="210">
        <v>89.6</v>
      </c>
      <c r="BX278" s="212">
        <v>0.84189999999999998</v>
      </c>
      <c r="BY278" s="211">
        <v>4910</v>
      </c>
      <c r="BZ278" s="210">
        <v>0</v>
      </c>
      <c r="CA278" s="209">
        <v>0.11</v>
      </c>
      <c r="CB278" s="210">
        <v>112</v>
      </c>
      <c r="CC278" s="210">
        <v>81.239999999999995</v>
      </c>
      <c r="CD278" s="210">
        <v>89.6</v>
      </c>
      <c r="CE278" s="212">
        <v>0.84250000000000003</v>
      </c>
      <c r="CF278" s="211">
        <v>4492</v>
      </c>
      <c r="CG278" s="210">
        <v>0</v>
      </c>
      <c r="CH278" s="209">
        <v>0.11</v>
      </c>
      <c r="CI278" s="210">
        <v>112</v>
      </c>
      <c r="CJ278" s="210">
        <v>77.42</v>
      </c>
      <c r="CK278" s="210">
        <v>89.6</v>
      </c>
      <c r="CL278" s="212">
        <v>0.86140000000000005</v>
      </c>
      <c r="CM278" s="211">
        <v>4500</v>
      </c>
      <c r="CN278" s="210">
        <v>0</v>
      </c>
      <c r="CO278" s="209">
        <v>0.09</v>
      </c>
      <c r="CP278" s="210">
        <v>112</v>
      </c>
      <c r="CQ278" s="210">
        <v>78.12</v>
      </c>
      <c r="CR278" s="210">
        <v>89.6</v>
      </c>
      <c r="CS278" s="212">
        <v>0.85</v>
      </c>
      <c r="CT278" s="211">
        <v>4806</v>
      </c>
      <c r="CU278" s="210">
        <v>0</v>
      </c>
      <c r="CV278" s="209">
        <v>0.1</v>
      </c>
      <c r="CW278" s="210">
        <v>112</v>
      </c>
      <c r="CX278" s="210">
        <v>66</v>
      </c>
      <c r="CY278" s="210">
        <v>89.6</v>
      </c>
      <c r="CZ278" s="212">
        <v>0.80710000000000004</v>
      </c>
      <c r="DA278" s="211">
        <v>4576</v>
      </c>
      <c r="DB278" s="210">
        <v>0</v>
      </c>
      <c r="DC278" s="209">
        <v>0.12</v>
      </c>
      <c r="DD278" s="210">
        <v>112</v>
      </c>
      <c r="DE278" s="210">
        <v>74.8</v>
      </c>
      <c r="DF278" s="210">
        <v>89.6</v>
      </c>
      <c r="DG278" s="212">
        <v>0.82299999999999995</v>
      </c>
      <c r="DH278" s="211">
        <v>4576</v>
      </c>
      <c r="DI278" s="210">
        <v>0</v>
      </c>
      <c r="DJ278" s="209">
        <v>0.1</v>
      </c>
      <c r="DK278" s="210">
        <v>112</v>
      </c>
      <c r="DL278" s="210">
        <v>63.6</v>
      </c>
      <c r="DM278" s="210">
        <v>89.6</v>
      </c>
      <c r="DN278" s="212">
        <v>0.75749999999999995</v>
      </c>
      <c r="DO278" s="211">
        <v>3474</v>
      </c>
      <c r="DP278" s="210">
        <v>0</v>
      </c>
      <c r="DQ278" s="209">
        <v>0.1</v>
      </c>
      <c r="DR278" s="210">
        <v>112</v>
      </c>
      <c r="DS278" s="210">
        <v>26.8</v>
      </c>
      <c r="DT278" s="210">
        <v>89.6</v>
      </c>
      <c r="DU278" s="212">
        <v>0.61850000000000005</v>
      </c>
      <c r="DV278" s="211">
        <v>2364</v>
      </c>
      <c r="DW278" s="210">
        <v>0</v>
      </c>
      <c r="DX278" s="209">
        <v>0.2</v>
      </c>
    </row>
    <row r="279" spans="1:128">
      <c r="A279" s="197">
        <v>275</v>
      </c>
      <c r="B279" s="197" t="s">
        <v>512</v>
      </c>
      <c r="C279" s="210">
        <v>163</v>
      </c>
      <c r="D279" s="210">
        <v>126.6</v>
      </c>
      <c r="E279" s="210">
        <v>137.6</v>
      </c>
      <c r="F279" s="212">
        <v>0.90549999999999997</v>
      </c>
      <c r="G279" s="211">
        <v>4926</v>
      </c>
      <c r="H279" s="210">
        <v>0</v>
      </c>
      <c r="I279" s="209">
        <v>0.06</v>
      </c>
      <c r="J279" s="210">
        <v>163</v>
      </c>
      <c r="K279" s="210">
        <v>126.6</v>
      </c>
      <c r="L279" s="210">
        <v>137.6</v>
      </c>
      <c r="M279" s="212">
        <v>0.92</v>
      </c>
      <c r="N279" s="211">
        <v>4046</v>
      </c>
      <c r="O279" s="210">
        <v>0</v>
      </c>
      <c r="P279" s="209">
        <v>0.05</v>
      </c>
      <c r="Q279" s="210">
        <v>163</v>
      </c>
      <c r="R279" s="210">
        <v>126.6</v>
      </c>
      <c r="S279" s="210">
        <v>137.6</v>
      </c>
      <c r="T279" s="212">
        <v>0.89580000000000004</v>
      </c>
      <c r="U279" s="211">
        <v>6120</v>
      </c>
      <c r="V279" s="210">
        <v>0</v>
      </c>
      <c r="W279" s="209">
        <v>7.0000000000000007E-2</v>
      </c>
      <c r="X279" s="210">
        <v>163</v>
      </c>
      <c r="Y279" s="210">
        <v>126.6</v>
      </c>
      <c r="Z279" s="210">
        <v>137.6</v>
      </c>
      <c r="AA279" s="212">
        <v>0.89939999999999998</v>
      </c>
      <c r="AB279" s="211">
        <v>7674</v>
      </c>
      <c r="AC279" s="210">
        <v>0</v>
      </c>
      <c r="AD279" s="209">
        <v>0.09</v>
      </c>
      <c r="AE279" s="210">
        <v>163</v>
      </c>
      <c r="AF279" s="210">
        <v>126.6</v>
      </c>
      <c r="AG279" s="210">
        <v>137.6</v>
      </c>
      <c r="AH279" s="212">
        <v>0.88670000000000004</v>
      </c>
      <c r="AI279" s="211">
        <v>7918</v>
      </c>
      <c r="AJ279" s="210">
        <v>0</v>
      </c>
      <c r="AK279" s="209">
        <v>0.09</v>
      </c>
      <c r="AL279" s="210">
        <v>163</v>
      </c>
      <c r="AM279" s="210">
        <v>126.6</v>
      </c>
      <c r="AN279" s="210">
        <v>137.6</v>
      </c>
      <c r="AO279" s="212">
        <v>0.8982</v>
      </c>
      <c r="AP279" s="211">
        <v>8556</v>
      </c>
      <c r="AQ279" s="210">
        <v>0</v>
      </c>
      <c r="AR279" s="209">
        <v>0.1</v>
      </c>
      <c r="AS279" s="210">
        <v>163</v>
      </c>
      <c r="AT279" s="210">
        <v>126.6</v>
      </c>
      <c r="AU279" s="210">
        <v>137.6</v>
      </c>
      <c r="AV279" s="212">
        <v>0.92069999999999996</v>
      </c>
      <c r="AW279" s="211">
        <v>2484</v>
      </c>
      <c r="AX279" s="210">
        <v>0</v>
      </c>
      <c r="AY279" s="209">
        <v>0.03</v>
      </c>
      <c r="AZ279" s="210">
        <v>163</v>
      </c>
      <c r="BA279" s="210">
        <v>126.6</v>
      </c>
      <c r="BB279" s="210">
        <v>137.6</v>
      </c>
      <c r="BC279" s="212">
        <v>0.93369999999999997</v>
      </c>
      <c r="BD279" s="211">
        <v>9746</v>
      </c>
      <c r="BE279" s="210">
        <v>0</v>
      </c>
      <c r="BF279" s="209">
        <v>0.11</v>
      </c>
      <c r="BG279" s="210">
        <v>163</v>
      </c>
      <c r="BH279" s="210">
        <v>135</v>
      </c>
      <c r="BI279" s="210">
        <v>137.6</v>
      </c>
      <c r="BJ279" s="212">
        <v>0.9335</v>
      </c>
      <c r="BK279" s="211">
        <v>14368</v>
      </c>
      <c r="BL279" s="210">
        <v>0</v>
      </c>
      <c r="BM279" s="209">
        <v>0.15</v>
      </c>
      <c r="BN279" s="210">
        <v>163</v>
      </c>
      <c r="BO279" s="210">
        <v>135</v>
      </c>
      <c r="BP279" s="210">
        <v>184</v>
      </c>
      <c r="BQ279" s="212">
        <v>0.9224</v>
      </c>
      <c r="BR279" s="211">
        <v>19070</v>
      </c>
      <c r="BS279" s="210">
        <v>0</v>
      </c>
      <c r="BT279" s="209">
        <v>0.21</v>
      </c>
      <c r="BU279" s="210">
        <v>163</v>
      </c>
      <c r="BV279" s="210">
        <v>146.80000000000001</v>
      </c>
      <c r="BW279" s="210">
        <v>184</v>
      </c>
      <c r="BX279" s="212">
        <v>0.85840000000000005</v>
      </c>
      <c r="BY279" s="211">
        <v>20120</v>
      </c>
      <c r="BZ279" s="210">
        <v>0</v>
      </c>
      <c r="CA279" s="209">
        <v>0.24</v>
      </c>
      <c r="CB279" s="210">
        <v>163</v>
      </c>
      <c r="CC279" s="210">
        <v>146.80000000000001</v>
      </c>
      <c r="CD279" s="210">
        <v>184</v>
      </c>
      <c r="CE279" s="212">
        <v>0.90910000000000002</v>
      </c>
      <c r="CF279" s="211">
        <v>20574</v>
      </c>
      <c r="CG279" s="210">
        <v>0</v>
      </c>
      <c r="CH279" s="209">
        <v>0.24</v>
      </c>
      <c r="CI279" s="210">
        <v>163</v>
      </c>
      <c r="CJ279" s="210">
        <v>146.80000000000001</v>
      </c>
      <c r="CK279" s="210">
        <v>184</v>
      </c>
      <c r="CL279" s="212">
        <v>0.73640000000000005</v>
      </c>
      <c r="CM279" s="211">
        <v>15598</v>
      </c>
      <c r="CN279" s="210">
        <v>0</v>
      </c>
      <c r="CO279" s="209">
        <v>0.2</v>
      </c>
      <c r="CP279" s="210">
        <v>163</v>
      </c>
      <c r="CQ279" s="210">
        <v>149.80000000000001</v>
      </c>
      <c r="CR279" s="210">
        <v>184</v>
      </c>
      <c r="CS279" s="212">
        <v>0.82040000000000002</v>
      </c>
      <c r="CT279" s="211">
        <v>13440</v>
      </c>
      <c r="CU279" s="210">
        <v>0</v>
      </c>
      <c r="CV279" s="209">
        <v>0.15</v>
      </c>
      <c r="CW279" s="210">
        <v>163</v>
      </c>
      <c r="CX279" s="210">
        <v>149.80000000000001</v>
      </c>
      <c r="CY279" s="210">
        <v>184</v>
      </c>
      <c r="CZ279" s="212">
        <v>0.82969999999999999</v>
      </c>
      <c r="DA279" s="211">
        <v>14092</v>
      </c>
      <c r="DB279" s="210">
        <v>0</v>
      </c>
      <c r="DC279" s="209">
        <v>0.16</v>
      </c>
      <c r="DD279" s="210">
        <v>163</v>
      </c>
      <c r="DE279" s="210">
        <v>149.80000000000001</v>
      </c>
      <c r="DF279" s="210">
        <v>184</v>
      </c>
      <c r="DG279" s="212">
        <v>0.81299999999999994</v>
      </c>
      <c r="DH279" s="211">
        <v>18600</v>
      </c>
      <c r="DI279" s="210">
        <v>0</v>
      </c>
      <c r="DJ279" s="209">
        <v>0.21</v>
      </c>
      <c r="DK279" s="210">
        <v>163</v>
      </c>
      <c r="DL279" s="210">
        <v>149.80000000000001</v>
      </c>
      <c r="DM279" s="210">
        <v>184</v>
      </c>
      <c r="DN279" s="212">
        <v>0.8367</v>
      </c>
      <c r="DO279" s="211">
        <v>11520</v>
      </c>
      <c r="DP279" s="210">
        <v>0</v>
      </c>
      <c r="DQ279" s="209">
        <v>0.12</v>
      </c>
      <c r="DR279" s="210">
        <v>163</v>
      </c>
      <c r="DS279" s="210">
        <v>149.80000000000001</v>
      </c>
      <c r="DT279" s="210">
        <v>184</v>
      </c>
      <c r="DU279" s="212">
        <v>0.86319999999999997</v>
      </c>
      <c r="DV279" s="211">
        <v>4984</v>
      </c>
      <c r="DW279" s="210">
        <v>0</v>
      </c>
      <c r="DX279" s="209">
        <v>0.05</v>
      </c>
    </row>
    <row r="280" spans="1:128">
      <c r="A280" s="197">
        <v>276</v>
      </c>
      <c r="B280" s="197" t="s">
        <v>513</v>
      </c>
      <c r="C280" s="210">
        <v>180</v>
      </c>
      <c r="D280" s="210">
        <v>75.7</v>
      </c>
      <c r="E280" s="210">
        <v>90.24</v>
      </c>
      <c r="F280" s="212">
        <v>0.88919999999999999</v>
      </c>
      <c r="G280" s="211">
        <v>2620</v>
      </c>
      <c r="H280" s="210">
        <v>0</v>
      </c>
      <c r="I280" s="209">
        <v>0.03</v>
      </c>
      <c r="J280" s="210">
        <v>180</v>
      </c>
      <c r="K280" s="210">
        <v>81.7</v>
      </c>
      <c r="L280" s="210">
        <v>90.24</v>
      </c>
      <c r="M280" s="212">
        <v>0.91910000000000003</v>
      </c>
      <c r="N280" s="211">
        <v>2902</v>
      </c>
      <c r="O280" s="210">
        <v>0</v>
      </c>
      <c r="P280" s="209">
        <v>0.03</v>
      </c>
      <c r="Q280" s="210">
        <v>180</v>
      </c>
      <c r="R280" s="210">
        <v>91.1</v>
      </c>
      <c r="S280" s="210">
        <v>92.6</v>
      </c>
      <c r="T280" s="212">
        <v>0.9456</v>
      </c>
      <c r="U280" s="211">
        <v>5615</v>
      </c>
      <c r="V280" s="210">
        <v>0</v>
      </c>
      <c r="W280" s="209">
        <v>7.0000000000000007E-2</v>
      </c>
      <c r="X280" s="210">
        <v>180</v>
      </c>
      <c r="Y280" s="210">
        <v>89.5</v>
      </c>
      <c r="Z280" s="210">
        <v>91</v>
      </c>
      <c r="AA280" s="212">
        <v>0.93359999999999999</v>
      </c>
      <c r="AB280" s="211">
        <v>6132</v>
      </c>
      <c r="AC280" s="210">
        <v>0</v>
      </c>
      <c r="AD280" s="209">
        <v>0.08</v>
      </c>
      <c r="AE280" s="210">
        <v>180</v>
      </c>
      <c r="AF280" s="210">
        <v>96.2</v>
      </c>
      <c r="AG280" s="210">
        <v>97.7</v>
      </c>
      <c r="AH280" s="212">
        <v>0.94899999999999995</v>
      </c>
      <c r="AI280" s="211">
        <v>7068</v>
      </c>
      <c r="AJ280" s="210">
        <v>0</v>
      </c>
      <c r="AK280" s="209">
        <v>0.09</v>
      </c>
      <c r="AL280" s="210">
        <v>180</v>
      </c>
      <c r="AM280" s="210">
        <v>106.5</v>
      </c>
      <c r="AN280" s="210">
        <v>108</v>
      </c>
      <c r="AO280" s="212">
        <v>0.94579999999999997</v>
      </c>
      <c r="AP280" s="211">
        <v>10550</v>
      </c>
      <c r="AQ280" s="210">
        <v>0</v>
      </c>
      <c r="AR280" s="209">
        <v>0.13</v>
      </c>
      <c r="AS280" s="210">
        <v>180</v>
      </c>
      <c r="AT280" s="210">
        <v>105.4</v>
      </c>
      <c r="AU280" s="210">
        <v>106.9</v>
      </c>
      <c r="AV280" s="212">
        <v>0.92069999999999996</v>
      </c>
      <c r="AW280" s="211">
        <v>5111</v>
      </c>
      <c r="AX280" s="210">
        <v>0</v>
      </c>
      <c r="AY280" s="209">
        <v>0.05</v>
      </c>
      <c r="AZ280" s="210">
        <v>180</v>
      </c>
      <c r="BA280" s="210">
        <v>89.9</v>
      </c>
      <c r="BB280" s="210">
        <v>91.4</v>
      </c>
      <c r="BC280" s="212">
        <v>0.94730000000000003</v>
      </c>
      <c r="BD280" s="211">
        <v>8839</v>
      </c>
      <c r="BE280" s="210">
        <v>0</v>
      </c>
      <c r="BF280" s="209">
        <v>0.12</v>
      </c>
      <c r="BG280" s="210">
        <v>180</v>
      </c>
      <c r="BH280" s="210">
        <v>110.6</v>
      </c>
      <c r="BI280" s="210">
        <v>112.1</v>
      </c>
      <c r="BJ280" s="212">
        <v>0.94640000000000002</v>
      </c>
      <c r="BK280" s="211">
        <v>7646</v>
      </c>
      <c r="BL280" s="210">
        <v>0</v>
      </c>
      <c r="BM280" s="209">
        <v>0.08</v>
      </c>
      <c r="BN280" s="210">
        <v>180</v>
      </c>
      <c r="BO280" s="210">
        <v>84.3</v>
      </c>
      <c r="BP280" s="210">
        <v>90.24</v>
      </c>
      <c r="BQ280" s="212">
        <v>0.94550000000000001</v>
      </c>
      <c r="BR280" s="211">
        <v>5728</v>
      </c>
      <c r="BS280" s="210">
        <v>0</v>
      </c>
      <c r="BT280" s="209">
        <v>0.08</v>
      </c>
      <c r="BU280" s="210">
        <v>180</v>
      </c>
      <c r="BV280" s="210">
        <v>110.9</v>
      </c>
      <c r="BW280" s="210">
        <v>112.4</v>
      </c>
      <c r="BX280" s="212">
        <v>0.93779999999999997</v>
      </c>
      <c r="BY280" s="211">
        <v>6980</v>
      </c>
      <c r="BZ280" s="210">
        <v>0</v>
      </c>
      <c r="CA280" s="209">
        <v>0.08</v>
      </c>
      <c r="CB280" s="210">
        <v>180</v>
      </c>
      <c r="CC280" s="210">
        <v>109</v>
      </c>
      <c r="CD280" s="210">
        <v>110.5</v>
      </c>
      <c r="CE280" s="212">
        <v>0.92469999999999997</v>
      </c>
      <c r="CF280" s="211">
        <v>7077</v>
      </c>
      <c r="CG280" s="210">
        <v>0</v>
      </c>
      <c r="CH280" s="209">
        <v>0.08</v>
      </c>
      <c r="CI280" s="210">
        <v>180</v>
      </c>
      <c r="CJ280" s="210">
        <v>103.1</v>
      </c>
      <c r="CK280" s="210">
        <v>104.6</v>
      </c>
      <c r="CL280" s="212">
        <v>0.93369999999999997</v>
      </c>
      <c r="CM280" s="211">
        <v>8197</v>
      </c>
      <c r="CN280" s="210">
        <v>0</v>
      </c>
      <c r="CO280" s="209">
        <v>0.1</v>
      </c>
      <c r="CP280" s="210">
        <v>180</v>
      </c>
      <c r="CQ280" s="210">
        <v>92.9</v>
      </c>
      <c r="CR280" s="210">
        <v>104.3</v>
      </c>
      <c r="CS280" s="212">
        <v>0.94810000000000005</v>
      </c>
      <c r="CT280" s="211">
        <v>11763</v>
      </c>
      <c r="CU280" s="210">
        <v>0</v>
      </c>
      <c r="CV280" s="209">
        <v>0.16</v>
      </c>
      <c r="CW280" s="210">
        <v>180</v>
      </c>
      <c r="CX280" s="210">
        <v>86.6</v>
      </c>
      <c r="CY280" s="210">
        <v>90.24</v>
      </c>
      <c r="CZ280" s="212">
        <v>0.93820000000000003</v>
      </c>
      <c r="DA280" s="211">
        <v>8242</v>
      </c>
      <c r="DB280" s="210">
        <v>0</v>
      </c>
      <c r="DC280" s="209">
        <v>0.12</v>
      </c>
      <c r="DD280" s="210">
        <v>180</v>
      </c>
      <c r="DE280" s="210">
        <v>98.1</v>
      </c>
      <c r="DF280" s="210">
        <v>99.6</v>
      </c>
      <c r="DG280" s="212">
        <v>0.93720000000000003</v>
      </c>
      <c r="DH280" s="211">
        <v>9808</v>
      </c>
      <c r="DI280" s="210">
        <v>0</v>
      </c>
      <c r="DJ280" s="209">
        <v>0.13</v>
      </c>
      <c r="DK280" s="210">
        <v>180</v>
      </c>
      <c r="DL280" s="210">
        <v>181.8</v>
      </c>
      <c r="DM280" s="210">
        <v>234</v>
      </c>
      <c r="DN280" s="212">
        <v>0.97499999999999998</v>
      </c>
      <c r="DO280" s="211">
        <v>14028</v>
      </c>
      <c r="DP280" s="210">
        <v>0</v>
      </c>
      <c r="DQ280" s="209">
        <v>0.11</v>
      </c>
      <c r="DR280" s="210">
        <v>180</v>
      </c>
      <c r="DS280" s="210">
        <v>219</v>
      </c>
      <c r="DT280" s="210">
        <v>263</v>
      </c>
      <c r="DU280" s="212">
        <v>0.95109999999999995</v>
      </c>
      <c r="DV280" s="211">
        <v>16735</v>
      </c>
      <c r="DW280" s="210">
        <v>0</v>
      </c>
      <c r="DX280" s="209">
        <v>0.11</v>
      </c>
    </row>
    <row r="281" spans="1:128">
      <c r="A281" s="197">
        <v>277</v>
      </c>
      <c r="B281" s="197" t="s">
        <v>514</v>
      </c>
      <c r="C281" s="210">
        <v>113</v>
      </c>
      <c r="D281" s="210">
        <v>76.8</v>
      </c>
      <c r="E281" s="210">
        <v>93</v>
      </c>
      <c r="F281" s="212">
        <v>0.87409999999999999</v>
      </c>
      <c r="G281" s="211">
        <v>8520</v>
      </c>
      <c r="H281" s="210">
        <v>0</v>
      </c>
      <c r="I281" s="209">
        <v>0.18</v>
      </c>
      <c r="J281" s="210">
        <v>113</v>
      </c>
      <c r="K281" s="210">
        <v>75</v>
      </c>
      <c r="L281" s="210">
        <v>90.4</v>
      </c>
      <c r="M281" s="212">
        <v>0.86429999999999996</v>
      </c>
      <c r="N281" s="211">
        <v>10149</v>
      </c>
      <c r="O281" s="210">
        <v>0</v>
      </c>
      <c r="P281" s="209">
        <v>0.21</v>
      </c>
      <c r="Q281" s="210">
        <v>113</v>
      </c>
      <c r="R281" s="210">
        <v>87.6</v>
      </c>
      <c r="S281" s="210">
        <v>90.4</v>
      </c>
      <c r="T281" s="212">
        <v>0.86680000000000001</v>
      </c>
      <c r="U281" s="211">
        <v>9369</v>
      </c>
      <c r="V281" s="210">
        <v>0</v>
      </c>
      <c r="W281" s="209">
        <v>0.17</v>
      </c>
      <c r="X281" s="210">
        <v>113</v>
      </c>
      <c r="Y281" s="210">
        <v>80.400000000000006</v>
      </c>
      <c r="Z281" s="210">
        <v>103.8</v>
      </c>
      <c r="AA281" s="212">
        <v>0.8387</v>
      </c>
      <c r="AB281" s="211">
        <v>6585</v>
      </c>
      <c r="AC281" s="210">
        <v>0</v>
      </c>
      <c r="AD281" s="209">
        <v>0.13</v>
      </c>
      <c r="AE281" s="210">
        <v>113</v>
      </c>
      <c r="AF281" s="210">
        <v>81.599999999999994</v>
      </c>
      <c r="AG281" s="210">
        <v>106.8</v>
      </c>
      <c r="AH281" s="212">
        <v>0.82079999999999997</v>
      </c>
      <c r="AI281" s="211">
        <v>8820</v>
      </c>
      <c r="AJ281" s="210">
        <v>0</v>
      </c>
      <c r="AK281" s="209">
        <v>0.18</v>
      </c>
      <c r="AL281" s="210">
        <v>113</v>
      </c>
      <c r="AM281" s="210">
        <v>94.8</v>
      </c>
      <c r="AN281" s="210">
        <v>97.2</v>
      </c>
      <c r="AO281" s="212">
        <v>0.83050000000000002</v>
      </c>
      <c r="AP281" s="211">
        <v>13887</v>
      </c>
      <c r="AQ281" s="210">
        <v>0</v>
      </c>
      <c r="AR281" s="209">
        <v>0.24</v>
      </c>
      <c r="AS281" s="210">
        <v>113</v>
      </c>
      <c r="AT281" s="210">
        <v>91.2</v>
      </c>
      <c r="AU281" s="210">
        <v>98.4</v>
      </c>
      <c r="AV281" s="212">
        <v>0.77459999999999996</v>
      </c>
      <c r="AW281" s="211">
        <v>10134</v>
      </c>
      <c r="AX281" s="210">
        <v>0</v>
      </c>
      <c r="AY281" s="209">
        <v>0.19</v>
      </c>
      <c r="AZ281" s="210">
        <v>113</v>
      </c>
      <c r="BA281" s="210">
        <v>75</v>
      </c>
      <c r="BB281" s="210">
        <v>94.8</v>
      </c>
      <c r="BC281" s="212">
        <v>0.78639999999999999</v>
      </c>
      <c r="BD281" s="211">
        <v>13872</v>
      </c>
      <c r="BE281" s="210">
        <v>0</v>
      </c>
      <c r="BF281" s="209">
        <v>0.33</v>
      </c>
      <c r="BG281" s="210">
        <v>113</v>
      </c>
      <c r="BH281" s="210">
        <v>74.400000000000006</v>
      </c>
      <c r="BI281" s="210">
        <v>97.2</v>
      </c>
      <c r="BJ281" s="212">
        <v>0.76639999999999997</v>
      </c>
      <c r="BK281" s="211">
        <v>13287</v>
      </c>
      <c r="BL281" s="210">
        <v>0</v>
      </c>
      <c r="BM281" s="209">
        <v>0.31</v>
      </c>
      <c r="BN281" s="210">
        <v>113</v>
      </c>
      <c r="BO281" s="210">
        <v>104.4</v>
      </c>
      <c r="BP281" s="210">
        <v>104.4</v>
      </c>
      <c r="BQ281" s="212">
        <v>0.6925</v>
      </c>
      <c r="BR281" s="211">
        <v>7815</v>
      </c>
      <c r="BS281" s="210">
        <v>0</v>
      </c>
      <c r="BT281" s="209">
        <v>0.15</v>
      </c>
      <c r="BU281" s="210">
        <v>113</v>
      </c>
      <c r="BV281" s="210">
        <v>91.8</v>
      </c>
      <c r="BW281" s="210">
        <v>91.8</v>
      </c>
      <c r="BX281" s="212">
        <v>0.71409999999999996</v>
      </c>
      <c r="BY281" s="211">
        <v>9825</v>
      </c>
      <c r="BZ281" s="210">
        <v>0</v>
      </c>
      <c r="CA281" s="209">
        <v>0.22</v>
      </c>
      <c r="CB281" s="210">
        <v>113</v>
      </c>
      <c r="CC281" s="210">
        <v>70.2</v>
      </c>
      <c r="CD281" s="210">
        <v>90.4</v>
      </c>
      <c r="CE281" s="212">
        <v>0.72</v>
      </c>
      <c r="CF281" s="211">
        <v>3957</v>
      </c>
      <c r="CG281" s="210">
        <v>0</v>
      </c>
      <c r="CH281" s="209">
        <v>0.22</v>
      </c>
      <c r="CI281" s="210">
        <v>113</v>
      </c>
      <c r="CJ281" s="210">
        <v>25590</v>
      </c>
      <c r="CK281" s="210">
        <v>90.4</v>
      </c>
      <c r="CL281" s="212">
        <v>0.72</v>
      </c>
      <c r="CM281" s="211">
        <v>3957</v>
      </c>
      <c r="CN281" s="210">
        <v>0</v>
      </c>
      <c r="CO281" s="209">
        <v>0.11</v>
      </c>
      <c r="CP281" s="210">
        <v>113</v>
      </c>
      <c r="CQ281" s="210">
        <v>92.5</v>
      </c>
      <c r="CR281" s="210">
        <v>94</v>
      </c>
      <c r="CS281" s="212">
        <v>0.82609999999999995</v>
      </c>
      <c r="CT281" s="211">
        <v>11151</v>
      </c>
      <c r="CU281" s="210">
        <v>0</v>
      </c>
      <c r="CV281" s="209">
        <v>0.17</v>
      </c>
      <c r="CW281" s="210">
        <v>113</v>
      </c>
      <c r="CX281" s="210">
        <v>76.400000000000006</v>
      </c>
      <c r="CY281" s="210">
        <v>90.4</v>
      </c>
      <c r="CZ281" s="212">
        <v>0.84809999999999997</v>
      </c>
      <c r="DA281" s="211">
        <v>6695</v>
      </c>
      <c r="DB281" s="210">
        <v>0</v>
      </c>
      <c r="DC281" s="209">
        <v>0.12</v>
      </c>
      <c r="DD281" s="210">
        <v>113</v>
      </c>
      <c r="DE281" s="210">
        <v>85.1</v>
      </c>
      <c r="DF281" s="210">
        <v>90.4</v>
      </c>
      <c r="DG281" s="212">
        <v>0.79769999999999996</v>
      </c>
      <c r="DH281" s="211">
        <v>10943</v>
      </c>
      <c r="DI281" s="210">
        <v>0</v>
      </c>
      <c r="DJ281" s="209">
        <v>0.19</v>
      </c>
      <c r="DK281" s="210">
        <v>113</v>
      </c>
      <c r="DL281" s="210">
        <v>95</v>
      </c>
      <c r="DM281" s="210">
        <v>96.5</v>
      </c>
      <c r="DN281" s="212">
        <v>0.7923</v>
      </c>
      <c r="DO281" s="211">
        <v>7036</v>
      </c>
      <c r="DP281" s="210">
        <v>0</v>
      </c>
      <c r="DQ281" s="209">
        <v>0.1</v>
      </c>
      <c r="DR281" s="210">
        <v>113</v>
      </c>
      <c r="DS281" s="210">
        <v>89</v>
      </c>
      <c r="DT281" s="210">
        <v>90.5</v>
      </c>
      <c r="DU281" s="212">
        <v>0.7843</v>
      </c>
      <c r="DV281" s="211">
        <v>7199</v>
      </c>
      <c r="DW281" s="210">
        <v>0</v>
      </c>
      <c r="DX281" s="209">
        <v>0.12</v>
      </c>
    </row>
    <row r="282" spans="1:128">
      <c r="A282" s="197">
        <v>278</v>
      </c>
      <c r="B282" s="197" t="s">
        <v>515</v>
      </c>
      <c r="C282" s="210">
        <v>151</v>
      </c>
      <c r="D282" s="210">
        <v>73.2</v>
      </c>
      <c r="E282" s="210">
        <v>120.8</v>
      </c>
      <c r="F282" s="212">
        <v>0.58979999999999999</v>
      </c>
      <c r="G282" s="211">
        <v>4248</v>
      </c>
      <c r="H282" s="210">
        <v>0</v>
      </c>
      <c r="I282" s="209">
        <v>0.14000000000000001</v>
      </c>
      <c r="J282" s="210">
        <v>151</v>
      </c>
      <c r="K282" s="210">
        <v>77.2</v>
      </c>
      <c r="L282" s="210">
        <v>120.8</v>
      </c>
      <c r="M282" s="212">
        <v>0.61860000000000004</v>
      </c>
      <c r="N282" s="211">
        <v>1846</v>
      </c>
      <c r="O282" s="210">
        <v>0</v>
      </c>
      <c r="P282" s="209">
        <v>0.05</v>
      </c>
      <c r="Q282" s="210">
        <v>151</v>
      </c>
      <c r="R282" s="210">
        <v>97.6</v>
      </c>
      <c r="S282" s="210">
        <v>120.8</v>
      </c>
      <c r="T282" s="212">
        <v>0.58899999999999997</v>
      </c>
      <c r="U282" s="211">
        <v>2522</v>
      </c>
      <c r="V282" s="210">
        <v>0</v>
      </c>
      <c r="W282" s="209">
        <v>0.06</v>
      </c>
      <c r="X282" s="210">
        <v>151</v>
      </c>
      <c r="Y282" s="210">
        <v>84</v>
      </c>
      <c r="Z282" s="210">
        <v>120.8</v>
      </c>
      <c r="AA282" s="212">
        <v>0.5363</v>
      </c>
      <c r="AB282" s="211">
        <v>1328</v>
      </c>
      <c r="AC282" s="210">
        <v>0</v>
      </c>
      <c r="AD282" s="209">
        <v>0.04</v>
      </c>
      <c r="AE282" s="210">
        <v>151</v>
      </c>
      <c r="AF282" s="210">
        <v>103.6</v>
      </c>
      <c r="AG282" s="210">
        <v>120.8</v>
      </c>
      <c r="AH282" s="212">
        <v>0.64849999999999997</v>
      </c>
      <c r="AI282" s="211">
        <v>6332</v>
      </c>
      <c r="AJ282" s="210">
        <v>0</v>
      </c>
      <c r="AK282" s="209">
        <v>0.13</v>
      </c>
      <c r="AL282" s="210">
        <v>151</v>
      </c>
      <c r="AM282" s="210">
        <v>88.4</v>
      </c>
      <c r="AN282" s="210">
        <v>120.8</v>
      </c>
      <c r="AO282" s="212">
        <v>0.61109999999999998</v>
      </c>
      <c r="AP282" s="211">
        <v>6982</v>
      </c>
      <c r="AQ282" s="210">
        <v>0</v>
      </c>
      <c r="AR282" s="209">
        <v>0.18</v>
      </c>
      <c r="AS282" s="210">
        <v>151</v>
      </c>
      <c r="AT282" s="210">
        <v>76.8</v>
      </c>
      <c r="AU282" s="210">
        <v>120.8</v>
      </c>
      <c r="AV282" s="212">
        <v>0.49380000000000002</v>
      </c>
      <c r="AW282" s="211">
        <v>4874</v>
      </c>
      <c r="AX282" s="210">
        <v>0</v>
      </c>
      <c r="AY282" s="209">
        <v>0.17</v>
      </c>
      <c r="AZ282" s="210">
        <v>151</v>
      </c>
      <c r="BA282" s="210">
        <v>90.6</v>
      </c>
      <c r="BB282" s="210">
        <v>120.8</v>
      </c>
      <c r="BC282" s="212">
        <v>0.57809999999999995</v>
      </c>
      <c r="BD282" s="211">
        <v>9266</v>
      </c>
      <c r="BE282" s="210">
        <v>0</v>
      </c>
      <c r="BF282" s="209">
        <v>0.25</v>
      </c>
      <c r="BG282" s="210">
        <v>151</v>
      </c>
      <c r="BH282" s="210">
        <v>81.2</v>
      </c>
      <c r="BI282" s="210">
        <v>120.8</v>
      </c>
      <c r="BJ282" s="212">
        <v>0.55369999999999997</v>
      </c>
      <c r="BK282" s="211">
        <v>10444</v>
      </c>
      <c r="BL282" s="210">
        <v>0</v>
      </c>
      <c r="BM282" s="209">
        <v>0.31</v>
      </c>
      <c r="BN282" s="210">
        <v>151</v>
      </c>
      <c r="BO282" s="210">
        <v>82.2</v>
      </c>
      <c r="BP282" s="210">
        <v>120.8</v>
      </c>
      <c r="BQ282" s="212">
        <v>0.5212</v>
      </c>
      <c r="BR282" s="211">
        <v>8660</v>
      </c>
      <c r="BS282" s="210">
        <v>0</v>
      </c>
      <c r="BT282" s="209">
        <v>0.27</v>
      </c>
      <c r="BU282" s="210">
        <v>151</v>
      </c>
      <c r="BV282" s="210">
        <v>86.8</v>
      </c>
      <c r="BW282" s="210">
        <v>120.8</v>
      </c>
      <c r="BX282" s="212">
        <v>0.58789999999999998</v>
      </c>
      <c r="BY282" s="211">
        <v>11574</v>
      </c>
      <c r="BZ282" s="210">
        <v>0</v>
      </c>
      <c r="CA282" s="209">
        <v>0.34</v>
      </c>
      <c r="CB282" s="210">
        <v>151</v>
      </c>
      <c r="CC282" s="210">
        <v>0</v>
      </c>
      <c r="CD282" s="210">
        <v>121</v>
      </c>
      <c r="CE282" s="212">
        <v>0.58789999999999998</v>
      </c>
      <c r="CF282" s="211">
        <v>11574</v>
      </c>
      <c r="CG282" s="210">
        <v>0</v>
      </c>
      <c r="CH282" s="209">
        <v>0.34</v>
      </c>
      <c r="CI282" s="210">
        <v>151</v>
      </c>
      <c r="CJ282" s="210">
        <v>82.6</v>
      </c>
      <c r="CK282" s="210">
        <v>120.8</v>
      </c>
      <c r="CL282" s="212">
        <v>0</v>
      </c>
      <c r="CM282" s="211">
        <v>14814</v>
      </c>
      <c r="CN282" s="210">
        <v>0</v>
      </c>
      <c r="CO282" s="209">
        <v>0</v>
      </c>
      <c r="CP282" s="210">
        <v>151</v>
      </c>
      <c r="CQ282" s="210">
        <v>0</v>
      </c>
      <c r="CR282" s="210">
        <v>121</v>
      </c>
      <c r="CS282" s="212">
        <v>0.58789999999999998</v>
      </c>
      <c r="CT282" s="211">
        <v>11575</v>
      </c>
      <c r="CU282" s="210">
        <v>0</v>
      </c>
      <c r="CV282" s="209">
        <v>0.22</v>
      </c>
      <c r="CW282" s="210">
        <v>151</v>
      </c>
      <c r="CX282" s="210">
        <v>90.4</v>
      </c>
      <c r="CY282" s="210">
        <v>120.8</v>
      </c>
      <c r="CZ282" s="212">
        <v>0.60819999999999996</v>
      </c>
      <c r="DA282" s="211">
        <v>13522</v>
      </c>
      <c r="DB282" s="210">
        <v>0</v>
      </c>
      <c r="DC282" s="209">
        <v>0.34</v>
      </c>
      <c r="DD282" s="210">
        <v>151</v>
      </c>
      <c r="DE282" s="210">
        <v>85</v>
      </c>
      <c r="DF282" s="210">
        <v>120.8</v>
      </c>
      <c r="DG282" s="212">
        <v>0.59150000000000003</v>
      </c>
      <c r="DH282" s="211">
        <v>8880</v>
      </c>
      <c r="DI282" s="210">
        <v>0</v>
      </c>
      <c r="DJ282" s="209">
        <v>0.24</v>
      </c>
      <c r="DK282" s="210">
        <v>151</v>
      </c>
      <c r="DL282" s="210">
        <v>79.2</v>
      </c>
      <c r="DM282" s="210">
        <v>120.8</v>
      </c>
      <c r="DN282" s="212">
        <v>0.54990000000000006</v>
      </c>
      <c r="DO282" s="211">
        <v>6650</v>
      </c>
      <c r="DP282" s="210">
        <v>0</v>
      </c>
      <c r="DQ282" s="209">
        <v>0.21</v>
      </c>
      <c r="DR282" s="210">
        <v>151</v>
      </c>
      <c r="DS282" s="210">
        <v>85</v>
      </c>
      <c r="DT282" s="210">
        <v>120.8</v>
      </c>
      <c r="DU282" s="212">
        <v>0.57040000000000002</v>
      </c>
      <c r="DV282" s="211">
        <v>7406</v>
      </c>
      <c r="DW282" s="210">
        <v>0</v>
      </c>
      <c r="DX282" s="209">
        <v>0.21</v>
      </c>
    </row>
    <row r="283" spans="1:128">
      <c r="A283" s="197">
        <v>279</v>
      </c>
      <c r="B283" s="197" t="s">
        <v>516</v>
      </c>
      <c r="C283" s="210">
        <v>184</v>
      </c>
      <c r="D283" s="210">
        <v>127.2</v>
      </c>
      <c r="E283" s="210">
        <v>147.19999999999999</v>
      </c>
      <c r="F283" s="212">
        <v>0.77839999999999998</v>
      </c>
      <c r="G283" s="211">
        <v>5892</v>
      </c>
      <c r="H283" s="210">
        <v>0</v>
      </c>
      <c r="I283" s="209">
        <v>0.08</v>
      </c>
      <c r="J283" s="210">
        <v>184</v>
      </c>
      <c r="K283" s="210">
        <v>136.19999999999999</v>
      </c>
      <c r="L283" s="210">
        <v>147.19999999999999</v>
      </c>
      <c r="M283" s="212">
        <v>0.77980000000000005</v>
      </c>
      <c r="N283" s="211">
        <v>4377</v>
      </c>
      <c r="O283" s="210">
        <v>0</v>
      </c>
      <c r="P283" s="209">
        <v>0.06</v>
      </c>
      <c r="Q283" s="210">
        <v>184</v>
      </c>
      <c r="R283" s="210">
        <v>132</v>
      </c>
      <c r="S283" s="210">
        <v>148.80000000000001</v>
      </c>
      <c r="T283" s="212">
        <v>0.73460000000000003</v>
      </c>
      <c r="U283" s="211">
        <v>8178</v>
      </c>
      <c r="V283" s="210">
        <v>0</v>
      </c>
      <c r="W283" s="209">
        <v>0.12</v>
      </c>
      <c r="X283" s="210">
        <v>184</v>
      </c>
      <c r="Y283" s="210">
        <v>121.8</v>
      </c>
      <c r="Z283" s="210">
        <v>147.19999999999999</v>
      </c>
      <c r="AA283" s="212">
        <v>0.76849999999999996</v>
      </c>
      <c r="AB283" s="211">
        <v>5955</v>
      </c>
      <c r="AC283" s="210">
        <v>0</v>
      </c>
      <c r="AD283" s="209">
        <v>0.09</v>
      </c>
      <c r="AE283" s="210">
        <v>184</v>
      </c>
      <c r="AF283" s="210">
        <v>145.19999999999999</v>
      </c>
      <c r="AG283" s="210">
        <v>153</v>
      </c>
      <c r="AH283" s="212">
        <v>0.7611</v>
      </c>
      <c r="AI283" s="211">
        <v>8880</v>
      </c>
      <c r="AJ283" s="210">
        <v>0</v>
      </c>
      <c r="AK283" s="209">
        <v>0.11</v>
      </c>
      <c r="AL283" s="210">
        <v>184</v>
      </c>
      <c r="AM283" s="210">
        <v>117.6</v>
      </c>
      <c r="AN283" s="210">
        <v>147.19999999999999</v>
      </c>
      <c r="AO283" s="212">
        <v>0.74809999999999999</v>
      </c>
      <c r="AP283" s="211">
        <v>9711</v>
      </c>
      <c r="AQ283" s="210">
        <v>0</v>
      </c>
      <c r="AR283" s="209">
        <v>0.15</v>
      </c>
      <c r="AS283" s="210">
        <v>184</v>
      </c>
      <c r="AT283" s="210">
        <v>138.6</v>
      </c>
      <c r="AU283" s="210">
        <v>156.6</v>
      </c>
      <c r="AV283" s="212">
        <v>0.73580000000000001</v>
      </c>
      <c r="AW283" s="211">
        <v>12171</v>
      </c>
      <c r="AX283" s="210">
        <v>0</v>
      </c>
      <c r="AY283" s="209">
        <v>0.16</v>
      </c>
      <c r="AZ283" s="210">
        <v>184</v>
      </c>
      <c r="BA283" s="210">
        <v>142.19999999999999</v>
      </c>
      <c r="BB283" s="210">
        <v>156</v>
      </c>
      <c r="BC283" s="212">
        <v>0.73080000000000001</v>
      </c>
      <c r="BD283" s="211">
        <v>15027</v>
      </c>
      <c r="BE283" s="210">
        <v>0</v>
      </c>
      <c r="BF283" s="209">
        <v>0.2</v>
      </c>
      <c r="BG283" s="210">
        <v>184</v>
      </c>
      <c r="BH283" s="210">
        <v>130.80000000000001</v>
      </c>
      <c r="BI283" s="210">
        <v>157.80000000000001</v>
      </c>
      <c r="BJ283" s="212">
        <v>0.71960000000000002</v>
      </c>
      <c r="BK283" s="211">
        <v>9693</v>
      </c>
      <c r="BL283" s="210">
        <v>0</v>
      </c>
      <c r="BM283" s="209">
        <v>0.14000000000000001</v>
      </c>
      <c r="BN283" s="210">
        <v>184</v>
      </c>
      <c r="BO283" s="210">
        <v>150.6</v>
      </c>
      <c r="BP283" s="210">
        <v>153.6</v>
      </c>
      <c r="BQ283" s="212">
        <v>0.66739999999999999</v>
      </c>
      <c r="BR283" s="211">
        <v>8679</v>
      </c>
      <c r="BS283" s="210">
        <v>0</v>
      </c>
      <c r="BT283" s="209">
        <v>0.12</v>
      </c>
      <c r="BU283" s="210">
        <v>184</v>
      </c>
      <c r="BV283" s="210">
        <v>151.19999999999999</v>
      </c>
      <c r="BW283" s="210">
        <v>159.6</v>
      </c>
      <c r="BX283" s="212">
        <v>0.65380000000000005</v>
      </c>
      <c r="BY283" s="211">
        <v>8652</v>
      </c>
      <c r="BZ283" s="210">
        <v>0</v>
      </c>
      <c r="CA283" s="209">
        <v>0.13</v>
      </c>
      <c r="CB283" s="210">
        <v>184</v>
      </c>
      <c r="CC283" s="210">
        <v>157.80000000000001</v>
      </c>
      <c r="CD283" s="210">
        <v>159</v>
      </c>
      <c r="CE283" s="212">
        <v>0.65720000000000001</v>
      </c>
      <c r="CF283" s="211">
        <v>13179</v>
      </c>
      <c r="CG283" s="210">
        <v>0</v>
      </c>
      <c r="CH283" s="209">
        <v>0.13</v>
      </c>
      <c r="CI283" s="210">
        <v>184</v>
      </c>
      <c r="CJ283" s="210">
        <v>156</v>
      </c>
      <c r="CK283" s="210">
        <v>171</v>
      </c>
      <c r="CL283" s="212">
        <v>0.66890000000000005</v>
      </c>
      <c r="CM283" s="211">
        <v>8874</v>
      </c>
      <c r="CN283" s="210">
        <v>0</v>
      </c>
      <c r="CO283" s="209">
        <v>0.12</v>
      </c>
      <c r="CP283" s="210">
        <v>184</v>
      </c>
      <c r="CQ283" s="210">
        <v>147</v>
      </c>
      <c r="CR283" s="210">
        <v>147</v>
      </c>
      <c r="CS283" s="212">
        <v>0.65629999999999999</v>
      </c>
      <c r="CT283" s="211">
        <v>10008</v>
      </c>
      <c r="CU283" s="210">
        <v>0</v>
      </c>
      <c r="CV283" s="209">
        <v>0.14000000000000001</v>
      </c>
      <c r="CW283" s="210">
        <v>184</v>
      </c>
      <c r="CX283" s="210">
        <v>167.4</v>
      </c>
      <c r="CY283" s="210">
        <v>167.4</v>
      </c>
      <c r="CZ283" s="212">
        <v>0.88270000000000004</v>
      </c>
      <c r="DA283" s="211">
        <v>10404</v>
      </c>
      <c r="DB283" s="210">
        <v>0</v>
      </c>
      <c r="DC283" s="209">
        <v>0.1</v>
      </c>
      <c r="DD283" s="210">
        <v>184</v>
      </c>
      <c r="DE283" s="210">
        <v>156.6</v>
      </c>
      <c r="DF283" s="210">
        <v>162.6</v>
      </c>
      <c r="DG283" s="212">
        <v>0.29289999999999999</v>
      </c>
      <c r="DH283" s="211">
        <v>2724</v>
      </c>
      <c r="DI283" s="210">
        <v>0</v>
      </c>
      <c r="DJ283" s="209">
        <v>0.08</v>
      </c>
      <c r="DK283" s="210">
        <v>184</v>
      </c>
      <c r="DL283" s="210">
        <v>156.6</v>
      </c>
      <c r="DM283" s="210">
        <v>162.6</v>
      </c>
      <c r="DN283" s="212">
        <v>0.57920000000000005</v>
      </c>
      <c r="DO283" s="211">
        <v>9558</v>
      </c>
      <c r="DP283" s="210">
        <v>0</v>
      </c>
      <c r="DQ283" s="209">
        <v>0.14000000000000001</v>
      </c>
      <c r="DR283" s="210">
        <v>184</v>
      </c>
      <c r="DS283" s="210">
        <v>158.4</v>
      </c>
      <c r="DT283" s="210">
        <v>163.80000000000001</v>
      </c>
      <c r="DU283" s="212">
        <v>0.7571</v>
      </c>
      <c r="DV283" s="211">
        <v>6714</v>
      </c>
      <c r="DW283" s="210">
        <v>0</v>
      </c>
      <c r="DX283" s="209">
        <v>0.08</v>
      </c>
    </row>
    <row r="284" spans="1:128">
      <c r="A284" s="197">
        <v>280</v>
      </c>
      <c r="B284" s="197" t="s">
        <v>517</v>
      </c>
      <c r="C284" s="210">
        <v>110</v>
      </c>
      <c r="D284" s="210">
        <v>145.6</v>
      </c>
      <c r="E284" s="210">
        <v>148.1</v>
      </c>
      <c r="F284" s="212">
        <v>0.67889999999999995</v>
      </c>
      <c r="G284" s="211">
        <v>7837</v>
      </c>
      <c r="H284" s="210">
        <v>0</v>
      </c>
      <c r="I284" s="209">
        <v>0.08</v>
      </c>
      <c r="J284" s="210">
        <v>110</v>
      </c>
      <c r="K284" s="210">
        <v>155.19999999999999</v>
      </c>
      <c r="L284" s="210">
        <v>157.69999999999999</v>
      </c>
      <c r="M284" s="212">
        <v>0.64749999999999996</v>
      </c>
      <c r="N284" s="211">
        <v>9547</v>
      </c>
      <c r="O284" s="210">
        <v>0</v>
      </c>
      <c r="P284" s="209">
        <v>0.1</v>
      </c>
      <c r="Q284" s="210">
        <v>110</v>
      </c>
      <c r="R284" s="210">
        <v>151.6</v>
      </c>
      <c r="S284" s="210">
        <v>154.1</v>
      </c>
      <c r="T284" s="212">
        <v>0.66310000000000002</v>
      </c>
      <c r="U284" s="211">
        <v>10452</v>
      </c>
      <c r="V284" s="210">
        <v>0</v>
      </c>
      <c r="W284" s="209">
        <v>0.12</v>
      </c>
      <c r="X284" s="210">
        <v>110</v>
      </c>
      <c r="Y284" s="210">
        <v>150.4</v>
      </c>
      <c r="Z284" s="210">
        <v>152.9</v>
      </c>
      <c r="AA284" s="212">
        <v>0.66369999999999996</v>
      </c>
      <c r="AB284" s="211">
        <v>8236</v>
      </c>
      <c r="AC284" s="210">
        <v>0</v>
      </c>
      <c r="AD284" s="209">
        <v>0.08</v>
      </c>
      <c r="AE284" s="210">
        <v>110</v>
      </c>
      <c r="AF284" s="210">
        <v>151.5</v>
      </c>
      <c r="AG284" s="210">
        <v>154</v>
      </c>
      <c r="AH284" s="212">
        <v>0.66790000000000005</v>
      </c>
      <c r="AI284" s="211">
        <v>7978</v>
      </c>
      <c r="AJ284" s="210">
        <v>0</v>
      </c>
      <c r="AK284" s="209">
        <v>0.08</v>
      </c>
      <c r="AL284" s="210">
        <v>110</v>
      </c>
      <c r="AM284" s="210">
        <v>159.80000000000001</v>
      </c>
      <c r="AN284" s="210">
        <v>162.30000000000001</v>
      </c>
      <c r="AO284" s="212">
        <v>0.6794</v>
      </c>
      <c r="AP284" s="211">
        <v>11516</v>
      </c>
      <c r="AQ284" s="210">
        <v>0</v>
      </c>
      <c r="AR284" s="209">
        <v>0.12</v>
      </c>
      <c r="AS284" s="210">
        <v>110</v>
      </c>
      <c r="AT284" s="210">
        <v>137.6</v>
      </c>
      <c r="AU284" s="210">
        <v>140.1</v>
      </c>
      <c r="AV284" s="212">
        <v>0.68059999999999998</v>
      </c>
      <c r="AW284" s="211">
        <v>8449</v>
      </c>
      <c r="AX284" s="210">
        <v>0</v>
      </c>
      <c r="AY284" s="209">
        <v>0.09</v>
      </c>
      <c r="AZ284" s="210">
        <v>110</v>
      </c>
      <c r="BA284" s="210">
        <v>133.1</v>
      </c>
      <c r="BB284" s="210">
        <v>140.80000000000001</v>
      </c>
      <c r="BC284" s="212">
        <v>0.6321</v>
      </c>
      <c r="BD284" s="211">
        <v>15005</v>
      </c>
      <c r="BE284" s="210">
        <v>0</v>
      </c>
      <c r="BF284" s="209">
        <v>0.21</v>
      </c>
      <c r="BG284" s="210">
        <v>110</v>
      </c>
      <c r="BH284" s="210">
        <v>133.19999999999999</v>
      </c>
      <c r="BI284" s="210">
        <v>148.69999999999999</v>
      </c>
      <c r="BJ284" s="212">
        <v>0.64529999999999998</v>
      </c>
      <c r="BK284" s="211">
        <v>11852</v>
      </c>
      <c r="BL284" s="210">
        <v>0</v>
      </c>
      <c r="BM284" s="209">
        <v>0.15</v>
      </c>
      <c r="BN284" s="210">
        <v>110</v>
      </c>
      <c r="BO284" s="210">
        <v>150.9</v>
      </c>
      <c r="BP284" s="210">
        <v>153.4</v>
      </c>
      <c r="BQ284" s="212">
        <v>0.66649999999999998</v>
      </c>
      <c r="BR284" s="211">
        <v>14940</v>
      </c>
      <c r="BS284" s="210">
        <v>0</v>
      </c>
      <c r="BT284" s="209">
        <v>0.17</v>
      </c>
      <c r="BU284" s="210">
        <v>110</v>
      </c>
      <c r="BV284" s="210">
        <v>141</v>
      </c>
      <c r="BW284" s="210">
        <v>143.5</v>
      </c>
      <c r="BX284" s="212">
        <v>0.62150000000000005</v>
      </c>
      <c r="BY284" s="211">
        <v>10446</v>
      </c>
      <c r="BZ284" s="210">
        <v>0</v>
      </c>
      <c r="CA284" s="209">
        <v>0.14000000000000001</v>
      </c>
      <c r="CB284" s="210">
        <v>110</v>
      </c>
      <c r="CC284" s="210">
        <v>139.06</v>
      </c>
      <c r="CD284" s="210">
        <v>141.56</v>
      </c>
      <c r="CE284" s="212">
        <v>0.61219999999999997</v>
      </c>
      <c r="CF284" s="211">
        <v>11528</v>
      </c>
      <c r="CG284" s="210">
        <v>0</v>
      </c>
      <c r="CH284" s="209">
        <v>0.14000000000000001</v>
      </c>
      <c r="CI284" s="210">
        <v>110</v>
      </c>
      <c r="CJ284" s="210">
        <v>130.6</v>
      </c>
      <c r="CK284" s="210">
        <v>133.1</v>
      </c>
      <c r="CL284" s="212">
        <v>0.60929999999999995</v>
      </c>
      <c r="CM284" s="211">
        <v>8195</v>
      </c>
      <c r="CN284" s="210">
        <v>0</v>
      </c>
      <c r="CO284" s="209">
        <v>0.11</v>
      </c>
      <c r="CP284" s="210">
        <v>110</v>
      </c>
      <c r="CQ284" s="210">
        <v>130.80000000000001</v>
      </c>
      <c r="CR284" s="210">
        <v>133.30000000000001</v>
      </c>
      <c r="CS284" s="212">
        <v>0.61019999999999996</v>
      </c>
      <c r="CT284" s="211">
        <v>9692</v>
      </c>
      <c r="CU284" s="210">
        <v>0</v>
      </c>
      <c r="CV284" s="209">
        <v>0.13</v>
      </c>
      <c r="CW284" s="210">
        <v>110</v>
      </c>
      <c r="CX284" s="210">
        <v>131.4</v>
      </c>
      <c r="CY284" s="210">
        <v>133.9</v>
      </c>
      <c r="CZ284" s="212">
        <v>0.58579999999999999</v>
      </c>
      <c r="DA284" s="211">
        <v>8285</v>
      </c>
      <c r="DB284" s="210">
        <v>0</v>
      </c>
      <c r="DC284" s="209">
        <v>0.11</v>
      </c>
      <c r="DD284" s="210">
        <v>110</v>
      </c>
      <c r="DE284" s="210">
        <v>139.80000000000001</v>
      </c>
      <c r="DF284" s="210">
        <v>142.30000000000001</v>
      </c>
      <c r="DG284" s="212">
        <v>0.63239999999999996</v>
      </c>
      <c r="DH284" s="211">
        <v>9208</v>
      </c>
      <c r="DI284" s="210">
        <v>0</v>
      </c>
      <c r="DJ284" s="209">
        <v>0.11</v>
      </c>
      <c r="DK284" s="210">
        <v>110</v>
      </c>
      <c r="DL284" s="210">
        <v>146.5</v>
      </c>
      <c r="DM284" s="210">
        <v>149</v>
      </c>
      <c r="DN284" s="212">
        <v>0.66549999999999998</v>
      </c>
      <c r="DO284" s="211">
        <v>10082</v>
      </c>
      <c r="DP284" s="210">
        <v>0</v>
      </c>
      <c r="DQ284" s="209">
        <v>0.11</v>
      </c>
      <c r="DR284" s="210">
        <v>110</v>
      </c>
      <c r="DS284" s="210">
        <v>135.19999999999999</v>
      </c>
      <c r="DT284" s="210">
        <v>137.69999999999999</v>
      </c>
      <c r="DU284" s="212">
        <v>0.63419999999999999</v>
      </c>
      <c r="DV284" s="211">
        <v>6651</v>
      </c>
      <c r="DW284" s="210">
        <v>0</v>
      </c>
      <c r="DX284" s="209">
        <v>0.08</v>
      </c>
    </row>
    <row r="285" spans="1:128">
      <c r="A285" s="197">
        <v>281</v>
      </c>
      <c r="B285" s="197" t="s">
        <v>518</v>
      </c>
      <c r="C285" s="210">
        <v>250</v>
      </c>
      <c r="D285" s="210">
        <v>102</v>
      </c>
      <c r="E285" s="210">
        <v>200</v>
      </c>
      <c r="F285" s="212">
        <v>0.87809999999999999</v>
      </c>
      <c r="G285" s="211">
        <v>9945</v>
      </c>
      <c r="H285" s="210">
        <v>0</v>
      </c>
      <c r="I285" s="209">
        <v>0.15</v>
      </c>
      <c r="J285" s="210">
        <v>250</v>
      </c>
      <c r="K285" s="210">
        <v>114</v>
      </c>
      <c r="L285" s="210">
        <v>200</v>
      </c>
      <c r="M285" s="212">
        <v>0.90600000000000003</v>
      </c>
      <c r="N285" s="211">
        <v>6792</v>
      </c>
      <c r="O285" s="210">
        <v>0</v>
      </c>
      <c r="P285" s="209">
        <v>0.09</v>
      </c>
      <c r="Q285" s="210">
        <v>250</v>
      </c>
      <c r="R285" s="210">
        <v>126.6</v>
      </c>
      <c r="S285" s="210">
        <v>200</v>
      </c>
      <c r="T285" s="212">
        <v>0.91930000000000001</v>
      </c>
      <c r="U285" s="211">
        <v>14148</v>
      </c>
      <c r="V285" s="210">
        <v>0</v>
      </c>
      <c r="W285" s="209">
        <v>0.17</v>
      </c>
      <c r="X285" s="210">
        <v>250</v>
      </c>
      <c r="Y285" s="210">
        <v>104.4</v>
      </c>
      <c r="Z285" s="210">
        <v>200</v>
      </c>
      <c r="AA285" s="212">
        <v>0.91720000000000002</v>
      </c>
      <c r="AB285" s="211">
        <v>6876</v>
      </c>
      <c r="AC285" s="210">
        <v>0</v>
      </c>
      <c r="AD285" s="209">
        <v>0.1</v>
      </c>
      <c r="AE285" s="210">
        <v>250</v>
      </c>
      <c r="AF285" s="210">
        <v>131.4</v>
      </c>
      <c r="AG285" s="210">
        <v>200</v>
      </c>
      <c r="AH285" s="212">
        <v>0.94910000000000005</v>
      </c>
      <c r="AI285" s="211">
        <v>6603</v>
      </c>
      <c r="AJ285" s="210">
        <v>0</v>
      </c>
      <c r="AK285" s="209">
        <v>7.0000000000000007E-2</v>
      </c>
      <c r="AL285" s="210">
        <v>250</v>
      </c>
      <c r="AM285" s="210">
        <v>128.4</v>
      </c>
      <c r="AN285" s="210">
        <v>200</v>
      </c>
      <c r="AO285" s="212">
        <v>0.90600000000000003</v>
      </c>
      <c r="AP285" s="211">
        <v>8559</v>
      </c>
      <c r="AQ285" s="210">
        <v>0</v>
      </c>
      <c r="AR285" s="209">
        <v>0.1</v>
      </c>
      <c r="AS285" s="210">
        <v>250</v>
      </c>
      <c r="AT285" s="210">
        <v>116.4</v>
      </c>
      <c r="AU285" s="210">
        <v>200</v>
      </c>
      <c r="AV285" s="212">
        <v>0.91210000000000002</v>
      </c>
      <c r="AW285" s="211">
        <v>10119</v>
      </c>
      <c r="AX285" s="210">
        <v>0</v>
      </c>
      <c r="AY285" s="209">
        <v>0.13</v>
      </c>
      <c r="AZ285" s="210">
        <v>250</v>
      </c>
      <c r="BA285" s="210">
        <v>114</v>
      </c>
      <c r="BB285" s="210">
        <v>200</v>
      </c>
      <c r="BC285" s="212">
        <v>0.94979999999999998</v>
      </c>
      <c r="BD285" s="211">
        <v>14121</v>
      </c>
      <c r="BE285" s="210">
        <v>0</v>
      </c>
      <c r="BF285" s="209">
        <v>0.18</v>
      </c>
      <c r="BG285" s="210">
        <v>250</v>
      </c>
      <c r="BH285" s="210">
        <v>133.80000000000001</v>
      </c>
      <c r="BI285" s="210">
        <v>200</v>
      </c>
      <c r="BJ285" s="212">
        <v>0.94350000000000001</v>
      </c>
      <c r="BK285" s="211">
        <v>13632</v>
      </c>
      <c r="BL285" s="210">
        <v>0</v>
      </c>
      <c r="BM285" s="209">
        <v>0.15</v>
      </c>
      <c r="BN285" s="210">
        <v>250</v>
      </c>
      <c r="BO285" s="210">
        <v>132</v>
      </c>
      <c r="BP285" s="210">
        <v>200</v>
      </c>
      <c r="BQ285" s="212">
        <v>0.92149999999999999</v>
      </c>
      <c r="BR285" s="211">
        <v>16386</v>
      </c>
      <c r="BS285" s="210">
        <v>0</v>
      </c>
      <c r="BT285" s="209">
        <v>0.18</v>
      </c>
      <c r="BU285" s="210">
        <v>250</v>
      </c>
      <c r="BV285" s="210">
        <v>136.80000000000001</v>
      </c>
      <c r="BW285" s="210">
        <v>200</v>
      </c>
      <c r="BX285" s="212">
        <v>0.9476</v>
      </c>
      <c r="BY285" s="211">
        <v>17373</v>
      </c>
      <c r="BZ285" s="210">
        <v>0</v>
      </c>
      <c r="CA285" s="209">
        <v>0.2</v>
      </c>
      <c r="CB285" s="210">
        <v>250</v>
      </c>
      <c r="CC285" s="210">
        <v>147.6</v>
      </c>
      <c r="CD285" s="210">
        <v>200</v>
      </c>
      <c r="CE285" s="212">
        <v>0.95809999999999995</v>
      </c>
      <c r="CF285" s="211">
        <v>19815</v>
      </c>
      <c r="CG285" s="210">
        <v>0</v>
      </c>
      <c r="CH285" s="209">
        <v>0.2</v>
      </c>
      <c r="CI285" s="210">
        <v>250</v>
      </c>
      <c r="CJ285" s="210">
        <v>153</v>
      </c>
      <c r="CK285" s="210">
        <v>200</v>
      </c>
      <c r="CL285" s="212">
        <v>0.95440000000000003</v>
      </c>
      <c r="CM285" s="211">
        <v>23649</v>
      </c>
      <c r="CN285" s="210">
        <v>0</v>
      </c>
      <c r="CO285" s="209">
        <v>0.22</v>
      </c>
      <c r="CP285" s="210">
        <v>250</v>
      </c>
      <c r="CQ285" s="210">
        <v>157.19999999999999</v>
      </c>
      <c r="CR285" s="210">
        <v>200</v>
      </c>
      <c r="CS285" s="212">
        <v>0.96550000000000002</v>
      </c>
      <c r="CT285" s="211">
        <v>16608</v>
      </c>
      <c r="CU285" s="210">
        <v>0</v>
      </c>
      <c r="CV285" s="209">
        <v>0.15</v>
      </c>
      <c r="CW285" s="210">
        <v>250</v>
      </c>
      <c r="CX285" s="210">
        <v>162</v>
      </c>
      <c r="CY285" s="210">
        <v>200</v>
      </c>
      <c r="CZ285" s="212">
        <v>0.95920000000000005</v>
      </c>
      <c r="DA285" s="211">
        <v>16167</v>
      </c>
      <c r="DB285" s="210">
        <v>0</v>
      </c>
      <c r="DC285" s="209">
        <v>0.14000000000000001</v>
      </c>
      <c r="DD285" s="210">
        <v>250</v>
      </c>
      <c r="DE285" s="210">
        <v>177</v>
      </c>
      <c r="DF285" s="210">
        <v>200</v>
      </c>
      <c r="DG285" s="212">
        <v>0.95909999999999995</v>
      </c>
      <c r="DH285" s="211">
        <v>12462</v>
      </c>
      <c r="DI285" s="210">
        <v>0</v>
      </c>
      <c r="DJ285" s="209">
        <v>0.1</v>
      </c>
      <c r="DK285" s="210">
        <v>250</v>
      </c>
      <c r="DL285" s="210">
        <v>162.6</v>
      </c>
      <c r="DM285" s="210">
        <v>200</v>
      </c>
      <c r="DN285" s="212">
        <v>0.93620000000000003</v>
      </c>
      <c r="DO285" s="211">
        <v>20391</v>
      </c>
      <c r="DP285" s="210">
        <v>0</v>
      </c>
      <c r="DQ285" s="209">
        <v>0.18</v>
      </c>
      <c r="DR285" s="210">
        <v>250</v>
      </c>
      <c r="DS285" s="210">
        <v>136.19999999999999</v>
      </c>
      <c r="DT285" s="210">
        <v>200</v>
      </c>
      <c r="DU285" s="212">
        <v>0.95540000000000003</v>
      </c>
      <c r="DV285" s="211">
        <v>5139</v>
      </c>
      <c r="DW285" s="210">
        <v>0</v>
      </c>
      <c r="DX285" s="209">
        <v>0.05</v>
      </c>
    </row>
    <row r="286" spans="1:128">
      <c r="A286" s="197">
        <v>282</v>
      </c>
      <c r="B286" s="197" t="s">
        <v>519</v>
      </c>
      <c r="C286" s="210">
        <v>156</v>
      </c>
      <c r="D286" s="210">
        <v>189.6</v>
      </c>
      <c r="E286" s="210">
        <v>200</v>
      </c>
      <c r="F286" s="212">
        <v>0.84260000000000002</v>
      </c>
      <c r="G286" s="211">
        <v>6232</v>
      </c>
      <c r="H286" s="210">
        <v>0</v>
      </c>
      <c r="I286" s="209">
        <v>0.05</v>
      </c>
      <c r="J286" s="210">
        <v>156</v>
      </c>
      <c r="K286" s="210">
        <v>159.19999999999999</v>
      </c>
      <c r="L286" s="210">
        <v>168.4</v>
      </c>
      <c r="M286" s="212">
        <v>0.85419999999999996</v>
      </c>
      <c r="N286" s="211">
        <v>7136</v>
      </c>
      <c r="O286" s="210">
        <v>0</v>
      </c>
      <c r="P286" s="209">
        <v>7.0000000000000007E-2</v>
      </c>
      <c r="Q286" s="210">
        <v>156</v>
      </c>
      <c r="R286" s="210">
        <v>154</v>
      </c>
      <c r="S286" s="210">
        <v>154</v>
      </c>
      <c r="T286" s="212">
        <v>0.82340000000000002</v>
      </c>
      <c r="U286" s="211">
        <v>5688</v>
      </c>
      <c r="V286" s="210">
        <v>0</v>
      </c>
      <c r="W286" s="209">
        <v>0.06</v>
      </c>
      <c r="X286" s="210">
        <v>156</v>
      </c>
      <c r="Y286" s="210">
        <v>158</v>
      </c>
      <c r="Z286" s="210">
        <v>194.8</v>
      </c>
      <c r="AA286" s="212">
        <v>0.80620000000000003</v>
      </c>
      <c r="AB286" s="211">
        <v>4542</v>
      </c>
      <c r="AC286" s="210">
        <v>0</v>
      </c>
      <c r="AD286" s="209">
        <v>0.05</v>
      </c>
      <c r="AE286" s="210">
        <v>156</v>
      </c>
      <c r="AF286" s="210">
        <v>164.8</v>
      </c>
      <c r="AG286" s="210">
        <v>194</v>
      </c>
      <c r="AH286" s="212">
        <v>0.83460000000000001</v>
      </c>
      <c r="AI286" s="211">
        <v>4936</v>
      </c>
      <c r="AJ286" s="210">
        <v>0</v>
      </c>
      <c r="AK286" s="209">
        <v>0.05</v>
      </c>
      <c r="AL286" s="210">
        <v>156</v>
      </c>
      <c r="AM286" s="210">
        <v>198</v>
      </c>
      <c r="AN286" s="210">
        <v>198</v>
      </c>
      <c r="AO286" s="212">
        <v>0.80510000000000004</v>
      </c>
      <c r="AP286" s="211">
        <v>4964</v>
      </c>
      <c r="AQ286" s="210">
        <v>0</v>
      </c>
      <c r="AR286" s="209">
        <v>0.04</v>
      </c>
      <c r="AS286" s="210">
        <v>156</v>
      </c>
      <c r="AT286" s="210">
        <v>0</v>
      </c>
      <c r="AU286" s="210">
        <v>198</v>
      </c>
      <c r="AV286" s="212">
        <v>0.80510000000000004</v>
      </c>
      <c r="AW286" s="211">
        <v>4964</v>
      </c>
      <c r="AX286" s="210">
        <v>0</v>
      </c>
      <c r="AY286" s="209">
        <v>0.04</v>
      </c>
      <c r="AZ286" s="210">
        <v>156</v>
      </c>
      <c r="BA286" s="210">
        <v>135</v>
      </c>
      <c r="BB286" s="210">
        <v>138.15</v>
      </c>
      <c r="BC286" s="212">
        <v>0.86909999999999998</v>
      </c>
      <c r="BD286" s="211">
        <v>8210</v>
      </c>
      <c r="BE286" s="210">
        <v>0</v>
      </c>
      <c r="BF286" s="209">
        <v>7.0000000000000007E-2</v>
      </c>
      <c r="BG286" s="210">
        <v>156</v>
      </c>
      <c r="BH286" s="210">
        <v>149</v>
      </c>
      <c r="BI286" s="210">
        <v>152.15</v>
      </c>
      <c r="BJ286" s="212">
        <v>0.73040000000000005</v>
      </c>
      <c r="BK286" s="211">
        <v>9020</v>
      </c>
      <c r="BL286" s="210">
        <v>0</v>
      </c>
      <c r="BM286" s="209">
        <v>0.08</v>
      </c>
      <c r="BN286" s="210">
        <v>156</v>
      </c>
      <c r="BO286" s="210">
        <v>153</v>
      </c>
      <c r="BP286" s="210">
        <v>156.15</v>
      </c>
      <c r="BQ286" s="212">
        <v>0.70640000000000003</v>
      </c>
      <c r="BR286" s="211">
        <v>9110</v>
      </c>
      <c r="BS286" s="210">
        <v>0</v>
      </c>
      <c r="BT286" s="209">
        <v>0.08</v>
      </c>
      <c r="BU286" s="210">
        <v>156</v>
      </c>
      <c r="BV286" s="210">
        <v>0.13</v>
      </c>
      <c r="BW286" s="210">
        <v>124.8</v>
      </c>
      <c r="BX286" s="212">
        <v>0.85660000000000003</v>
      </c>
      <c r="BY286" s="211">
        <v>7020</v>
      </c>
      <c r="BZ286" s="210">
        <v>1132.8499999999999</v>
      </c>
      <c r="CA286" s="209">
        <v>2.5</v>
      </c>
      <c r="CB286" s="210">
        <v>156</v>
      </c>
      <c r="CC286" s="210">
        <v>151</v>
      </c>
      <c r="CD286" s="210">
        <v>154.15</v>
      </c>
      <c r="CE286" s="212">
        <v>0.90980000000000005</v>
      </c>
      <c r="CF286" s="211">
        <v>8450</v>
      </c>
      <c r="CG286" s="210">
        <v>62605.67</v>
      </c>
      <c r="CH286" s="209">
        <v>2.5</v>
      </c>
      <c r="CI286" s="210">
        <v>156</v>
      </c>
      <c r="CJ286" s="210">
        <v>111</v>
      </c>
      <c r="CK286" s="210">
        <v>124.8</v>
      </c>
      <c r="CL286" s="212">
        <v>0.91679999999999995</v>
      </c>
      <c r="CM286" s="211">
        <v>9570</v>
      </c>
      <c r="CN286" s="210">
        <v>0</v>
      </c>
      <c r="CO286" s="209">
        <v>0.1</v>
      </c>
      <c r="CP286" s="210">
        <v>156</v>
      </c>
      <c r="CQ286" s="210">
        <v>119</v>
      </c>
      <c r="CR286" s="210">
        <v>124.8</v>
      </c>
      <c r="CS286" s="212">
        <v>0.92230000000000001</v>
      </c>
      <c r="CT286" s="211">
        <v>9070</v>
      </c>
      <c r="CU286" s="210">
        <v>0</v>
      </c>
      <c r="CV286" s="209">
        <v>0.08</v>
      </c>
      <c r="CW286" s="210">
        <v>156</v>
      </c>
      <c r="CX286" s="210">
        <v>145</v>
      </c>
      <c r="CY286" s="210">
        <v>148.15</v>
      </c>
      <c r="CZ286" s="212">
        <v>0.84150000000000003</v>
      </c>
      <c r="DA286" s="211">
        <v>8300</v>
      </c>
      <c r="DB286" s="210">
        <v>0</v>
      </c>
      <c r="DC286" s="209">
        <v>7.0000000000000007E-2</v>
      </c>
      <c r="DD286" s="210">
        <v>156</v>
      </c>
      <c r="DE286" s="210">
        <v>126</v>
      </c>
      <c r="DF286" s="210">
        <v>129.15</v>
      </c>
      <c r="DG286" s="212">
        <v>0.85770000000000002</v>
      </c>
      <c r="DH286" s="211">
        <v>8690</v>
      </c>
      <c r="DI286" s="210">
        <v>0</v>
      </c>
      <c r="DJ286" s="209">
        <v>0.08</v>
      </c>
      <c r="DK286" s="210">
        <v>156</v>
      </c>
      <c r="DL286" s="210">
        <v>117</v>
      </c>
      <c r="DM286" s="210">
        <v>124.8</v>
      </c>
      <c r="DN286" s="212">
        <v>0.91969999999999996</v>
      </c>
      <c r="DO286" s="211">
        <v>10320</v>
      </c>
      <c r="DP286" s="210">
        <v>0</v>
      </c>
      <c r="DQ286" s="209">
        <v>0.1</v>
      </c>
      <c r="DR286" s="210">
        <v>156</v>
      </c>
      <c r="DS286" s="210">
        <v>142</v>
      </c>
      <c r="DT286" s="210">
        <v>145.15</v>
      </c>
      <c r="DU286" s="212">
        <v>0.81710000000000005</v>
      </c>
      <c r="DV286" s="211">
        <v>10430</v>
      </c>
      <c r="DW286" s="210">
        <v>0</v>
      </c>
      <c r="DX286" s="209">
        <v>0.1</v>
      </c>
    </row>
    <row r="287" spans="1:128">
      <c r="A287" s="197">
        <v>283</v>
      </c>
      <c r="B287" s="197" t="s">
        <v>520</v>
      </c>
      <c r="C287" s="210">
        <v>139</v>
      </c>
      <c r="D287" s="210">
        <v>52.9</v>
      </c>
      <c r="E287" s="210">
        <v>111.2</v>
      </c>
      <c r="F287" s="212">
        <v>0.5827</v>
      </c>
      <c r="G287" s="211">
        <v>2195</v>
      </c>
      <c r="H287" s="210">
        <v>0</v>
      </c>
      <c r="I287" s="209">
        <v>0.02</v>
      </c>
      <c r="J287" s="210">
        <v>139</v>
      </c>
      <c r="K287" s="210">
        <v>79.8</v>
      </c>
      <c r="L287" s="210">
        <v>111.2</v>
      </c>
      <c r="M287" s="212">
        <v>0.61299999999999999</v>
      </c>
      <c r="N287" s="211">
        <v>4694</v>
      </c>
      <c r="O287" s="210">
        <v>0</v>
      </c>
      <c r="P287" s="209">
        <v>0.08</v>
      </c>
      <c r="Q287" s="210">
        <v>139</v>
      </c>
      <c r="R287" s="210">
        <v>85.5</v>
      </c>
      <c r="S287" s="210">
        <v>111.2</v>
      </c>
      <c r="T287" s="212">
        <v>0.59040000000000004</v>
      </c>
      <c r="U287" s="211">
        <v>6942</v>
      </c>
      <c r="V287" s="210">
        <v>0</v>
      </c>
      <c r="W287" s="209">
        <v>0.14000000000000001</v>
      </c>
      <c r="X287" s="210">
        <v>139</v>
      </c>
      <c r="Y287" s="210">
        <v>81.599999999999994</v>
      </c>
      <c r="Z287" s="210">
        <v>111.2</v>
      </c>
      <c r="AA287" s="212">
        <v>0.62990000000000002</v>
      </c>
      <c r="AB287" s="211">
        <v>5072</v>
      </c>
      <c r="AC287" s="210">
        <v>0</v>
      </c>
      <c r="AD287" s="209">
        <v>0.08</v>
      </c>
      <c r="AE287" s="210">
        <v>139</v>
      </c>
      <c r="AF287" s="210">
        <v>81.599999999999994</v>
      </c>
      <c r="AG287" s="210">
        <v>111.2</v>
      </c>
      <c r="AH287" s="212">
        <v>1</v>
      </c>
      <c r="AI287" s="211">
        <v>1863</v>
      </c>
      <c r="AJ287" s="210">
        <v>0</v>
      </c>
      <c r="AK287" s="209">
        <v>0</v>
      </c>
      <c r="AL287" s="210">
        <v>139</v>
      </c>
      <c r="AM287" s="210">
        <v>79.400000000000006</v>
      </c>
      <c r="AN287" s="210">
        <v>111.2</v>
      </c>
      <c r="AO287" s="212">
        <v>0.72160000000000002</v>
      </c>
      <c r="AP287" s="211">
        <v>3341</v>
      </c>
      <c r="AQ287" s="210">
        <v>0</v>
      </c>
      <c r="AR287" s="209">
        <v>0.04</v>
      </c>
      <c r="AS287" s="210">
        <v>139</v>
      </c>
      <c r="AT287" s="210">
        <v>81.8</v>
      </c>
      <c r="AU287" s="210">
        <v>111.2</v>
      </c>
      <c r="AV287" s="212">
        <v>0.6774</v>
      </c>
      <c r="AW287" s="211">
        <v>4110</v>
      </c>
      <c r="AX287" s="210">
        <v>0</v>
      </c>
      <c r="AY287" s="209">
        <v>0.05</v>
      </c>
      <c r="AZ287" s="210">
        <v>139</v>
      </c>
      <c r="BA287" s="210">
        <v>68</v>
      </c>
      <c r="BB287" s="210">
        <v>111.2</v>
      </c>
      <c r="BC287" s="212">
        <v>0.75509999999999999</v>
      </c>
      <c r="BD287" s="211">
        <v>5220</v>
      </c>
      <c r="BE287" s="210">
        <v>0</v>
      </c>
      <c r="BF287" s="209">
        <v>0.09</v>
      </c>
      <c r="BG287" s="210">
        <v>139</v>
      </c>
      <c r="BH287" s="210">
        <v>2.7</v>
      </c>
      <c r="BI287" s="210">
        <v>111.2</v>
      </c>
      <c r="BJ287" s="212">
        <v>1</v>
      </c>
      <c r="BK287" s="211">
        <v>2145</v>
      </c>
      <c r="BL287" s="210">
        <v>0</v>
      </c>
      <c r="BM287" s="209">
        <v>0.08</v>
      </c>
      <c r="BN287" s="210">
        <v>139</v>
      </c>
      <c r="BO287" s="210">
        <v>0.6</v>
      </c>
      <c r="BP287" s="210">
        <v>111.2</v>
      </c>
      <c r="BQ287" s="212">
        <v>1</v>
      </c>
      <c r="BR287" s="211">
        <v>1909</v>
      </c>
      <c r="BS287" s="210">
        <v>0</v>
      </c>
      <c r="BT287" s="209">
        <v>0.04</v>
      </c>
      <c r="BU287" s="210">
        <v>139</v>
      </c>
      <c r="BV287" s="210">
        <v>0</v>
      </c>
      <c r="BW287" s="210">
        <v>111.2</v>
      </c>
      <c r="BX287" s="212">
        <v>0</v>
      </c>
      <c r="BY287" s="211">
        <v>0</v>
      </c>
      <c r="BZ287" s="210">
        <v>0</v>
      </c>
      <c r="CA287" s="209">
        <v>0</v>
      </c>
      <c r="CB287" s="210">
        <v>139</v>
      </c>
      <c r="CC287" s="210">
        <v>0</v>
      </c>
      <c r="CD287" s="210">
        <v>111.2</v>
      </c>
      <c r="CE287" s="212">
        <v>0</v>
      </c>
      <c r="CF287" s="211">
        <v>0</v>
      </c>
      <c r="CG287" s="210">
        <v>0</v>
      </c>
      <c r="CH287" s="209">
        <v>0</v>
      </c>
      <c r="CI287" s="210">
        <v>139</v>
      </c>
      <c r="CJ287" s="210">
        <v>0</v>
      </c>
      <c r="CK287" s="210">
        <v>111.2</v>
      </c>
      <c r="CL287" s="212">
        <v>0</v>
      </c>
      <c r="CM287" s="211">
        <v>0</v>
      </c>
      <c r="CN287" s="210">
        <v>0</v>
      </c>
      <c r="CO287" s="209">
        <v>0</v>
      </c>
      <c r="CP287" s="210">
        <v>139</v>
      </c>
      <c r="CQ287" s="210">
        <v>0</v>
      </c>
      <c r="CR287" s="210">
        <v>111.2</v>
      </c>
      <c r="CS287" s="212">
        <v>0</v>
      </c>
      <c r="CT287" s="211">
        <v>0</v>
      </c>
      <c r="CU287" s="210">
        <v>0</v>
      </c>
      <c r="CV287" s="209">
        <v>0</v>
      </c>
      <c r="CW287" s="210">
        <v>139</v>
      </c>
      <c r="CX287" s="210">
        <v>43</v>
      </c>
      <c r="CY287" s="210">
        <v>111.2</v>
      </c>
      <c r="CZ287" s="212">
        <v>0.67459999999999998</v>
      </c>
      <c r="DA287" s="211">
        <v>1939</v>
      </c>
      <c r="DB287" s="210">
        <v>0</v>
      </c>
      <c r="DC287" s="209">
        <v>0.01</v>
      </c>
      <c r="DD287" s="210">
        <v>139</v>
      </c>
      <c r="DE287" s="210">
        <v>11</v>
      </c>
      <c r="DF287" s="210">
        <v>111.2</v>
      </c>
      <c r="DG287" s="212">
        <v>0.77829999999999999</v>
      </c>
      <c r="DH287" s="211">
        <v>2643</v>
      </c>
      <c r="DI287" s="210">
        <v>0</v>
      </c>
      <c r="DJ287" s="209">
        <v>0.1</v>
      </c>
      <c r="DK287" s="210">
        <v>139</v>
      </c>
      <c r="DL287" s="210">
        <v>12.7</v>
      </c>
      <c r="DM287" s="210">
        <v>111.2</v>
      </c>
      <c r="DN287" s="212">
        <v>0.82310000000000005</v>
      </c>
      <c r="DO287" s="211">
        <v>2579</v>
      </c>
      <c r="DP287" s="210">
        <v>0</v>
      </c>
      <c r="DQ287" s="209">
        <v>0.08</v>
      </c>
      <c r="DR287" s="210">
        <v>139</v>
      </c>
      <c r="DS287" s="210">
        <v>14.2</v>
      </c>
      <c r="DT287" s="210">
        <v>111.2</v>
      </c>
      <c r="DU287" s="212">
        <v>0.74650000000000005</v>
      </c>
      <c r="DV287" s="211">
        <v>2526</v>
      </c>
      <c r="DW287" s="210">
        <v>0</v>
      </c>
      <c r="DX287" s="209">
        <v>0.08</v>
      </c>
    </row>
    <row r="288" spans="1:128">
      <c r="A288" s="197">
        <v>284</v>
      </c>
      <c r="B288" s="197" t="s">
        <v>521</v>
      </c>
      <c r="C288" s="210">
        <v>650</v>
      </c>
      <c r="D288" s="210">
        <v>18</v>
      </c>
      <c r="E288" s="210">
        <v>240</v>
      </c>
      <c r="F288" s="212">
        <v>0</v>
      </c>
      <c r="G288" s="211">
        <v>8090</v>
      </c>
      <c r="H288" s="210">
        <v>0</v>
      </c>
      <c r="I288" s="209">
        <v>0</v>
      </c>
      <c r="J288" s="210">
        <v>650</v>
      </c>
      <c r="K288" s="210">
        <v>23</v>
      </c>
      <c r="L288" s="210">
        <v>240</v>
      </c>
      <c r="M288" s="212">
        <v>0.99850000000000005</v>
      </c>
      <c r="N288" s="211">
        <v>10460</v>
      </c>
      <c r="O288" s="210">
        <v>0</v>
      </c>
      <c r="P288" s="209">
        <v>0.33</v>
      </c>
      <c r="Q288" s="210">
        <v>650</v>
      </c>
      <c r="R288" s="210">
        <v>37</v>
      </c>
      <c r="S288" s="210">
        <v>240</v>
      </c>
      <c r="T288" s="212">
        <v>0.999</v>
      </c>
      <c r="U288" s="211">
        <v>14010</v>
      </c>
      <c r="V288" s="210">
        <v>0</v>
      </c>
      <c r="W288" s="209">
        <v>0.34</v>
      </c>
      <c r="X288" s="210">
        <v>650</v>
      </c>
      <c r="Y288" s="210">
        <v>64</v>
      </c>
      <c r="Z288" s="210">
        <v>240</v>
      </c>
      <c r="AA288" s="212">
        <v>0.99580000000000002</v>
      </c>
      <c r="AB288" s="211">
        <v>22650</v>
      </c>
      <c r="AC288" s="210">
        <v>0</v>
      </c>
      <c r="AD288" s="209">
        <v>0.37</v>
      </c>
      <c r="AE288" s="210">
        <v>650</v>
      </c>
      <c r="AF288" s="210">
        <v>71</v>
      </c>
      <c r="AG288" s="210">
        <v>240</v>
      </c>
      <c r="AH288" s="212">
        <v>0.99739999999999995</v>
      </c>
      <c r="AI288" s="211">
        <v>25590</v>
      </c>
      <c r="AJ288" s="210">
        <v>0</v>
      </c>
      <c r="AK288" s="209">
        <v>0.39</v>
      </c>
      <c r="AL288" s="210">
        <v>650</v>
      </c>
      <c r="AM288" s="210">
        <v>72</v>
      </c>
      <c r="AN288" s="210">
        <v>240</v>
      </c>
      <c r="AO288" s="212">
        <v>0.31430000000000002</v>
      </c>
      <c r="AP288" s="211">
        <v>29870</v>
      </c>
      <c r="AQ288" s="210">
        <v>10454.879999999999</v>
      </c>
      <c r="AR288" s="209">
        <v>1.5</v>
      </c>
      <c r="AS288" s="210">
        <v>650</v>
      </c>
      <c r="AT288" s="210">
        <v>62</v>
      </c>
      <c r="AU288" s="210">
        <v>240</v>
      </c>
      <c r="AV288" s="212">
        <v>0.99929999999999997</v>
      </c>
      <c r="AW288" s="211">
        <v>25260</v>
      </c>
      <c r="AX288" s="210">
        <v>0</v>
      </c>
      <c r="AY288" s="209">
        <v>0.43</v>
      </c>
      <c r="AZ288" s="210">
        <v>650</v>
      </c>
      <c r="BA288" s="210">
        <v>75</v>
      </c>
      <c r="BB288" s="210">
        <v>240</v>
      </c>
      <c r="BC288" s="212">
        <v>0.1704</v>
      </c>
      <c r="BD288" s="211">
        <v>24260</v>
      </c>
      <c r="BE288" s="210">
        <v>5889.02</v>
      </c>
      <c r="BF288" s="209">
        <v>2.1</v>
      </c>
      <c r="BG288" s="210">
        <v>650</v>
      </c>
      <c r="BH288" s="210">
        <v>98</v>
      </c>
      <c r="BI288" s="210">
        <v>240</v>
      </c>
      <c r="BJ288" s="212">
        <v>0.99839999999999995</v>
      </c>
      <c r="BK288" s="211">
        <v>34330</v>
      </c>
      <c r="BL288" s="210">
        <v>0</v>
      </c>
      <c r="BM288" s="209">
        <v>0.4</v>
      </c>
      <c r="BN288" s="210">
        <v>650</v>
      </c>
      <c r="BO288" s="210">
        <v>142</v>
      </c>
      <c r="BP288" s="210">
        <v>240</v>
      </c>
      <c r="BQ288" s="212">
        <v>0.99960000000000004</v>
      </c>
      <c r="BR288" s="211">
        <v>30120</v>
      </c>
      <c r="BS288" s="210">
        <v>0</v>
      </c>
      <c r="BT288" s="209">
        <v>0.24</v>
      </c>
      <c r="BU288" s="210">
        <v>650</v>
      </c>
      <c r="BV288" s="210">
        <v>0.97</v>
      </c>
      <c r="BW288" s="210">
        <v>240</v>
      </c>
      <c r="BX288" s="212">
        <v>0.99960000000000004</v>
      </c>
      <c r="BY288" s="211">
        <v>27100</v>
      </c>
      <c r="BZ288" s="210">
        <v>2406.14</v>
      </c>
      <c r="CA288" s="209">
        <v>5.85</v>
      </c>
      <c r="CB288" s="210">
        <v>650</v>
      </c>
      <c r="CC288" s="210">
        <v>72</v>
      </c>
      <c r="CD288" s="210">
        <v>240</v>
      </c>
      <c r="CE288" s="212">
        <v>0.99909999999999999</v>
      </c>
      <c r="CF288" s="211">
        <v>26430</v>
      </c>
      <c r="CG288" s="210">
        <v>34341.86</v>
      </c>
      <c r="CH288" s="209">
        <v>5.85</v>
      </c>
      <c r="CI288" s="210">
        <v>650</v>
      </c>
      <c r="CJ288" s="210">
        <v>68</v>
      </c>
      <c r="CK288" s="210">
        <v>240</v>
      </c>
      <c r="CL288" s="212">
        <v>0.99790000000000001</v>
      </c>
      <c r="CM288" s="211">
        <v>22990</v>
      </c>
      <c r="CN288" s="210">
        <v>0</v>
      </c>
      <c r="CO288" s="209">
        <v>0.37</v>
      </c>
      <c r="CP288" s="210">
        <v>650</v>
      </c>
      <c r="CQ288" s="210">
        <v>71</v>
      </c>
      <c r="CR288" s="210">
        <v>240</v>
      </c>
      <c r="CS288" s="212">
        <v>0.99450000000000005</v>
      </c>
      <c r="CT288" s="211">
        <v>30860</v>
      </c>
      <c r="CU288" s="210">
        <v>0</v>
      </c>
      <c r="CV288" s="209">
        <v>0.48</v>
      </c>
      <c r="CW288" s="210">
        <v>650</v>
      </c>
      <c r="CX288" s="210">
        <v>140</v>
      </c>
      <c r="CY288" s="210">
        <v>520</v>
      </c>
      <c r="CZ288" s="212">
        <v>0.99170000000000003</v>
      </c>
      <c r="DA288" s="211">
        <v>51250</v>
      </c>
      <c r="DB288" s="210">
        <v>0</v>
      </c>
      <c r="DC288" s="209">
        <v>0.46</v>
      </c>
      <c r="DD288" s="210">
        <v>650</v>
      </c>
      <c r="DE288" s="210">
        <v>140</v>
      </c>
      <c r="DF288" s="210">
        <v>520</v>
      </c>
      <c r="DG288" s="212">
        <v>0.99329999999999996</v>
      </c>
      <c r="DH288" s="211">
        <v>62650</v>
      </c>
      <c r="DI288" s="210">
        <v>0</v>
      </c>
      <c r="DJ288" s="209">
        <v>0.55000000000000004</v>
      </c>
      <c r="DK288" s="210">
        <v>650</v>
      </c>
      <c r="DL288" s="210">
        <v>140</v>
      </c>
      <c r="DM288" s="210">
        <v>520</v>
      </c>
      <c r="DN288" s="212">
        <v>0.98809999999999998</v>
      </c>
      <c r="DO288" s="211">
        <v>49800</v>
      </c>
      <c r="DP288" s="210">
        <v>0</v>
      </c>
      <c r="DQ288" s="209">
        <v>0.48</v>
      </c>
      <c r="DR288" s="210">
        <v>650</v>
      </c>
      <c r="DS288" s="210">
        <v>160</v>
      </c>
      <c r="DT288" s="210">
        <v>520</v>
      </c>
      <c r="DU288" s="212">
        <v>0.98839999999999995</v>
      </c>
      <c r="DV288" s="211">
        <v>68060</v>
      </c>
      <c r="DW288" s="210">
        <v>0</v>
      </c>
      <c r="DX288" s="209">
        <v>0.6</v>
      </c>
    </row>
    <row r="289" spans="1:128">
      <c r="A289" s="197">
        <v>285</v>
      </c>
      <c r="B289" s="197" t="s">
        <v>516</v>
      </c>
      <c r="C289" s="210">
        <v>134</v>
      </c>
      <c r="D289" s="210">
        <v>0</v>
      </c>
      <c r="E289" s="210"/>
      <c r="F289" s="212"/>
      <c r="G289" s="211"/>
      <c r="H289" s="210">
        <v>0</v>
      </c>
      <c r="I289" s="209"/>
      <c r="J289" s="210">
        <v>134</v>
      </c>
      <c r="K289" s="210">
        <v>0</v>
      </c>
      <c r="L289" s="210"/>
      <c r="M289" s="212"/>
      <c r="N289" s="211"/>
      <c r="O289" s="210">
        <v>0</v>
      </c>
      <c r="P289" s="209"/>
      <c r="Q289" s="210">
        <v>134</v>
      </c>
      <c r="R289" s="210">
        <v>0</v>
      </c>
      <c r="S289" s="210"/>
      <c r="T289" s="212"/>
      <c r="U289" s="211"/>
      <c r="V289" s="210">
        <v>0</v>
      </c>
      <c r="W289" s="209"/>
      <c r="X289" s="210">
        <v>134</v>
      </c>
      <c r="Y289" s="210">
        <v>0</v>
      </c>
      <c r="Z289" s="210"/>
      <c r="AA289" s="212"/>
      <c r="AB289" s="211"/>
      <c r="AC289" s="210">
        <v>0</v>
      </c>
      <c r="AD289" s="209"/>
      <c r="AE289" s="210">
        <v>134</v>
      </c>
      <c r="AF289" s="210">
        <v>0</v>
      </c>
      <c r="AG289" s="210"/>
      <c r="AH289" s="212"/>
      <c r="AI289" s="211"/>
      <c r="AJ289" s="210">
        <v>0</v>
      </c>
      <c r="AK289" s="209"/>
      <c r="AL289" s="210">
        <v>134</v>
      </c>
      <c r="AM289" s="210">
        <v>0</v>
      </c>
      <c r="AN289" s="210"/>
      <c r="AO289" s="212"/>
      <c r="AP289" s="211"/>
      <c r="AQ289" s="210">
        <v>0</v>
      </c>
      <c r="AR289" s="209"/>
      <c r="AS289" s="210">
        <v>134</v>
      </c>
      <c r="AT289" s="210">
        <v>0</v>
      </c>
      <c r="AU289" s="210"/>
      <c r="AV289" s="212"/>
      <c r="AW289" s="211"/>
      <c r="AX289" s="210">
        <v>0</v>
      </c>
      <c r="AY289" s="209"/>
      <c r="AZ289" s="210">
        <v>134</v>
      </c>
      <c r="BA289" s="210">
        <v>130.4</v>
      </c>
      <c r="BB289" s="210">
        <v>143.6</v>
      </c>
      <c r="BC289" s="212">
        <v>0.4738</v>
      </c>
      <c r="BD289" s="211">
        <v>3688</v>
      </c>
      <c r="BE289" s="210">
        <v>0</v>
      </c>
      <c r="BF289" s="209">
        <v>0.09</v>
      </c>
      <c r="BG289" s="210">
        <v>134</v>
      </c>
      <c r="BH289" s="210">
        <v>147.6</v>
      </c>
      <c r="BI289" s="210">
        <v>154.4</v>
      </c>
      <c r="BJ289" s="212">
        <v>0.54900000000000004</v>
      </c>
      <c r="BK289" s="211">
        <v>7300</v>
      </c>
      <c r="BL289" s="210">
        <v>0</v>
      </c>
      <c r="BM289" s="209">
        <v>0.12</v>
      </c>
      <c r="BN289" s="210">
        <v>134</v>
      </c>
      <c r="BO289" s="210">
        <v>155.19999999999999</v>
      </c>
      <c r="BP289" s="210">
        <v>158.4</v>
      </c>
      <c r="BQ289" s="212">
        <v>0.57830000000000004</v>
      </c>
      <c r="BR289" s="211">
        <v>5324</v>
      </c>
      <c r="BS289" s="210">
        <v>0</v>
      </c>
      <c r="BT289" s="209">
        <v>0.08</v>
      </c>
      <c r="BU289" s="210">
        <v>134</v>
      </c>
      <c r="BV289" s="210">
        <v>150.4</v>
      </c>
      <c r="BW289" s="210">
        <v>158</v>
      </c>
      <c r="BX289" s="212">
        <v>0.56940000000000002</v>
      </c>
      <c r="BY289" s="211">
        <v>5642</v>
      </c>
      <c r="BZ289" s="210">
        <v>0</v>
      </c>
      <c r="CA289" s="209">
        <v>0.1</v>
      </c>
      <c r="CB289" s="210">
        <v>134</v>
      </c>
      <c r="CC289" s="210">
        <v>152.80000000000001</v>
      </c>
      <c r="CD289" s="210">
        <v>161.19999999999999</v>
      </c>
      <c r="CE289" s="212">
        <v>0.59570000000000001</v>
      </c>
      <c r="CF289" s="211">
        <v>5376</v>
      </c>
      <c r="CG289" s="210">
        <v>0</v>
      </c>
      <c r="CH289" s="209">
        <v>0.1</v>
      </c>
      <c r="CI289" s="210">
        <v>134</v>
      </c>
      <c r="CJ289" s="210">
        <v>155.19999999999999</v>
      </c>
      <c r="CK289" s="210">
        <v>155.19999999999999</v>
      </c>
      <c r="CL289" s="212">
        <v>0.58509999999999995</v>
      </c>
      <c r="CM289" s="211">
        <v>3460</v>
      </c>
      <c r="CN289" s="210">
        <v>0</v>
      </c>
      <c r="CO289" s="209">
        <v>0.05</v>
      </c>
      <c r="CP289" s="210">
        <v>134</v>
      </c>
      <c r="CQ289" s="210">
        <v>152</v>
      </c>
      <c r="CR289" s="210">
        <v>162</v>
      </c>
      <c r="CS289" s="212">
        <v>0.59970000000000001</v>
      </c>
      <c r="CT289" s="211">
        <v>3934</v>
      </c>
      <c r="CU289" s="210">
        <v>0</v>
      </c>
      <c r="CV289" s="209">
        <v>0.06</v>
      </c>
      <c r="CW289" s="210">
        <v>134</v>
      </c>
      <c r="CX289" s="210">
        <v>137.19999999999999</v>
      </c>
      <c r="CY289" s="210">
        <v>156.4</v>
      </c>
      <c r="CZ289" s="212">
        <v>0.59130000000000005</v>
      </c>
      <c r="DA289" s="211">
        <v>2182</v>
      </c>
      <c r="DB289" s="210">
        <v>0</v>
      </c>
      <c r="DC289" s="209">
        <v>0.04</v>
      </c>
      <c r="DD289" s="210">
        <v>134</v>
      </c>
      <c r="DE289" s="210">
        <v>143.6</v>
      </c>
      <c r="DF289" s="210">
        <v>151.19999999999999</v>
      </c>
      <c r="DG289" s="212">
        <v>0.4874</v>
      </c>
      <c r="DH289" s="211">
        <v>1156</v>
      </c>
      <c r="DI289" s="210">
        <v>0</v>
      </c>
      <c r="DJ289" s="209">
        <v>0.02</v>
      </c>
      <c r="DK289" s="210">
        <v>134</v>
      </c>
      <c r="DL289" s="210">
        <v>8.4</v>
      </c>
      <c r="DM289" s="210">
        <v>107.2</v>
      </c>
      <c r="DN289" s="212">
        <v>0.3715</v>
      </c>
      <c r="DO289" s="211">
        <v>526</v>
      </c>
      <c r="DP289" s="210">
        <v>0</v>
      </c>
      <c r="DQ289" s="209">
        <v>0.23</v>
      </c>
      <c r="DR289" s="210">
        <v>134</v>
      </c>
      <c r="DS289" s="210">
        <v>165.2</v>
      </c>
      <c r="DT289" s="210">
        <v>169.2</v>
      </c>
      <c r="DU289" s="212">
        <v>0.59360000000000002</v>
      </c>
      <c r="DV289" s="211">
        <v>3610</v>
      </c>
      <c r="DW289" s="210">
        <v>0</v>
      </c>
      <c r="DX289" s="209">
        <v>0.05</v>
      </c>
    </row>
    <row r="290" spans="1:128">
      <c r="A290" s="197">
        <v>286</v>
      </c>
      <c r="B290" s="197" t="s">
        <v>522</v>
      </c>
      <c r="C290" s="210">
        <v>278</v>
      </c>
      <c r="D290" s="210">
        <v>0</v>
      </c>
      <c r="E290" s="210"/>
      <c r="F290" s="212"/>
      <c r="G290" s="211"/>
      <c r="H290" s="210">
        <v>0</v>
      </c>
      <c r="I290" s="209"/>
      <c r="J290" s="210">
        <v>278</v>
      </c>
      <c r="K290" s="210">
        <v>0</v>
      </c>
      <c r="L290" s="210"/>
      <c r="M290" s="212"/>
      <c r="N290" s="211"/>
      <c r="O290" s="210">
        <v>0</v>
      </c>
      <c r="P290" s="209"/>
      <c r="Q290" s="210">
        <v>278</v>
      </c>
      <c r="R290" s="210">
        <v>0</v>
      </c>
      <c r="S290" s="210"/>
      <c r="T290" s="212"/>
      <c r="U290" s="211"/>
      <c r="V290" s="210">
        <v>0</v>
      </c>
      <c r="W290" s="209"/>
      <c r="X290" s="210">
        <v>278</v>
      </c>
      <c r="Y290" s="210">
        <v>0</v>
      </c>
      <c r="Z290" s="210"/>
      <c r="AA290" s="212"/>
      <c r="AB290" s="211"/>
      <c r="AC290" s="210">
        <v>0</v>
      </c>
      <c r="AD290" s="209"/>
      <c r="AE290" s="210">
        <v>278</v>
      </c>
      <c r="AF290" s="210">
        <v>0</v>
      </c>
      <c r="AG290" s="210"/>
      <c r="AH290" s="212"/>
      <c r="AI290" s="211"/>
      <c r="AJ290" s="210">
        <v>0</v>
      </c>
      <c r="AK290" s="209"/>
      <c r="AL290" s="210">
        <v>278</v>
      </c>
      <c r="AM290" s="210">
        <v>0</v>
      </c>
      <c r="AN290" s="210"/>
      <c r="AO290" s="212"/>
      <c r="AP290" s="211"/>
      <c r="AQ290" s="210">
        <v>0</v>
      </c>
      <c r="AR290" s="209"/>
      <c r="AS290" s="210">
        <v>278</v>
      </c>
      <c r="AT290" s="210">
        <v>0</v>
      </c>
      <c r="AU290" s="210"/>
      <c r="AV290" s="212"/>
      <c r="AW290" s="211"/>
      <c r="AX290" s="210">
        <v>0</v>
      </c>
      <c r="AY290" s="209"/>
      <c r="AZ290" s="210">
        <v>278</v>
      </c>
      <c r="BA290" s="210">
        <v>0</v>
      </c>
      <c r="BB290" s="210"/>
      <c r="BC290" s="212"/>
      <c r="BD290" s="211"/>
      <c r="BE290" s="210">
        <v>0</v>
      </c>
      <c r="BF290" s="209"/>
      <c r="BG290" s="210">
        <v>278</v>
      </c>
      <c r="BH290" s="210">
        <v>0</v>
      </c>
      <c r="BI290" s="210"/>
      <c r="BJ290" s="212"/>
      <c r="BK290" s="211"/>
      <c r="BL290" s="210">
        <v>0</v>
      </c>
      <c r="BM290" s="209"/>
      <c r="BN290" s="210">
        <v>278</v>
      </c>
      <c r="BO290" s="210">
        <v>0</v>
      </c>
      <c r="BP290" s="210"/>
      <c r="BQ290" s="212"/>
      <c r="BR290" s="211"/>
      <c r="BS290" s="210">
        <v>0</v>
      </c>
      <c r="BT290" s="209"/>
      <c r="BU290" s="210">
        <v>278</v>
      </c>
      <c r="BV290" s="210">
        <v>0</v>
      </c>
      <c r="BW290" s="210"/>
      <c r="BX290" s="212"/>
      <c r="BY290" s="211"/>
      <c r="BZ290" s="210">
        <v>0</v>
      </c>
      <c r="CA290" s="209"/>
      <c r="CB290" s="210">
        <v>278</v>
      </c>
      <c r="CC290" s="210">
        <v>0</v>
      </c>
      <c r="CD290" s="210"/>
      <c r="CE290" s="212"/>
      <c r="CF290" s="211"/>
      <c r="CG290" s="210">
        <v>0</v>
      </c>
      <c r="CH290" s="209"/>
      <c r="CI290" s="210">
        <v>278</v>
      </c>
      <c r="CJ290" s="210">
        <v>232</v>
      </c>
      <c r="CK290" s="210">
        <v>232</v>
      </c>
      <c r="CL290" s="212">
        <v>0.63670000000000004</v>
      </c>
      <c r="CM290" s="211">
        <v>7640</v>
      </c>
      <c r="CN290" s="210">
        <v>0</v>
      </c>
      <c r="CO290" s="209">
        <v>7.0000000000000007E-2</v>
      </c>
      <c r="CP290" s="210">
        <v>278</v>
      </c>
      <c r="CQ290" s="210">
        <v>172</v>
      </c>
      <c r="CR290" s="210">
        <v>222.4</v>
      </c>
      <c r="CS290" s="212">
        <v>0.62590000000000001</v>
      </c>
      <c r="CT290" s="211">
        <v>7160</v>
      </c>
      <c r="CU290" s="210">
        <v>0</v>
      </c>
      <c r="CV290" s="209">
        <v>0.09</v>
      </c>
      <c r="CW290" s="210">
        <v>278</v>
      </c>
      <c r="CX290" s="210">
        <v>188</v>
      </c>
      <c r="CY290" s="210">
        <v>222.4</v>
      </c>
      <c r="CZ290" s="212">
        <v>0.63429999999999997</v>
      </c>
      <c r="DA290" s="211">
        <v>6800</v>
      </c>
      <c r="DB290" s="210">
        <v>0</v>
      </c>
      <c r="DC290" s="209">
        <v>0.08</v>
      </c>
      <c r="DD290" s="210">
        <v>278</v>
      </c>
      <c r="DE290" s="210">
        <v>188</v>
      </c>
      <c r="DF290" s="210">
        <v>222.4</v>
      </c>
      <c r="DG290" s="212">
        <v>0.65129999999999999</v>
      </c>
      <c r="DH290" s="211">
        <v>7920</v>
      </c>
      <c r="DI290" s="210">
        <v>0</v>
      </c>
      <c r="DJ290" s="209">
        <v>0.09</v>
      </c>
      <c r="DK290" s="210">
        <v>278</v>
      </c>
      <c r="DL290" s="210">
        <v>0</v>
      </c>
      <c r="DM290" s="210">
        <v>222.4</v>
      </c>
      <c r="DN290" s="212">
        <v>0.65129999999999999</v>
      </c>
      <c r="DO290" s="211">
        <v>7920</v>
      </c>
      <c r="DP290" s="210">
        <v>0</v>
      </c>
      <c r="DQ290" s="209">
        <v>0.09</v>
      </c>
      <c r="DR290" s="210">
        <v>278</v>
      </c>
      <c r="DS290" s="210">
        <v>0</v>
      </c>
      <c r="DT290" s="210">
        <v>222.4</v>
      </c>
      <c r="DU290" s="212">
        <v>0</v>
      </c>
      <c r="DV290" s="211">
        <v>0</v>
      </c>
      <c r="DW290" s="210">
        <v>0</v>
      </c>
      <c r="DX290" s="209">
        <v>0</v>
      </c>
    </row>
    <row r="291" spans="1:128">
      <c r="A291" s="197">
        <v>287</v>
      </c>
      <c r="B291" s="197" t="s">
        <v>523</v>
      </c>
      <c r="C291" s="210">
        <v>222</v>
      </c>
      <c r="D291" s="210">
        <v>0</v>
      </c>
      <c r="E291" s="210"/>
      <c r="F291" s="212"/>
      <c r="G291" s="211"/>
      <c r="H291" s="210">
        <v>0</v>
      </c>
      <c r="I291" s="209"/>
      <c r="J291" s="210">
        <v>222</v>
      </c>
      <c r="K291" s="210">
        <v>0</v>
      </c>
      <c r="L291" s="210"/>
      <c r="M291" s="212"/>
      <c r="N291" s="211"/>
      <c r="O291" s="210">
        <v>0</v>
      </c>
      <c r="P291" s="209"/>
      <c r="Q291" s="210">
        <v>222</v>
      </c>
      <c r="R291" s="210">
        <v>0</v>
      </c>
      <c r="S291" s="210"/>
      <c r="T291" s="212"/>
      <c r="U291" s="211"/>
      <c r="V291" s="210">
        <v>0</v>
      </c>
      <c r="W291" s="209"/>
      <c r="X291" s="210">
        <v>222</v>
      </c>
      <c r="Y291" s="210">
        <v>0</v>
      </c>
      <c r="Z291" s="210"/>
      <c r="AA291" s="212"/>
      <c r="AB291" s="211"/>
      <c r="AC291" s="210">
        <v>0</v>
      </c>
      <c r="AD291" s="209"/>
      <c r="AE291" s="210">
        <v>222</v>
      </c>
      <c r="AF291" s="210">
        <v>0</v>
      </c>
      <c r="AG291" s="210"/>
      <c r="AH291" s="212"/>
      <c r="AI291" s="211"/>
      <c r="AJ291" s="210">
        <v>0</v>
      </c>
      <c r="AK291" s="209"/>
      <c r="AL291" s="210">
        <v>222</v>
      </c>
      <c r="AM291" s="210">
        <v>0</v>
      </c>
      <c r="AN291" s="210"/>
      <c r="AO291" s="212"/>
      <c r="AP291" s="211"/>
      <c r="AQ291" s="210">
        <v>0</v>
      </c>
      <c r="AR291" s="209"/>
      <c r="AS291" s="210">
        <v>222</v>
      </c>
      <c r="AT291" s="210">
        <v>0</v>
      </c>
      <c r="AU291" s="210"/>
      <c r="AV291" s="212"/>
      <c r="AW291" s="211"/>
      <c r="AX291" s="210">
        <v>0</v>
      </c>
      <c r="AY291" s="209"/>
      <c r="AZ291" s="210">
        <v>222</v>
      </c>
      <c r="BA291" s="210">
        <v>0</v>
      </c>
      <c r="BB291" s="210"/>
      <c r="BC291" s="212"/>
      <c r="BD291" s="211"/>
      <c r="BE291" s="210">
        <v>0</v>
      </c>
      <c r="BF291" s="209"/>
      <c r="BG291" s="210">
        <v>222</v>
      </c>
      <c r="BH291" s="210">
        <v>0</v>
      </c>
      <c r="BI291" s="210"/>
      <c r="BJ291" s="212"/>
      <c r="BK291" s="211"/>
      <c r="BL291" s="210">
        <v>0</v>
      </c>
      <c r="BM291" s="209"/>
      <c r="BN291" s="210">
        <v>222</v>
      </c>
      <c r="BO291" s="210">
        <v>0</v>
      </c>
      <c r="BP291" s="210"/>
      <c r="BQ291" s="212"/>
      <c r="BR291" s="211"/>
      <c r="BS291" s="210">
        <v>0</v>
      </c>
      <c r="BT291" s="209"/>
      <c r="BU291" s="210">
        <v>222</v>
      </c>
      <c r="BV291" s="210">
        <v>0</v>
      </c>
      <c r="BW291" s="210"/>
      <c r="BX291" s="212"/>
      <c r="BY291" s="211"/>
      <c r="BZ291" s="210">
        <v>0</v>
      </c>
      <c r="CA291" s="209"/>
      <c r="CB291" s="210">
        <v>222</v>
      </c>
      <c r="CC291" s="210">
        <v>0</v>
      </c>
      <c r="CD291" s="210"/>
      <c r="CE291" s="212"/>
      <c r="CF291" s="211"/>
      <c r="CG291" s="210">
        <v>0</v>
      </c>
      <c r="CH291" s="209"/>
      <c r="CI291" s="210">
        <v>222</v>
      </c>
      <c r="CJ291" s="210">
        <v>0</v>
      </c>
      <c r="CK291" s="210"/>
      <c r="CL291" s="212"/>
      <c r="CM291" s="211"/>
      <c r="CN291" s="210">
        <v>0</v>
      </c>
      <c r="CO291" s="209"/>
      <c r="CP291" s="210">
        <v>222</v>
      </c>
      <c r="CQ291" s="210">
        <v>0</v>
      </c>
      <c r="CR291" s="210"/>
      <c r="CS291" s="212"/>
      <c r="CT291" s="211"/>
      <c r="CU291" s="210">
        <v>0</v>
      </c>
      <c r="CV291" s="209"/>
      <c r="CW291" s="210">
        <v>222</v>
      </c>
      <c r="CX291" s="210">
        <v>141</v>
      </c>
      <c r="CY291" s="210">
        <v>177.6</v>
      </c>
      <c r="CZ291" s="212">
        <v>0.54790000000000005</v>
      </c>
      <c r="DA291" s="211">
        <v>4980</v>
      </c>
      <c r="DB291" s="210">
        <v>0</v>
      </c>
      <c r="DC291" s="209">
        <v>0.09</v>
      </c>
      <c r="DD291" s="210">
        <v>222</v>
      </c>
      <c r="DE291" s="210">
        <v>141</v>
      </c>
      <c r="DF291" s="210">
        <v>177.6</v>
      </c>
      <c r="DG291" s="212">
        <v>0.51949999999999996</v>
      </c>
      <c r="DH291" s="211">
        <v>3990</v>
      </c>
      <c r="DI291" s="210">
        <v>0</v>
      </c>
      <c r="DJ291" s="209">
        <v>7.0000000000000007E-2</v>
      </c>
      <c r="DK291" s="210">
        <v>222</v>
      </c>
      <c r="DL291" s="210">
        <v>114</v>
      </c>
      <c r="DM291" s="210">
        <v>177.6</v>
      </c>
      <c r="DN291" s="212">
        <v>0.61980000000000002</v>
      </c>
      <c r="DO291" s="211">
        <v>7140</v>
      </c>
      <c r="DP291" s="210">
        <v>0</v>
      </c>
      <c r="DQ291" s="209">
        <v>0.14000000000000001</v>
      </c>
      <c r="DR291" s="210">
        <v>222</v>
      </c>
      <c r="DS291" s="210">
        <v>114</v>
      </c>
      <c r="DT291" s="210">
        <v>177.6</v>
      </c>
      <c r="DU291" s="212">
        <v>0.62029999999999996</v>
      </c>
      <c r="DV291" s="211">
        <v>6420</v>
      </c>
      <c r="DW291" s="210">
        <v>0</v>
      </c>
      <c r="DX291" s="209">
        <v>0.13</v>
      </c>
    </row>
    <row r="292" spans="1:128">
      <c r="A292" s="197">
        <v>288</v>
      </c>
      <c r="B292" s="197" t="s">
        <v>524</v>
      </c>
      <c r="C292" s="210">
        <v>834</v>
      </c>
      <c r="D292" s="210">
        <v>0</v>
      </c>
      <c r="E292" s="210"/>
      <c r="F292" s="212"/>
      <c r="G292" s="211"/>
      <c r="H292" s="210">
        <v>0</v>
      </c>
      <c r="I292" s="209"/>
      <c r="J292" s="210">
        <v>834</v>
      </c>
      <c r="K292" s="210">
        <v>0</v>
      </c>
      <c r="L292" s="210"/>
      <c r="M292" s="212"/>
      <c r="N292" s="211"/>
      <c r="O292" s="210">
        <v>0</v>
      </c>
      <c r="P292" s="209"/>
      <c r="Q292" s="210">
        <v>834</v>
      </c>
      <c r="R292" s="210">
        <v>0</v>
      </c>
      <c r="S292" s="210"/>
      <c r="T292" s="212"/>
      <c r="U292" s="211"/>
      <c r="V292" s="210">
        <v>0</v>
      </c>
      <c r="W292" s="209"/>
      <c r="X292" s="210">
        <v>834</v>
      </c>
      <c r="Y292" s="210">
        <v>0</v>
      </c>
      <c r="Z292" s="210"/>
      <c r="AA292" s="212"/>
      <c r="AB292" s="211"/>
      <c r="AC292" s="210">
        <v>0</v>
      </c>
      <c r="AD292" s="209"/>
      <c r="AE292" s="210">
        <v>834</v>
      </c>
      <c r="AF292" s="210">
        <v>0</v>
      </c>
      <c r="AG292" s="210"/>
      <c r="AH292" s="212"/>
      <c r="AI292" s="211"/>
      <c r="AJ292" s="210">
        <v>0</v>
      </c>
      <c r="AK292" s="209"/>
      <c r="AL292" s="210">
        <v>834</v>
      </c>
      <c r="AM292" s="210">
        <v>0</v>
      </c>
      <c r="AN292" s="210"/>
      <c r="AO292" s="212"/>
      <c r="AP292" s="211"/>
      <c r="AQ292" s="210">
        <v>0</v>
      </c>
      <c r="AR292" s="209"/>
      <c r="AS292" s="210">
        <v>834</v>
      </c>
      <c r="AT292" s="210">
        <v>0</v>
      </c>
      <c r="AU292" s="210"/>
      <c r="AV292" s="212"/>
      <c r="AW292" s="211"/>
      <c r="AX292" s="210">
        <v>0</v>
      </c>
      <c r="AY292" s="209"/>
      <c r="AZ292" s="210">
        <v>834</v>
      </c>
      <c r="BA292" s="210">
        <v>0</v>
      </c>
      <c r="BB292" s="210"/>
      <c r="BC292" s="212"/>
      <c r="BD292" s="211"/>
      <c r="BE292" s="210">
        <v>0</v>
      </c>
      <c r="BF292" s="209"/>
      <c r="BG292" s="210">
        <v>834</v>
      </c>
      <c r="BH292" s="210">
        <v>0</v>
      </c>
      <c r="BI292" s="210"/>
      <c r="BJ292" s="212"/>
      <c r="BK292" s="211"/>
      <c r="BL292" s="210">
        <v>0</v>
      </c>
      <c r="BM292" s="209"/>
      <c r="BN292" s="210">
        <v>834</v>
      </c>
      <c r="BO292" s="210">
        <v>0</v>
      </c>
      <c r="BP292" s="210"/>
      <c r="BQ292" s="212"/>
      <c r="BR292" s="211"/>
      <c r="BS292" s="210">
        <v>0</v>
      </c>
      <c r="BT292" s="209"/>
      <c r="BU292" s="210">
        <v>834</v>
      </c>
      <c r="BV292" s="210">
        <v>0</v>
      </c>
      <c r="BW292" s="210"/>
      <c r="BX292" s="212"/>
      <c r="BY292" s="211"/>
      <c r="BZ292" s="210">
        <v>0</v>
      </c>
      <c r="CA292" s="209"/>
      <c r="CB292" s="210">
        <v>834</v>
      </c>
      <c r="CC292" s="210">
        <v>0</v>
      </c>
      <c r="CD292" s="210"/>
      <c r="CE292" s="212"/>
      <c r="CF292" s="211"/>
      <c r="CG292" s="210">
        <v>0</v>
      </c>
      <c r="CH292" s="209"/>
      <c r="CI292" s="210">
        <v>834</v>
      </c>
      <c r="CJ292" s="210">
        <v>0</v>
      </c>
      <c r="CK292" s="210"/>
      <c r="CL292" s="212"/>
      <c r="CM292" s="211"/>
      <c r="CN292" s="210">
        <v>0</v>
      </c>
      <c r="CO292" s="209"/>
      <c r="CP292" s="210">
        <v>834</v>
      </c>
      <c r="CQ292" s="210">
        <v>0</v>
      </c>
      <c r="CR292" s="210"/>
      <c r="CS292" s="212"/>
      <c r="CT292" s="211"/>
      <c r="CU292" s="210">
        <v>0</v>
      </c>
      <c r="CV292" s="209"/>
      <c r="CW292" s="210">
        <v>834</v>
      </c>
      <c r="CX292" s="210">
        <v>0</v>
      </c>
      <c r="CY292" s="210"/>
      <c r="CZ292" s="212"/>
      <c r="DA292" s="211"/>
      <c r="DB292" s="210">
        <v>0</v>
      </c>
      <c r="DC292" s="209"/>
      <c r="DD292" s="210">
        <v>834</v>
      </c>
      <c r="DE292" s="210">
        <v>0</v>
      </c>
      <c r="DF292" s="210"/>
      <c r="DG292" s="212"/>
      <c r="DH292" s="211"/>
      <c r="DI292" s="210">
        <v>0</v>
      </c>
      <c r="DJ292" s="209"/>
      <c r="DK292" s="210">
        <v>834</v>
      </c>
      <c r="DL292" s="210">
        <v>40</v>
      </c>
      <c r="DM292" s="210">
        <v>251.61</v>
      </c>
      <c r="DN292" s="212">
        <v>0.32729999999999998</v>
      </c>
      <c r="DO292" s="211">
        <v>1800</v>
      </c>
      <c r="DP292" s="210">
        <v>0</v>
      </c>
      <c r="DQ292" s="209">
        <v>0.48</v>
      </c>
      <c r="DR292" s="210">
        <v>834</v>
      </c>
      <c r="DS292" s="210">
        <v>60</v>
      </c>
      <c r="DT292" s="210">
        <v>666.66</v>
      </c>
      <c r="DU292" s="212">
        <v>0.45860000000000001</v>
      </c>
      <c r="DV292" s="211">
        <v>6100</v>
      </c>
      <c r="DW292" s="210">
        <v>0</v>
      </c>
      <c r="DX292" s="209">
        <v>0.31</v>
      </c>
    </row>
    <row r="293" spans="1:128">
      <c r="A293" s="202"/>
      <c r="B293" s="208" t="s">
        <v>563</v>
      </c>
      <c r="C293" s="205">
        <f t="shared" ref="C293:H293" si="0">SUM(C5:C292)</f>
        <v>57220.76</v>
      </c>
      <c r="D293" s="205">
        <f t="shared" si="0"/>
        <v>26696.249999999989</v>
      </c>
      <c r="E293" s="205">
        <f t="shared" si="0"/>
        <v>39901.999999999985</v>
      </c>
      <c r="F293" s="207">
        <f t="shared" si="0"/>
        <v>199.63079999999997</v>
      </c>
      <c r="G293" s="206">
        <f t="shared" si="0"/>
        <v>7071383.5</v>
      </c>
      <c r="H293" s="205">
        <f t="shared" si="0"/>
        <v>1185916.9900000002</v>
      </c>
      <c r="I293" s="205"/>
      <c r="J293" s="205">
        <f t="shared" ref="J293:O293" si="1">SUM(J5:J292)</f>
        <v>57220.76</v>
      </c>
      <c r="K293" s="205">
        <f t="shared" si="1"/>
        <v>28733.230000000003</v>
      </c>
      <c r="L293" s="205">
        <f t="shared" si="1"/>
        <v>41753.01</v>
      </c>
      <c r="M293" s="207">
        <f t="shared" si="1"/>
        <v>206.34239999999997</v>
      </c>
      <c r="N293" s="206">
        <f t="shared" si="1"/>
        <v>7251590</v>
      </c>
      <c r="O293" s="205">
        <f t="shared" si="1"/>
        <v>966236.82000000007</v>
      </c>
      <c r="P293" s="205"/>
      <c r="Q293" s="205">
        <f t="shared" ref="Q293:V293" si="2">SUM(Q5:Q292)</f>
        <v>57220.76</v>
      </c>
      <c r="R293" s="205">
        <f t="shared" si="2"/>
        <v>28667.399999999987</v>
      </c>
      <c r="S293" s="205">
        <f t="shared" si="2"/>
        <v>40743.909999999989</v>
      </c>
      <c r="T293" s="207">
        <f t="shared" si="2"/>
        <v>206.7820999999999</v>
      </c>
      <c r="U293" s="206">
        <f t="shared" si="2"/>
        <v>6919065</v>
      </c>
      <c r="V293" s="205">
        <f t="shared" si="2"/>
        <v>941654.02</v>
      </c>
      <c r="W293" s="205"/>
      <c r="X293" s="205">
        <f t="shared" ref="X293:AC293" si="3">SUM(X5:X292)</f>
        <v>57220.76</v>
      </c>
      <c r="Y293" s="205">
        <f t="shared" si="3"/>
        <v>28099.850000000009</v>
      </c>
      <c r="Z293" s="205">
        <f t="shared" si="3"/>
        <v>41376.000000000015</v>
      </c>
      <c r="AA293" s="207">
        <f t="shared" si="3"/>
        <v>207.16849999999994</v>
      </c>
      <c r="AB293" s="206">
        <f t="shared" si="3"/>
        <v>6910637.5</v>
      </c>
      <c r="AC293" s="205">
        <f t="shared" si="3"/>
        <v>1018031.45</v>
      </c>
      <c r="AD293" s="205"/>
      <c r="AE293" s="205">
        <f t="shared" ref="AE293:AJ293" si="4">SUM(AE5:AE292)</f>
        <v>57220.76</v>
      </c>
      <c r="AF293" s="205">
        <f t="shared" si="4"/>
        <v>27940.280000000002</v>
      </c>
      <c r="AG293" s="205">
        <f t="shared" si="4"/>
        <v>41251.000000000007</v>
      </c>
      <c r="AH293" s="207">
        <f t="shared" si="4"/>
        <v>211.76760000000002</v>
      </c>
      <c r="AI293" s="206">
        <f t="shared" si="4"/>
        <v>7124637</v>
      </c>
      <c r="AJ293" s="205">
        <f t="shared" si="4"/>
        <v>1042207.9500000001</v>
      </c>
      <c r="AK293" s="205"/>
      <c r="AL293" s="205">
        <f t="shared" ref="AL293:AQ293" si="5">SUM(AL5:AL292)</f>
        <v>57220.76</v>
      </c>
      <c r="AM293" s="205">
        <f t="shared" si="5"/>
        <v>28205.329999999998</v>
      </c>
      <c r="AN293" s="205">
        <f t="shared" si="5"/>
        <v>41784.15</v>
      </c>
      <c r="AO293" s="207">
        <f t="shared" si="5"/>
        <v>209.29770000000008</v>
      </c>
      <c r="AP293" s="206">
        <f t="shared" si="5"/>
        <v>7104468.5</v>
      </c>
      <c r="AQ293" s="205">
        <f t="shared" si="5"/>
        <v>985254.04</v>
      </c>
      <c r="AR293" s="205"/>
      <c r="AS293" s="205">
        <f t="shared" ref="AS293:AX293" si="6">SUM(AS5:AS292)</f>
        <v>57220.76</v>
      </c>
      <c r="AT293" s="205">
        <f t="shared" si="6"/>
        <v>27495.079999999994</v>
      </c>
      <c r="AU293" s="205">
        <f t="shared" si="6"/>
        <v>41896.520000000026</v>
      </c>
      <c r="AV293" s="207">
        <f t="shared" si="6"/>
        <v>210.76950000000008</v>
      </c>
      <c r="AW293" s="206">
        <f t="shared" si="6"/>
        <v>6772688</v>
      </c>
      <c r="AX293" s="205">
        <f t="shared" si="6"/>
        <v>878398.57000000007</v>
      </c>
      <c r="AY293" s="205"/>
      <c r="AZ293" s="205">
        <f t="shared" ref="AZ293:BE293" si="7">SUM(AZ5:AZ292)</f>
        <v>57220.76</v>
      </c>
      <c r="BA293" s="205">
        <f t="shared" si="7"/>
        <v>28353.350000000009</v>
      </c>
      <c r="BB293" s="205">
        <f t="shared" si="7"/>
        <v>41702.830000000009</v>
      </c>
      <c r="BC293" s="207">
        <f t="shared" si="7"/>
        <v>209.91679999999999</v>
      </c>
      <c r="BD293" s="206">
        <f t="shared" si="7"/>
        <v>7006910.5999999996</v>
      </c>
      <c r="BE293" s="205">
        <f t="shared" si="7"/>
        <v>947365.75</v>
      </c>
      <c r="BF293" s="205"/>
      <c r="BG293" s="205">
        <f t="shared" ref="BG293:BL293" si="8">SUM(BG5:BG292)</f>
        <v>57220.76</v>
      </c>
      <c r="BH293" s="205">
        <f t="shared" si="8"/>
        <v>28192.990000000009</v>
      </c>
      <c r="BI293" s="205">
        <f t="shared" si="8"/>
        <v>42074.169999999991</v>
      </c>
      <c r="BJ293" s="207">
        <f t="shared" si="8"/>
        <v>210.30140000000003</v>
      </c>
      <c r="BK293" s="206">
        <f t="shared" si="8"/>
        <v>7311524</v>
      </c>
      <c r="BL293" s="205">
        <f t="shared" si="8"/>
        <v>1664255.01</v>
      </c>
      <c r="BM293" s="205"/>
      <c r="BN293" s="205">
        <f t="shared" ref="BN293:BS293" si="9">SUM(BN5:BN292)</f>
        <v>57220.76</v>
      </c>
      <c r="BO293" s="205">
        <f t="shared" si="9"/>
        <v>28270.880000000001</v>
      </c>
      <c r="BP293" s="205">
        <f t="shared" si="9"/>
        <v>42712.900000000016</v>
      </c>
      <c r="BQ293" s="207">
        <f t="shared" si="9"/>
        <v>214.10210000000004</v>
      </c>
      <c r="BR293" s="206">
        <f t="shared" si="9"/>
        <v>7305416</v>
      </c>
      <c r="BS293" s="205">
        <f t="shared" si="9"/>
        <v>1339640</v>
      </c>
      <c r="BT293" s="205"/>
      <c r="BU293" s="205">
        <f t="shared" ref="BU293:BZ293" si="10">SUM(BU5:BU292)</f>
        <v>57220.76</v>
      </c>
      <c r="BV293" s="205">
        <f t="shared" si="10"/>
        <v>28982.150000000005</v>
      </c>
      <c r="BW293" s="205">
        <f t="shared" si="10"/>
        <v>43265.880000000012</v>
      </c>
      <c r="BX293" s="207">
        <f t="shared" si="10"/>
        <v>219.33479999999989</v>
      </c>
      <c r="BY293" s="206">
        <f t="shared" si="10"/>
        <v>7239612</v>
      </c>
      <c r="BZ293" s="205">
        <f t="shared" si="10"/>
        <v>1452882.85</v>
      </c>
      <c r="CA293" s="205"/>
      <c r="CB293" s="205">
        <f t="shared" ref="CB293:CG293" si="11">SUM(CB5:CB292)</f>
        <v>57220.76</v>
      </c>
      <c r="CC293" s="205">
        <f t="shared" si="11"/>
        <v>30857.3</v>
      </c>
      <c r="CD293" s="205">
        <f t="shared" si="11"/>
        <v>44613.009999999995</v>
      </c>
      <c r="CE293" s="207">
        <f t="shared" si="11"/>
        <v>230.13579999999996</v>
      </c>
      <c r="CF293" s="206">
        <f t="shared" si="11"/>
        <v>8424833</v>
      </c>
      <c r="CG293" s="205">
        <f t="shared" si="11"/>
        <v>2031399.9599999997</v>
      </c>
      <c r="CH293" s="205"/>
      <c r="CI293" s="205">
        <f t="shared" ref="CI293:CN293" si="12">SUM(CI5:CI292)</f>
        <v>57220.76</v>
      </c>
      <c r="CJ293" s="205">
        <f t="shared" si="12"/>
        <v>96022.080000000016</v>
      </c>
      <c r="CK293" s="205">
        <f t="shared" si="12"/>
        <v>45780.240000000013</v>
      </c>
      <c r="CL293" s="207">
        <f t="shared" si="12"/>
        <v>227.41979999999981</v>
      </c>
      <c r="CM293" s="206">
        <f t="shared" si="12"/>
        <v>8007796</v>
      </c>
      <c r="CN293" s="205">
        <f t="shared" si="12"/>
        <v>1121457</v>
      </c>
      <c r="CO293" s="205"/>
      <c r="CP293" s="205">
        <f t="shared" ref="CP293:CU293" si="13">SUM(CP5:CP292)</f>
        <v>57220.76</v>
      </c>
      <c r="CQ293" s="205">
        <f t="shared" si="13"/>
        <v>31044.13</v>
      </c>
      <c r="CR293" s="205">
        <f t="shared" si="13"/>
        <v>45403.700000000019</v>
      </c>
      <c r="CS293" s="207">
        <f t="shared" si="13"/>
        <v>231.54030000000012</v>
      </c>
      <c r="CT293" s="206">
        <f t="shared" si="13"/>
        <v>8132995</v>
      </c>
      <c r="CU293" s="205">
        <f t="shared" si="13"/>
        <v>1421270</v>
      </c>
      <c r="CV293" s="205"/>
      <c r="CW293" s="205">
        <f t="shared" ref="CW293:DB293" si="14">SUM(CW5:CW292)</f>
        <v>57220.76</v>
      </c>
      <c r="CX293" s="205">
        <f t="shared" si="14"/>
        <v>30097.430000000037</v>
      </c>
      <c r="CY293" s="205">
        <f t="shared" si="14"/>
        <v>45888.300000000025</v>
      </c>
      <c r="CZ293" s="207">
        <f t="shared" si="14"/>
        <v>229.12359999999998</v>
      </c>
      <c r="DA293" s="206">
        <f t="shared" si="14"/>
        <v>7750583.5</v>
      </c>
      <c r="DB293" s="205">
        <f t="shared" si="14"/>
        <v>1422277</v>
      </c>
      <c r="DC293" s="205"/>
      <c r="DD293" s="205">
        <f t="shared" ref="DD293:DI293" si="15">SUM(DD5:DD292)</f>
        <v>57220.76</v>
      </c>
      <c r="DE293" s="205">
        <f t="shared" si="15"/>
        <v>31316.449999999993</v>
      </c>
      <c r="DF293" s="205">
        <f t="shared" si="15"/>
        <v>47189.720000000008</v>
      </c>
      <c r="DG293" s="207">
        <f t="shared" si="15"/>
        <v>231.82639999999995</v>
      </c>
      <c r="DH293" s="206">
        <f t="shared" si="15"/>
        <v>8227002.5</v>
      </c>
      <c r="DI293" s="205">
        <f t="shared" si="15"/>
        <v>1278929</v>
      </c>
      <c r="DJ293" s="205"/>
      <c r="DK293" s="205">
        <f t="shared" ref="DK293:DP293" si="16">SUM(DK5:DK292)</f>
        <v>57220.76</v>
      </c>
      <c r="DL293" s="205">
        <f t="shared" si="16"/>
        <v>31688.319999999985</v>
      </c>
      <c r="DM293" s="205">
        <f t="shared" si="16"/>
        <v>47932.350000000006</v>
      </c>
      <c r="DN293" s="207">
        <f t="shared" si="16"/>
        <v>238.26330000000004</v>
      </c>
      <c r="DO293" s="206">
        <f t="shared" si="16"/>
        <v>8174250</v>
      </c>
      <c r="DP293" s="205">
        <f t="shared" si="16"/>
        <v>1188943</v>
      </c>
      <c r="DQ293" s="205"/>
      <c r="DR293" s="205">
        <f t="shared" ref="DR293:DW293" si="17">SUM(DR5:DR292)</f>
        <v>57220.76</v>
      </c>
      <c r="DS293" s="205">
        <f t="shared" si="17"/>
        <v>31589.410000000014</v>
      </c>
      <c r="DT293" s="205">
        <f t="shared" si="17"/>
        <v>49029.760000000017</v>
      </c>
      <c r="DU293" s="207">
        <f t="shared" si="17"/>
        <v>237.26410000000018</v>
      </c>
      <c r="DV293" s="206">
        <f t="shared" si="17"/>
        <v>7532378</v>
      </c>
      <c r="DW293" s="205">
        <f t="shared" si="17"/>
        <v>852501</v>
      </c>
      <c r="DX293" s="205"/>
    </row>
    <row r="294" spans="1:128">
      <c r="A294" s="202"/>
      <c r="B294" s="202"/>
      <c r="C294" s="202">
        <v>41730</v>
      </c>
      <c r="D294" s="202"/>
      <c r="E294" s="202"/>
      <c r="F294" s="202"/>
      <c r="G294" s="202"/>
      <c r="H294" s="202"/>
      <c r="I294" s="202"/>
      <c r="J294" s="202">
        <v>41760</v>
      </c>
      <c r="K294" s="202"/>
      <c r="L294" s="202"/>
      <c r="M294" s="202"/>
      <c r="N294" s="202"/>
      <c r="O294" s="202"/>
      <c r="P294" s="202"/>
      <c r="Q294" s="202">
        <v>41791</v>
      </c>
      <c r="R294" s="202"/>
      <c r="S294" s="202"/>
      <c r="T294" s="202"/>
      <c r="U294" s="202"/>
      <c r="V294" s="202"/>
      <c r="W294" s="202"/>
      <c r="X294" s="202">
        <v>41821</v>
      </c>
      <c r="Y294" s="202"/>
      <c r="Z294" s="202"/>
      <c r="AA294" s="202"/>
      <c r="AB294" s="202"/>
      <c r="AC294" s="202"/>
      <c r="AD294" s="202"/>
      <c r="AE294" s="202">
        <v>41852</v>
      </c>
      <c r="AF294" s="202"/>
      <c r="AG294" s="202"/>
      <c r="AH294" s="202"/>
      <c r="AI294" s="202"/>
      <c r="AJ294" s="202"/>
      <c r="AK294" s="202"/>
      <c r="AL294" s="202">
        <v>41883</v>
      </c>
      <c r="AM294" s="202"/>
      <c r="AN294" s="202"/>
      <c r="AO294" s="202"/>
      <c r="AP294" s="202"/>
      <c r="AQ294" s="202"/>
      <c r="AR294" s="202"/>
      <c r="AS294" s="202">
        <v>41913</v>
      </c>
      <c r="AT294" s="202"/>
      <c r="AU294" s="202"/>
      <c r="AV294" s="202"/>
      <c r="AW294" s="202"/>
      <c r="AX294" s="202"/>
      <c r="AY294" s="202"/>
      <c r="AZ294" s="202">
        <v>41944</v>
      </c>
      <c r="BA294" s="202"/>
      <c r="BB294" s="202"/>
      <c r="BC294" s="202"/>
      <c r="BD294" s="202"/>
      <c r="BE294" s="202"/>
      <c r="BF294" s="202"/>
      <c r="BG294" s="202">
        <v>41974</v>
      </c>
      <c r="BH294" s="202"/>
      <c r="BI294" s="202"/>
      <c r="BJ294" s="202"/>
      <c r="BK294" s="202"/>
      <c r="BL294" s="202"/>
      <c r="BM294" s="202"/>
      <c r="BN294" s="202">
        <v>42005</v>
      </c>
      <c r="BO294" s="202"/>
      <c r="BP294" s="202"/>
      <c r="BQ294" s="202"/>
      <c r="BR294" s="202"/>
      <c r="BS294" s="202"/>
      <c r="BT294" s="202"/>
      <c r="BU294" s="202">
        <v>42036</v>
      </c>
      <c r="BV294" s="202"/>
      <c r="BW294" s="202"/>
      <c r="BX294" s="202"/>
      <c r="BY294" s="202"/>
      <c r="BZ294" s="202"/>
      <c r="CA294" s="202"/>
      <c r="CB294" s="202">
        <v>42064</v>
      </c>
      <c r="CC294" s="202"/>
      <c r="CD294" s="202"/>
      <c r="CE294" s="202"/>
      <c r="CF294" s="202"/>
      <c r="CG294" s="202"/>
      <c r="CH294" s="202"/>
      <c r="CI294" s="202">
        <v>42095</v>
      </c>
      <c r="CJ294" s="202"/>
      <c r="CK294" s="202"/>
      <c r="CL294" s="202"/>
      <c r="CM294" s="202"/>
      <c r="CN294" s="202"/>
      <c r="CO294" s="202"/>
      <c r="CP294" s="202">
        <v>42125</v>
      </c>
      <c r="CQ294" s="202"/>
      <c r="CR294" s="202"/>
      <c r="CS294" s="202"/>
      <c r="CT294" s="202"/>
      <c r="CU294" s="202"/>
      <c r="CV294" s="202"/>
      <c r="CW294" s="202">
        <v>42156</v>
      </c>
      <c r="CX294" s="202"/>
      <c r="CY294" s="202"/>
      <c r="CZ294" s="202"/>
      <c r="DA294" s="202"/>
      <c r="DB294" s="202"/>
      <c r="DC294" s="202"/>
      <c r="DD294" s="202">
        <v>42186</v>
      </c>
      <c r="DE294" s="202"/>
      <c r="DF294" s="202"/>
      <c r="DG294" s="202"/>
      <c r="DH294" s="202"/>
      <c r="DI294" s="202"/>
      <c r="DJ294" s="202"/>
      <c r="DK294" s="202">
        <v>42217</v>
      </c>
      <c r="DL294" s="202"/>
      <c r="DM294" s="202"/>
      <c r="DN294" s="202"/>
      <c r="DO294" s="202"/>
      <c r="DP294" s="202"/>
      <c r="DQ294" s="202"/>
      <c r="DR294" s="202">
        <v>42248</v>
      </c>
      <c r="DS294" s="202"/>
      <c r="DT294" s="202"/>
      <c r="DU294" s="202"/>
      <c r="DV294" s="202"/>
      <c r="DW294" s="202"/>
      <c r="DX294" s="202"/>
    </row>
  </sheetData>
  <mergeCells count="18">
    <mergeCell ref="BN1:BT1"/>
    <mergeCell ref="BU1:CA1"/>
    <mergeCell ref="C1:I1"/>
    <mergeCell ref="J1:P1"/>
    <mergeCell ref="Q1:W1"/>
    <mergeCell ref="X1:AD1"/>
    <mergeCell ref="AE1:AK1"/>
    <mergeCell ref="AL1:AR1"/>
    <mergeCell ref="AS1:AY1"/>
    <mergeCell ref="AZ1:BF1"/>
    <mergeCell ref="BG1:BM1"/>
    <mergeCell ref="DD1:DJ1"/>
    <mergeCell ref="DK1:DQ1"/>
    <mergeCell ref="DR1:DX1"/>
    <mergeCell ref="CB1:CH1"/>
    <mergeCell ref="CI1:CO1"/>
    <mergeCell ref="CP1:CV1"/>
    <mergeCell ref="CW1:DC1"/>
  </mergeCells>
  <printOptions horizontalCentered="1" verticalCentered="1" gridLines="1"/>
  <pageMargins left="0.68" right="0.76" top="1.06" bottom="0.56999999999999995" header="0.87" footer="0.25"/>
  <pageSetup paperSize="9" scale="73" orientation="landscape" verticalDpi="0" r:id="rId1"/>
  <headerFooter>
    <oddHeader>&amp;L&amp;12Licencee:SOUTHCO UTILITY&amp;C&amp;"-,Bold"&amp;18DETAILS OF CONSUMPTION LOAD FACTOR&amp;R&amp;12OERC FORM P9</oddHeader>
  </headerFooter>
  <rowBreaks count="7" manualBreakCount="7">
    <brk id="40" max="16383" man="1"/>
    <brk id="76" max="16383" man="1"/>
    <brk id="112" max="16383" man="1"/>
    <brk id="146" max="16383" man="1"/>
    <brk id="181" max="16383" man="1"/>
    <brk id="217" max="16383" man="1"/>
    <brk id="254" max="16383" man="1"/>
  </rowBreaks>
  <colBreaks count="17" manualBreakCount="17">
    <brk id="9" max="1048575" man="1"/>
    <brk id="16" max="1048575" man="1"/>
    <brk id="23" max="1048575" man="1"/>
    <brk id="30" max="1048575" man="1"/>
    <brk id="37" max="1048575" man="1"/>
    <brk id="44" max="1048575" man="1"/>
    <brk id="51" max="1048575" man="1"/>
    <brk id="58" max="1048575" man="1"/>
    <brk id="65" max="1048575" man="1"/>
    <brk id="72" max="1048575" man="1"/>
    <brk id="79" max="1048575" man="1"/>
    <brk id="86" max="1048575" man="1"/>
    <brk id="93" max="1048575" man="1"/>
    <brk id="100" max="1048575" man="1"/>
    <brk id="107" max="1048575" man="1"/>
    <brk id="114" max="1048575" man="1"/>
    <brk id="121" max="1048575" man="1"/>
  </colBreaks>
</worksheet>
</file>

<file path=xl/worksheets/sheet11.xml><?xml version="1.0" encoding="utf-8"?>
<worksheet xmlns="http://schemas.openxmlformats.org/spreadsheetml/2006/main" xmlns:r="http://schemas.openxmlformats.org/officeDocument/2006/relationships">
  <sheetPr>
    <tabColor rgb="FFC00000"/>
  </sheetPr>
  <dimension ref="A1:DX31"/>
  <sheetViews>
    <sheetView topLeftCell="A13" workbookViewId="0">
      <selection activeCell="B22" sqref="B22"/>
    </sheetView>
  </sheetViews>
  <sheetFormatPr defaultColWidth="10.109375" defaultRowHeight="15"/>
  <cols>
    <col min="1" max="1" width="5.88671875" style="196" bestFit="1" customWidth="1"/>
    <col min="2" max="2" width="35.33203125" style="196" bestFit="1" customWidth="1"/>
    <col min="3" max="3" width="8.21875" style="196" bestFit="1" customWidth="1"/>
    <col min="4" max="5" width="8.77734375" style="196" bestFit="1" customWidth="1"/>
    <col min="6" max="6" width="10.44140625" style="196" bestFit="1" customWidth="1"/>
    <col min="7" max="8" width="11.77734375" style="196" bestFit="1" customWidth="1"/>
    <col min="9" max="9" width="8.77734375" style="196" bestFit="1" customWidth="1"/>
    <col min="10" max="10" width="8.109375" style="196" bestFit="1" customWidth="1"/>
    <col min="11" max="12" width="8.77734375" style="196" bestFit="1" customWidth="1"/>
    <col min="13" max="13" width="10.44140625" style="196" bestFit="1" customWidth="1"/>
    <col min="14" max="15" width="11.77734375" style="196" bestFit="1" customWidth="1"/>
    <col min="16" max="16" width="8.77734375" style="196" bestFit="1" customWidth="1"/>
    <col min="17" max="17" width="8.109375" style="196" bestFit="1" customWidth="1"/>
    <col min="18" max="19" width="8.77734375" style="196" bestFit="1" customWidth="1"/>
    <col min="20" max="20" width="10.44140625" style="196" bestFit="1" customWidth="1"/>
    <col min="21" max="22" width="11.77734375" style="196" bestFit="1" customWidth="1"/>
    <col min="23" max="23" width="8.77734375" style="196" bestFit="1" customWidth="1"/>
    <col min="24" max="24" width="8.109375" style="196" bestFit="1" customWidth="1"/>
    <col min="25" max="26" width="8.77734375" style="196" bestFit="1" customWidth="1"/>
    <col min="27" max="27" width="10.44140625" style="196" bestFit="1" customWidth="1"/>
    <col min="28" max="29" width="11.77734375" style="196" bestFit="1" customWidth="1"/>
    <col min="30" max="30" width="8.77734375" style="196" bestFit="1" customWidth="1"/>
    <col min="31" max="31" width="8.109375" style="196" bestFit="1" customWidth="1"/>
    <col min="32" max="33" width="8.77734375" style="196" bestFit="1" customWidth="1"/>
    <col min="34" max="34" width="10.44140625" style="196" bestFit="1" customWidth="1"/>
    <col min="35" max="36" width="11.77734375" style="196" bestFit="1" customWidth="1"/>
    <col min="37" max="37" width="8.77734375" style="196" bestFit="1" customWidth="1"/>
    <col min="38" max="38" width="8.109375" style="196" bestFit="1" customWidth="1"/>
    <col min="39" max="40" width="8.77734375" style="196" bestFit="1" customWidth="1"/>
    <col min="41" max="41" width="10.44140625" style="196" bestFit="1" customWidth="1"/>
    <col min="42" max="43" width="11.77734375" style="196" bestFit="1" customWidth="1"/>
    <col min="44" max="44" width="8.77734375" style="196" bestFit="1" customWidth="1"/>
    <col min="45" max="45" width="8.109375" style="196" bestFit="1" customWidth="1"/>
    <col min="46" max="47" width="8.77734375" style="196" bestFit="1" customWidth="1"/>
    <col min="48" max="48" width="10.44140625" style="196" bestFit="1" customWidth="1"/>
    <col min="49" max="50" width="11.77734375" style="196" bestFit="1" customWidth="1"/>
    <col min="51" max="51" width="8.77734375" style="196" bestFit="1" customWidth="1"/>
    <col min="52" max="52" width="8.109375" style="196" bestFit="1" customWidth="1"/>
    <col min="53" max="54" width="8.77734375" style="196" bestFit="1" customWidth="1"/>
    <col min="55" max="55" width="10.44140625" style="196" bestFit="1" customWidth="1"/>
    <col min="56" max="57" width="11.77734375" style="196" bestFit="1" customWidth="1"/>
    <col min="58" max="58" width="8.77734375" style="196" bestFit="1" customWidth="1"/>
    <col min="59" max="59" width="8.109375" style="196" bestFit="1" customWidth="1"/>
    <col min="60" max="61" width="8.77734375" style="196" bestFit="1" customWidth="1"/>
    <col min="62" max="62" width="10.44140625" style="196" bestFit="1" customWidth="1"/>
    <col min="63" max="64" width="11.77734375" style="196" bestFit="1" customWidth="1"/>
    <col min="65" max="65" width="8.77734375" style="196" bestFit="1" customWidth="1"/>
    <col min="66" max="66" width="8.109375" style="196" bestFit="1" customWidth="1"/>
    <col min="67" max="68" width="8.77734375" style="196" bestFit="1" customWidth="1"/>
    <col min="69" max="69" width="10.44140625" style="196" bestFit="1" customWidth="1"/>
    <col min="70" max="71" width="11.77734375" style="196" bestFit="1" customWidth="1"/>
    <col min="72" max="72" width="8.77734375" style="196" bestFit="1" customWidth="1"/>
    <col min="73" max="73" width="8.109375" style="196" bestFit="1" customWidth="1"/>
    <col min="74" max="75" width="8.77734375" style="196" bestFit="1" customWidth="1"/>
    <col min="76" max="76" width="10.44140625" style="196" bestFit="1" customWidth="1"/>
    <col min="77" max="78" width="11.77734375" style="196" bestFit="1" customWidth="1"/>
    <col min="79" max="79" width="8.77734375" style="196" bestFit="1" customWidth="1"/>
    <col min="80" max="80" width="8.109375" style="196" bestFit="1" customWidth="1"/>
    <col min="81" max="82" width="8.77734375" style="196" bestFit="1" customWidth="1"/>
    <col min="83" max="83" width="10.44140625" style="196" bestFit="1" customWidth="1"/>
    <col min="84" max="85" width="11.77734375" style="196" bestFit="1" customWidth="1"/>
    <col min="86" max="86" width="8.77734375" style="196" bestFit="1" customWidth="1"/>
    <col min="87" max="87" width="8.109375" style="196" bestFit="1" customWidth="1"/>
    <col min="88" max="89" width="8.77734375" style="196" bestFit="1" customWidth="1"/>
    <col min="90" max="90" width="10.44140625" style="196" bestFit="1" customWidth="1"/>
    <col min="91" max="92" width="11.77734375" style="196" bestFit="1" customWidth="1"/>
    <col min="93" max="93" width="8.77734375" style="196" bestFit="1" customWidth="1"/>
    <col min="94" max="94" width="8.109375" style="196" bestFit="1" customWidth="1"/>
    <col min="95" max="96" width="8.77734375" style="196" bestFit="1" customWidth="1"/>
    <col min="97" max="97" width="10.44140625" style="196" bestFit="1" customWidth="1"/>
    <col min="98" max="99" width="11.77734375" style="196" bestFit="1" customWidth="1"/>
    <col min="100" max="100" width="8.77734375" style="196" bestFit="1" customWidth="1"/>
    <col min="101" max="101" width="8.109375" style="196" bestFit="1" customWidth="1"/>
    <col min="102" max="103" width="8.77734375" style="196" bestFit="1" customWidth="1"/>
    <col min="104" max="104" width="10.44140625" style="196" bestFit="1" customWidth="1"/>
    <col min="105" max="106" width="11.77734375" style="196" bestFit="1" customWidth="1"/>
    <col min="107" max="107" width="8.77734375" style="196" bestFit="1" customWidth="1"/>
    <col min="108" max="108" width="8.109375" style="196" bestFit="1" customWidth="1"/>
    <col min="109" max="110" width="8.77734375" style="196" bestFit="1" customWidth="1"/>
    <col min="111" max="111" width="10.44140625" style="196" bestFit="1" customWidth="1"/>
    <col min="112" max="113" width="11.77734375" style="196" bestFit="1" customWidth="1"/>
    <col min="114" max="114" width="8.77734375" style="196" bestFit="1" customWidth="1"/>
    <col min="115" max="115" width="8.109375" style="196" bestFit="1" customWidth="1"/>
    <col min="116" max="117" width="8.77734375" style="196" bestFit="1" customWidth="1"/>
    <col min="118" max="118" width="10.44140625" style="196" bestFit="1" customWidth="1"/>
    <col min="119" max="120" width="11.77734375" style="196" bestFit="1" customWidth="1"/>
    <col min="121" max="121" width="8.77734375" style="196" bestFit="1" customWidth="1"/>
    <col min="122" max="122" width="8.109375" style="196" bestFit="1" customWidth="1"/>
    <col min="123" max="124" width="8.77734375" style="196" bestFit="1" customWidth="1"/>
    <col min="125" max="125" width="10.44140625" style="196" bestFit="1" customWidth="1"/>
    <col min="126" max="127" width="11.77734375" style="196" bestFit="1" customWidth="1"/>
    <col min="128" max="128" width="8.77734375" style="196" bestFit="1" customWidth="1"/>
    <col min="129" max="16384" width="10.109375" style="196"/>
  </cols>
  <sheetData>
    <row r="1" spans="1:128">
      <c r="A1" s="202"/>
      <c r="B1" s="202"/>
      <c r="C1" s="333">
        <v>41730</v>
      </c>
      <c r="D1" s="334"/>
      <c r="E1" s="334"/>
      <c r="F1" s="334"/>
      <c r="G1" s="334"/>
      <c r="H1" s="334"/>
      <c r="I1" s="334"/>
      <c r="J1" s="333">
        <v>41760</v>
      </c>
      <c r="K1" s="334"/>
      <c r="L1" s="334"/>
      <c r="M1" s="334"/>
      <c r="N1" s="334"/>
      <c r="O1" s="334"/>
      <c r="P1" s="334"/>
      <c r="Q1" s="333">
        <v>41791</v>
      </c>
      <c r="R1" s="334"/>
      <c r="S1" s="334"/>
      <c r="T1" s="334"/>
      <c r="U1" s="334"/>
      <c r="V1" s="334"/>
      <c r="W1" s="334"/>
      <c r="X1" s="333">
        <v>41821</v>
      </c>
      <c r="Y1" s="334"/>
      <c r="Z1" s="334"/>
      <c r="AA1" s="334"/>
      <c r="AB1" s="334"/>
      <c r="AC1" s="334"/>
      <c r="AD1" s="334"/>
      <c r="AE1" s="333">
        <v>41852</v>
      </c>
      <c r="AF1" s="334"/>
      <c r="AG1" s="334"/>
      <c r="AH1" s="334"/>
      <c r="AI1" s="334"/>
      <c r="AJ1" s="334"/>
      <c r="AK1" s="334"/>
      <c r="AL1" s="333">
        <v>41883</v>
      </c>
      <c r="AM1" s="334"/>
      <c r="AN1" s="334"/>
      <c r="AO1" s="334"/>
      <c r="AP1" s="334"/>
      <c r="AQ1" s="334"/>
      <c r="AR1" s="334"/>
      <c r="AS1" s="333">
        <v>41913</v>
      </c>
      <c r="AT1" s="334"/>
      <c r="AU1" s="334"/>
      <c r="AV1" s="334"/>
      <c r="AW1" s="334"/>
      <c r="AX1" s="334"/>
      <c r="AY1" s="334"/>
      <c r="AZ1" s="333">
        <v>41944</v>
      </c>
      <c r="BA1" s="334"/>
      <c r="BB1" s="334"/>
      <c r="BC1" s="334"/>
      <c r="BD1" s="334"/>
      <c r="BE1" s="334"/>
      <c r="BF1" s="334"/>
      <c r="BG1" s="333">
        <v>41974</v>
      </c>
      <c r="BH1" s="334"/>
      <c r="BI1" s="334"/>
      <c r="BJ1" s="334"/>
      <c r="BK1" s="334"/>
      <c r="BL1" s="334"/>
      <c r="BM1" s="334"/>
      <c r="BN1" s="333">
        <v>42005</v>
      </c>
      <c r="BO1" s="334"/>
      <c r="BP1" s="334"/>
      <c r="BQ1" s="334"/>
      <c r="BR1" s="334"/>
      <c r="BS1" s="334"/>
      <c r="BT1" s="334"/>
      <c r="BU1" s="333">
        <v>42036</v>
      </c>
      <c r="BV1" s="334"/>
      <c r="BW1" s="334"/>
      <c r="BX1" s="334"/>
      <c r="BY1" s="334"/>
      <c r="BZ1" s="334"/>
      <c r="CA1" s="334"/>
      <c r="CB1" s="333">
        <v>42064</v>
      </c>
      <c r="CC1" s="334"/>
      <c r="CD1" s="334"/>
      <c r="CE1" s="334"/>
      <c r="CF1" s="334"/>
      <c r="CG1" s="334"/>
      <c r="CH1" s="334"/>
      <c r="CI1" s="333">
        <v>42095</v>
      </c>
      <c r="CJ1" s="334"/>
      <c r="CK1" s="334"/>
      <c r="CL1" s="334"/>
      <c r="CM1" s="334"/>
      <c r="CN1" s="334"/>
      <c r="CO1" s="334"/>
      <c r="CP1" s="333">
        <v>42125</v>
      </c>
      <c r="CQ1" s="334"/>
      <c r="CR1" s="334"/>
      <c r="CS1" s="334"/>
      <c r="CT1" s="334"/>
      <c r="CU1" s="334"/>
      <c r="CV1" s="334"/>
      <c r="CW1" s="333">
        <v>42156</v>
      </c>
      <c r="CX1" s="334"/>
      <c r="CY1" s="334"/>
      <c r="CZ1" s="334"/>
      <c r="DA1" s="334"/>
      <c r="DB1" s="334"/>
      <c r="DC1" s="334"/>
      <c r="DD1" s="333">
        <v>42186</v>
      </c>
      <c r="DE1" s="334"/>
      <c r="DF1" s="334"/>
      <c r="DG1" s="334"/>
      <c r="DH1" s="334"/>
      <c r="DI1" s="334"/>
      <c r="DJ1" s="334"/>
      <c r="DK1" s="333">
        <v>42217</v>
      </c>
      <c r="DL1" s="334"/>
      <c r="DM1" s="334"/>
      <c r="DN1" s="334"/>
      <c r="DO1" s="334"/>
      <c r="DP1" s="334"/>
      <c r="DQ1" s="334"/>
      <c r="DR1" s="333">
        <v>42248</v>
      </c>
      <c r="DS1" s="334"/>
      <c r="DT1" s="334"/>
      <c r="DU1" s="334"/>
      <c r="DV1" s="334"/>
      <c r="DW1" s="334"/>
      <c r="DX1" s="334"/>
    </row>
    <row r="2" spans="1:128" ht="45">
      <c r="A2" s="202" t="s">
        <v>562</v>
      </c>
      <c r="B2" s="202" t="s">
        <v>561</v>
      </c>
      <c r="C2" s="197" t="s">
        <v>560</v>
      </c>
      <c r="D2" s="201" t="s">
        <v>559</v>
      </c>
      <c r="E2" s="201" t="s">
        <v>558</v>
      </c>
      <c r="F2" s="201" t="s">
        <v>557</v>
      </c>
      <c r="G2" s="201" t="s">
        <v>556</v>
      </c>
      <c r="H2" s="213" t="s">
        <v>555</v>
      </c>
      <c r="I2" s="201" t="s">
        <v>554</v>
      </c>
      <c r="J2" s="197" t="s">
        <v>560</v>
      </c>
      <c r="K2" s="201" t="s">
        <v>559</v>
      </c>
      <c r="L2" s="201" t="s">
        <v>558</v>
      </c>
      <c r="M2" s="201" t="s">
        <v>557</v>
      </c>
      <c r="N2" s="201" t="s">
        <v>556</v>
      </c>
      <c r="O2" s="213" t="s">
        <v>555</v>
      </c>
      <c r="P2" s="201" t="s">
        <v>554</v>
      </c>
      <c r="Q2" s="197" t="s">
        <v>560</v>
      </c>
      <c r="R2" s="201" t="s">
        <v>559</v>
      </c>
      <c r="S2" s="201" t="s">
        <v>558</v>
      </c>
      <c r="T2" s="201" t="s">
        <v>557</v>
      </c>
      <c r="U2" s="201" t="s">
        <v>556</v>
      </c>
      <c r="V2" s="213" t="s">
        <v>555</v>
      </c>
      <c r="W2" s="201" t="s">
        <v>554</v>
      </c>
      <c r="X2" s="197" t="s">
        <v>560</v>
      </c>
      <c r="Y2" s="201" t="s">
        <v>559</v>
      </c>
      <c r="Z2" s="201" t="s">
        <v>558</v>
      </c>
      <c r="AA2" s="201" t="s">
        <v>557</v>
      </c>
      <c r="AB2" s="201" t="s">
        <v>556</v>
      </c>
      <c r="AC2" s="213" t="s">
        <v>555</v>
      </c>
      <c r="AD2" s="201" t="s">
        <v>554</v>
      </c>
      <c r="AE2" s="197" t="s">
        <v>560</v>
      </c>
      <c r="AF2" s="201" t="s">
        <v>559</v>
      </c>
      <c r="AG2" s="201" t="s">
        <v>558</v>
      </c>
      <c r="AH2" s="201" t="s">
        <v>557</v>
      </c>
      <c r="AI2" s="201" t="s">
        <v>556</v>
      </c>
      <c r="AJ2" s="213" t="s">
        <v>555</v>
      </c>
      <c r="AK2" s="201" t="s">
        <v>554</v>
      </c>
      <c r="AL2" s="197" t="s">
        <v>560</v>
      </c>
      <c r="AM2" s="201" t="s">
        <v>559</v>
      </c>
      <c r="AN2" s="201" t="s">
        <v>558</v>
      </c>
      <c r="AO2" s="201" t="s">
        <v>557</v>
      </c>
      <c r="AP2" s="201" t="s">
        <v>556</v>
      </c>
      <c r="AQ2" s="213" t="s">
        <v>555</v>
      </c>
      <c r="AR2" s="201" t="s">
        <v>554</v>
      </c>
      <c r="AS2" s="197" t="s">
        <v>560</v>
      </c>
      <c r="AT2" s="201" t="s">
        <v>559</v>
      </c>
      <c r="AU2" s="201" t="s">
        <v>558</v>
      </c>
      <c r="AV2" s="201" t="s">
        <v>557</v>
      </c>
      <c r="AW2" s="201" t="s">
        <v>556</v>
      </c>
      <c r="AX2" s="213" t="s">
        <v>555</v>
      </c>
      <c r="AY2" s="201" t="s">
        <v>554</v>
      </c>
      <c r="AZ2" s="197" t="s">
        <v>560</v>
      </c>
      <c r="BA2" s="201" t="s">
        <v>559</v>
      </c>
      <c r="BB2" s="201" t="s">
        <v>558</v>
      </c>
      <c r="BC2" s="201" t="s">
        <v>557</v>
      </c>
      <c r="BD2" s="201" t="s">
        <v>556</v>
      </c>
      <c r="BE2" s="213" t="s">
        <v>555</v>
      </c>
      <c r="BF2" s="201" t="s">
        <v>554</v>
      </c>
      <c r="BG2" s="197" t="s">
        <v>560</v>
      </c>
      <c r="BH2" s="201" t="s">
        <v>559</v>
      </c>
      <c r="BI2" s="201" t="s">
        <v>558</v>
      </c>
      <c r="BJ2" s="201" t="s">
        <v>557</v>
      </c>
      <c r="BK2" s="201" t="s">
        <v>556</v>
      </c>
      <c r="BL2" s="213" t="s">
        <v>555</v>
      </c>
      <c r="BM2" s="201" t="s">
        <v>554</v>
      </c>
      <c r="BN2" s="197" t="s">
        <v>560</v>
      </c>
      <c r="BO2" s="201" t="s">
        <v>559</v>
      </c>
      <c r="BP2" s="201" t="s">
        <v>558</v>
      </c>
      <c r="BQ2" s="201" t="s">
        <v>557</v>
      </c>
      <c r="BR2" s="201" t="s">
        <v>556</v>
      </c>
      <c r="BS2" s="213" t="s">
        <v>555</v>
      </c>
      <c r="BT2" s="201" t="s">
        <v>554</v>
      </c>
      <c r="BU2" s="197" t="s">
        <v>560</v>
      </c>
      <c r="BV2" s="201" t="s">
        <v>559</v>
      </c>
      <c r="BW2" s="201" t="s">
        <v>558</v>
      </c>
      <c r="BX2" s="201" t="s">
        <v>557</v>
      </c>
      <c r="BY2" s="201" t="s">
        <v>556</v>
      </c>
      <c r="BZ2" s="213" t="s">
        <v>555</v>
      </c>
      <c r="CA2" s="201" t="s">
        <v>554</v>
      </c>
      <c r="CB2" s="197" t="s">
        <v>560</v>
      </c>
      <c r="CC2" s="201" t="s">
        <v>559</v>
      </c>
      <c r="CD2" s="201" t="s">
        <v>558</v>
      </c>
      <c r="CE2" s="201" t="s">
        <v>557</v>
      </c>
      <c r="CF2" s="201" t="s">
        <v>556</v>
      </c>
      <c r="CG2" s="213" t="s">
        <v>555</v>
      </c>
      <c r="CH2" s="201" t="s">
        <v>554</v>
      </c>
      <c r="CI2" s="197" t="s">
        <v>560</v>
      </c>
      <c r="CJ2" s="201" t="s">
        <v>559</v>
      </c>
      <c r="CK2" s="201" t="s">
        <v>558</v>
      </c>
      <c r="CL2" s="201" t="s">
        <v>557</v>
      </c>
      <c r="CM2" s="201" t="s">
        <v>556</v>
      </c>
      <c r="CN2" s="213" t="s">
        <v>555</v>
      </c>
      <c r="CO2" s="201" t="s">
        <v>554</v>
      </c>
      <c r="CP2" s="197" t="s">
        <v>560</v>
      </c>
      <c r="CQ2" s="201" t="s">
        <v>559</v>
      </c>
      <c r="CR2" s="201" t="s">
        <v>558</v>
      </c>
      <c r="CS2" s="201" t="s">
        <v>557</v>
      </c>
      <c r="CT2" s="201" t="s">
        <v>556</v>
      </c>
      <c r="CU2" s="213" t="s">
        <v>555</v>
      </c>
      <c r="CV2" s="201" t="s">
        <v>554</v>
      </c>
      <c r="CW2" s="197" t="s">
        <v>560</v>
      </c>
      <c r="CX2" s="201" t="s">
        <v>559</v>
      </c>
      <c r="CY2" s="201" t="s">
        <v>558</v>
      </c>
      <c r="CZ2" s="201" t="s">
        <v>557</v>
      </c>
      <c r="DA2" s="201" t="s">
        <v>556</v>
      </c>
      <c r="DB2" s="213" t="s">
        <v>555</v>
      </c>
      <c r="DC2" s="201" t="s">
        <v>554</v>
      </c>
      <c r="DD2" s="197" t="s">
        <v>560</v>
      </c>
      <c r="DE2" s="201" t="s">
        <v>559</v>
      </c>
      <c r="DF2" s="201" t="s">
        <v>558</v>
      </c>
      <c r="DG2" s="201" t="s">
        <v>557</v>
      </c>
      <c r="DH2" s="201" t="s">
        <v>556</v>
      </c>
      <c r="DI2" s="213" t="s">
        <v>555</v>
      </c>
      <c r="DJ2" s="201" t="s">
        <v>554</v>
      </c>
      <c r="DK2" s="197" t="s">
        <v>560</v>
      </c>
      <c r="DL2" s="201" t="s">
        <v>559</v>
      </c>
      <c r="DM2" s="201" t="s">
        <v>558</v>
      </c>
      <c r="DN2" s="201" t="s">
        <v>557</v>
      </c>
      <c r="DO2" s="201" t="s">
        <v>556</v>
      </c>
      <c r="DP2" s="213" t="s">
        <v>555</v>
      </c>
      <c r="DQ2" s="201" t="s">
        <v>554</v>
      </c>
      <c r="DR2" s="197" t="s">
        <v>560</v>
      </c>
      <c r="DS2" s="201" t="s">
        <v>559</v>
      </c>
      <c r="DT2" s="201" t="s">
        <v>558</v>
      </c>
      <c r="DU2" s="201" t="s">
        <v>557</v>
      </c>
      <c r="DV2" s="201" t="s">
        <v>556</v>
      </c>
      <c r="DW2" s="213" t="s">
        <v>555</v>
      </c>
      <c r="DX2" s="201" t="s">
        <v>554</v>
      </c>
    </row>
    <row r="3" spans="1:128">
      <c r="A3" s="202">
        <v>1</v>
      </c>
      <c r="B3" s="202">
        <v>2</v>
      </c>
      <c r="C3" s="197">
        <v>3</v>
      </c>
      <c r="D3" s="201">
        <v>4</v>
      </c>
      <c r="E3" s="201">
        <v>5</v>
      </c>
      <c r="F3" s="201">
        <v>6</v>
      </c>
      <c r="G3" s="201">
        <v>7</v>
      </c>
      <c r="H3" s="213">
        <v>8</v>
      </c>
      <c r="I3" s="201">
        <v>9</v>
      </c>
      <c r="J3" s="197">
        <v>3</v>
      </c>
      <c r="K3" s="201">
        <v>4</v>
      </c>
      <c r="L3" s="201">
        <v>5</v>
      </c>
      <c r="M3" s="201">
        <v>6</v>
      </c>
      <c r="N3" s="201">
        <v>7</v>
      </c>
      <c r="O3" s="213">
        <v>8</v>
      </c>
      <c r="P3" s="201">
        <v>9</v>
      </c>
      <c r="Q3" s="197">
        <v>3</v>
      </c>
      <c r="R3" s="201">
        <v>4</v>
      </c>
      <c r="S3" s="201">
        <v>5</v>
      </c>
      <c r="T3" s="201">
        <v>6</v>
      </c>
      <c r="U3" s="201">
        <v>7</v>
      </c>
      <c r="V3" s="213">
        <v>8</v>
      </c>
      <c r="W3" s="201">
        <v>9</v>
      </c>
      <c r="X3" s="197">
        <v>3</v>
      </c>
      <c r="Y3" s="201">
        <v>4</v>
      </c>
      <c r="Z3" s="201">
        <v>5</v>
      </c>
      <c r="AA3" s="201">
        <v>6</v>
      </c>
      <c r="AB3" s="201">
        <v>7</v>
      </c>
      <c r="AC3" s="213">
        <v>8</v>
      </c>
      <c r="AD3" s="201">
        <v>9</v>
      </c>
      <c r="AE3" s="197">
        <v>3</v>
      </c>
      <c r="AF3" s="201">
        <v>4</v>
      </c>
      <c r="AG3" s="201">
        <v>5</v>
      </c>
      <c r="AH3" s="201">
        <v>6</v>
      </c>
      <c r="AI3" s="201">
        <v>7</v>
      </c>
      <c r="AJ3" s="213">
        <v>8</v>
      </c>
      <c r="AK3" s="201">
        <v>9</v>
      </c>
      <c r="AL3" s="197">
        <v>3</v>
      </c>
      <c r="AM3" s="201">
        <v>4</v>
      </c>
      <c r="AN3" s="201">
        <v>5</v>
      </c>
      <c r="AO3" s="201">
        <v>6</v>
      </c>
      <c r="AP3" s="201">
        <v>7</v>
      </c>
      <c r="AQ3" s="213">
        <v>8</v>
      </c>
      <c r="AR3" s="201">
        <v>9</v>
      </c>
      <c r="AS3" s="197">
        <v>3</v>
      </c>
      <c r="AT3" s="201">
        <v>4</v>
      </c>
      <c r="AU3" s="201">
        <v>5</v>
      </c>
      <c r="AV3" s="201">
        <v>6</v>
      </c>
      <c r="AW3" s="201">
        <v>7</v>
      </c>
      <c r="AX3" s="213">
        <v>8</v>
      </c>
      <c r="AY3" s="201">
        <v>9</v>
      </c>
      <c r="AZ3" s="197">
        <v>3</v>
      </c>
      <c r="BA3" s="201">
        <v>4</v>
      </c>
      <c r="BB3" s="201">
        <v>5</v>
      </c>
      <c r="BC3" s="201">
        <v>6</v>
      </c>
      <c r="BD3" s="201">
        <v>7</v>
      </c>
      <c r="BE3" s="213">
        <v>8</v>
      </c>
      <c r="BF3" s="201">
        <v>9</v>
      </c>
      <c r="BG3" s="197">
        <v>3</v>
      </c>
      <c r="BH3" s="201">
        <v>4</v>
      </c>
      <c r="BI3" s="201">
        <v>5</v>
      </c>
      <c r="BJ3" s="201">
        <v>6</v>
      </c>
      <c r="BK3" s="201">
        <v>7</v>
      </c>
      <c r="BL3" s="213">
        <v>8</v>
      </c>
      <c r="BM3" s="201">
        <v>9</v>
      </c>
      <c r="BN3" s="197">
        <v>3</v>
      </c>
      <c r="BO3" s="201">
        <v>4</v>
      </c>
      <c r="BP3" s="201">
        <v>5</v>
      </c>
      <c r="BQ3" s="201">
        <v>6</v>
      </c>
      <c r="BR3" s="201">
        <v>7</v>
      </c>
      <c r="BS3" s="213">
        <v>8</v>
      </c>
      <c r="BT3" s="201">
        <v>9</v>
      </c>
      <c r="BU3" s="197">
        <v>3</v>
      </c>
      <c r="BV3" s="201">
        <v>4</v>
      </c>
      <c r="BW3" s="201">
        <v>5</v>
      </c>
      <c r="BX3" s="201">
        <v>6</v>
      </c>
      <c r="BY3" s="201">
        <v>7</v>
      </c>
      <c r="BZ3" s="213">
        <v>8</v>
      </c>
      <c r="CA3" s="201">
        <v>9</v>
      </c>
      <c r="CB3" s="197">
        <v>3</v>
      </c>
      <c r="CC3" s="201">
        <v>4</v>
      </c>
      <c r="CD3" s="201">
        <v>5</v>
      </c>
      <c r="CE3" s="201">
        <v>6</v>
      </c>
      <c r="CF3" s="201">
        <v>7</v>
      </c>
      <c r="CG3" s="213">
        <v>8</v>
      </c>
      <c r="CH3" s="201">
        <v>9</v>
      </c>
      <c r="CI3" s="197">
        <v>3</v>
      </c>
      <c r="CJ3" s="201">
        <v>4</v>
      </c>
      <c r="CK3" s="201">
        <v>5</v>
      </c>
      <c r="CL3" s="201">
        <v>6</v>
      </c>
      <c r="CM3" s="201">
        <v>7</v>
      </c>
      <c r="CN3" s="213">
        <v>8</v>
      </c>
      <c r="CO3" s="201">
        <v>9</v>
      </c>
      <c r="CP3" s="197">
        <v>3</v>
      </c>
      <c r="CQ3" s="201">
        <v>4</v>
      </c>
      <c r="CR3" s="201">
        <v>5</v>
      </c>
      <c r="CS3" s="201">
        <v>6</v>
      </c>
      <c r="CT3" s="201">
        <v>7</v>
      </c>
      <c r="CU3" s="213">
        <v>8</v>
      </c>
      <c r="CV3" s="201">
        <v>9</v>
      </c>
      <c r="CW3" s="197">
        <v>3</v>
      </c>
      <c r="CX3" s="201">
        <v>4</v>
      </c>
      <c r="CY3" s="201">
        <v>5</v>
      </c>
      <c r="CZ3" s="201">
        <v>6</v>
      </c>
      <c r="DA3" s="201">
        <v>7</v>
      </c>
      <c r="DB3" s="213">
        <v>8</v>
      </c>
      <c r="DC3" s="201">
        <v>9</v>
      </c>
      <c r="DD3" s="197">
        <v>3</v>
      </c>
      <c r="DE3" s="201">
        <v>4</v>
      </c>
      <c r="DF3" s="201">
        <v>5</v>
      </c>
      <c r="DG3" s="201">
        <v>6</v>
      </c>
      <c r="DH3" s="201">
        <v>7</v>
      </c>
      <c r="DI3" s="213">
        <v>8</v>
      </c>
      <c r="DJ3" s="201">
        <v>9</v>
      </c>
      <c r="DK3" s="197">
        <v>3</v>
      </c>
      <c r="DL3" s="201">
        <v>4</v>
      </c>
      <c r="DM3" s="201">
        <v>5</v>
      </c>
      <c r="DN3" s="201">
        <v>6</v>
      </c>
      <c r="DO3" s="201">
        <v>7</v>
      </c>
      <c r="DP3" s="213">
        <v>8</v>
      </c>
      <c r="DQ3" s="201">
        <v>9</v>
      </c>
      <c r="DR3" s="197">
        <v>3</v>
      </c>
      <c r="DS3" s="201">
        <v>4</v>
      </c>
      <c r="DT3" s="201">
        <v>5</v>
      </c>
      <c r="DU3" s="201">
        <v>6</v>
      </c>
      <c r="DV3" s="201">
        <v>7</v>
      </c>
      <c r="DW3" s="213">
        <v>8</v>
      </c>
      <c r="DX3" s="201">
        <v>9</v>
      </c>
    </row>
    <row r="4" spans="1:128">
      <c r="A4" s="202" t="s">
        <v>525</v>
      </c>
      <c r="B4" s="197" t="s">
        <v>553</v>
      </c>
      <c r="C4" s="197"/>
      <c r="D4" s="201"/>
      <c r="E4" s="201"/>
      <c r="F4" s="201"/>
      <c r="G4" s="201"/>
      <c r="H4" s="213"/>
      <c r="I4" s="201"/>
      <c r="J4" s="197"/>
      <c r="K4" s="201"/>
      <c r="L4" s="201"/>
      <c r="M4" s="201"/>
      <c r="N4" s="201"/>
      <c r="O4" s="213"/>
      <c r="P4" s="201"/>
      <c r="Q4" s="197"/>
      <c r="R4" s="201"/>
      <c r="S4" s="201"/>
      <c r="T4" s="201"/>
      <c r="U4" s="201"/>
      <c r="V4" s="213"/>
      <c r="W4" s="201"/>
      <c r="X4" s="197"/>
      <c r="Y4" s="201"/>
      <c r="Z4" s="201"/>
      <c r="AA4" s="201"/>
      <c r="AB4" s="201"/>
      <c r="AC4" s="213"/>
      <c r="AD4" s="201"/>
      <c r="AE4" s="197"/>
      <c r="AF4" s="201"/>
      <c r="AG4" s="201"/>
      <c r="AH4" s="201"/>
      <c r="AI4" s="201"/>
      <c r="AJ4" s="213"/>
      <c r="AK4" s="201"/>
      <c r="AL4" s="197"/>
      <c r="AM4" s="201"/>
      <c r="AN4" s="201"/>
      <c r="AO4" s="201"/>
      <c r="AP4" s="201"/>
      <c r="AQ4" s="213"/>
      <c r="AR4" s="201"/>
      <c r="AS4" s="197"/>
      <c r="AT4" s="201"/>
      <c r="AU4" s="201"/>
      <c r="AV4" s="201"/>
      <c r="AW4" s="201"/>
      <c r="AX4" s="213"/>
      <c r="AY4" s="201"/>
      <c r="AZ4" s="197"/>
      <c r="BA4" s="201"/>
      <c r="BB4" s="201"/>
      <c r="BC4" s="201"/>
      <c r="BD4" s="201"/>
      <c r="BE4" s="213"/>
      <c r="BF4" s="201"/>
      <c r="BG4" s="197"/>
      <c r="BH4" s="201"/>
      <c r="BI4" s="201"/>
      <c r="BJ4" s="201"/>
      <c r="BK4" s="201"/>
      <c r="BL4" s="213"/>
      <c r="BM4" s="201"/>
      <c r="BN4" s="197"/>
      <c r="BO4" s="201"/>
      <c r="BP4" s="201"/>
      <c r="BQ4" s="201"/>
      <c r="BR4" s="201"/>
      <c r="BS4" s="213"/>
      <c r="BT4" s="201"/>
      <c r="BU4" s="197"/>
      <c r="BV4" s="201"/>
      <c r="BW4" s="201"/>
      <c r="BX4" s="201"/>
      <c r="BY4" s="201"/>
      <c r="BZ4" s="213"/>
      <c r="CA4" s="201"/>
      <c r="CB4" s="197"/>
      <c r="CC4" s="201"/>
      <c r="CD4" s="201"/>
      <c r="CE4" s="201"/>
      <c r="CF4" s="201"/>
      <c r="CG4" s="213"/>
      <c r="CH4" s="201"/>
      <c r="CI4" s="197"/>
      <c r="CJ4" s="201"/>
      <c r="CK4" s="201"/>
      <c r="CL4" s="201"/>
      <c r="CM4" s="201"/>
      <c r="CN4" s="213"/>
      <c r="CO4" s="201"/>
      <c r="CP4" s="197"/>
      <c r="CQ4" s="201"/>
      <c r="CR4" s="201"/>
      <c r="CS4" s="201"/>
      <c r="CT4" s="201"/>
      <c r="CU4" s="213"/>
      <c r="CV4" s="201"/>
      <c r="CW4" s="197"/>
      <c r="CX4" s="201"/>
      <c r="CY4" s="201"/>
      <c r="CZ4" s="201"/>
      <c r="DA4" s="201"/>
      <c r="DB4" s="213"/>
      <c r="DC4" s="201"/>
      <c r="DD4" s="197"/>
      <c r="DE4" s="201"/>
      <c r="DF4" s="201"/>
      <c r="DG4" s="201"/>
      <c r="DH4" s="201"/>
      <c r="DI4" s="213"/>
      <c r="DJ4" s="201"/>
      <c r="DK4" s="197"/>
      <c r="DL4" s="201"/>
      <c r="DM4" s="201"/>
      <c r="DN4" s="201"/>
      <c r="DO4" s="201"/>
      <c r="DP4" s="213"/>
      <c r="DQ4" s="201"/>
      <c r="DR4" s="197"/>
      <c r="DS4" s="201"/>
      <c r="DT4" s="201"/>
      <c r="DU4" s="201"/>
      <c r="DV4" s="201"/>
      <c r="DW4" s="213"/>
      <c r="DX4" s="201"/>
    </row>
    <row r="5" spans="1:128" ht="15.75">
      <c r="A5" s="202">
        <v>1</v>
      </c>
      <c r="B5" s="202" t="s">
        <v>527</v>
      </c>
      <c r="C5" s="202">
        <v>1200</v>
      </c>
      <c r="D5" s="205">
        <v>693</v>
      </c>
      <c r="E5" s="205">
        <v>960</v>
      </c>
      <c r="F5" s="207">
        <v>0.94410000000000005</v>
      </c>
      <c r="G5" s="206">
        <v>397890</v>
      </c>
      <c r="H5" s="206">
        <v>282640.88</v>
      </c>
      <c r="I5" s="203">
        <v>0.84</v>
      </c>
      <c r="J5" s="202">
        <v>1200</v>
      </c>
      <c r="K5" s="205">
        <v>627</v>
      </c>
      <c r="L5" s="205">
        <v>960</v>
      </c>
      <c r="M5" s="207">
        <v>0.93589999999999995</v>
      </c>
      <c r="N5" s="206">
        <v>317490</v>
      </c>
      <c r="O5" s="206">
        <v>261951.67</v>
      </c>
      <c r="P5" s="203">
        <v>0.73</v>
      </c>
      <c r="Q5" s="202">
        <v>1200</v>
      </c>
      <c r="R5" s="205">
        <v>684</v>
      </c>
      <c r="S5" s="205">
        <v>960</v>
      </c>
      <c r="T5" s="207">
        <v>0.90939999999999999</v>
      </c>
      <c r="U5" s="206">
        <v>332100</v>
      </c>
      <c r="V5" s="206">
        <v>268716.78999999998</v>
      </c>
      <c r="W5" s="203">
        <v>0.74</v>
      </c>
      <c r="X5" s="202">
        <v>1200</v>
      </c>
      <c r="Y5" s="205">
        <v>636</v>
      </c>
      <c r="Z5" s="205">
        <v>960</v>
      </c>
      <c r="AA5" s="207">
        <v>0.9375</v>
      </c>
      <c r="AB5" s="206">
        <v>357750</v>
      </c>
      <c r="AC5" s="206">
        <v>266166</v>
      </c>
      <c r="AD5" s="203">
        <v>0.81</v>
      </c>
      <c r="AE5" s="202">
        <v>1200</v>
      </c>
      <c r="AF5" s="205">
        <v>597</v>
      </c>
      <c r="AG5" s="205">
        <v>960</v>
      </c>
      <c r="AH5" s="207">
        <v>0.95</v>
      </c>
      <c r="AI5" s="206">
        <v>366420</v>
      </c>
      <c r="AJ5" s="206">
        <v>253175.76</v>
      </c>
      <c r="AK5" s="203">
        <v>0.87</v>
      </c>
      <c r="AL5" s="202">
        <v>1200</v>
      </c>
      <c r="AM5" s="205">
        <v>615</v>
      </c>
      <c r="AN5" s="205">
        <v>960</v>
      </c>
      <c r="AO5" s="207">
        <v>0.92989999999999995</v>
      </c>
      <c r="AP5" s="206">
        <v>322230</v>
      </c>
      <c r="AQ5" s="206">
        <v>247055.83</v>
      </c>
      <c r="AR5" s="203">
        <v>0.78</v>
      </c>
      <c r="AS5" s="202">
        <v>1200</v>
      </c>
      <c r="AT5" s="205">
        <v>615</v>
      </c>
      <c r="AU5" s="205">
        <v>960</v>
      </c>
      <c r="AV5" s="207">
        <v>0.93479999999999996</v>
      </c>
      <c r="AW5" s="206">
        <v>353490</v>
      </c>
      <c r="AX5" s="206">
        <v>256636.25</v>
      </c>
      <c r="AY5" s="203">
        <v>0.83</v>
      </c>
      <c r="AZ5" s="202">
        <v>1200</v>
      </c>
      <c r="BA5" s="205">
        <v>606</v>
      </c>
      <c r="BB5" s="205">
        <v>960</v>
      </c>
      <c r="BC5" s="207">
        <v>0.92369999999999997</v>
      </c>
      <c r="BD5" s="206">
        <v>357930</v>
      </c>
      <c r="BE5" s="206">
        <v>241817.27</v>
      </c>
      <c r="BF5" s="203">
        <v>0.89</v>
      </c>
      <c r="BG5" s="202">
        <v>1200</v>
      </c>
      <c r="BH5" s="205">
        <v>609</v>
      </c>
      <c r="BI5" s="205">
        <v>960</v>
      </c>
      <c r="BJ5" s="207">
        <v>0.91220000000000001</v>
      </c>
      <c r="BK5" s="206">
        <v>358290</v>
      </c>
      <c r="BL5" s="206">
        <v>247988.5</v>
      </c>
      <c r="BM5" s="203">
        <v>0.87</v>
      </c>
      <c r="BN5" s="202">
        <v>1200</v>
      </c>
      <c r="BO5" s="205">
        <v>951</v>
      </c>
      <c r="BP5" s="205">
        <v>960</v>
      </c>
      <c r="BQ5" s="207">
        <v>0.89870000000000005</v>
      </c>
      <c r="BR5" s="206">
        <v>495840</v>
      </c>
      <c r="BS5" s="206">
        <v>381521.88</v>
      </c>
      <c r="BT5" s="203">
        <v>0.78</v>
      </c>
      <c r="BU5" s="202">
        <v>1200</v>
      </c>
      <c r="BV5" s="205">
        <v>882</v>
      </c>
      <c r="BW5" s="205">
        <v>960</v>
      </c>
      <c r="BX5" s="207">
        <v>0.8931</v>
      </c>
      <c r="BY5" s="206">
        <v>446460</v>
      </c>
      <c r="BZ5" s="206">
        <v>317606.37</v>
      </c>
      <c r="CA5" s="203">
        <v>0.84</v>
      </c>
      <c r="CB5" s="202">
        <v>1200</v>
      </c>
      <c r="CC5" s="205">
        <v>879</v>
      </c>
      <c r="CD5" s="205">
        <v>960</v>
      </c>
      <c r="CE5" s="207">
        <v>0.88039999999999996</v>
      </c>
      <c r="CF5" s="206">
        <v>475770</v>
      </c>
      <c r="CG5" s="206">
        <v>345456.28</v>
      </c>
      <c r="CH5" s="203">
        <v>0.84</v>
      </c>
      <c r="CI5" s="202">
        <v>1200</v>
      </c>
      <c r="CJ5" s="205">
        <v>858</v>
      </c>
      <c r="CK5" s="205">
        <v>960</v>
      </c>
      <c r="CL5" s="207">
        <v>0.86050000000000004</v>
      </c>
      <c r="CM5" s="206">
        <v>426960</v>
      </c>
      <c r="CN5" s="206">
        <v>318949</v>
      </c>
      <c r="CO5" s="203">
        <v>0.8</v>
      </c>
      <c r="CP5" s="202">
        <v>1200</v>
      </c>
      <c r="CQ5" s="205">
        <v>801</v>
      </c>
      <c r="CR5" s="205">
        <v>960</v>
      </c>
      <c r="CS5" s="207">
        <v>0.87929999999999997</v>
      </c>
      <c r="CT5" s="206">
        <v>443580</v>
      </c>
      <c r="CU5" s="206">
        <v>314408</v>
      </c>
      <c r="CV5" s="203">
        <v>0.85</v>
      </c>
      <c r="CW5" s="202">
        <v>1200</v>
      </c>
      <c r="CX5" s="205">
        <v>813</v>
      </c>
      <c r="CY5" s="205">
        <v>960</v>
      </c>
      <c r="CZ5" s="207">
        <v>0.86439999999999995</v>
      </c>
      <c r="DA5" s="206">
        <v>417000</v>
      </c>
      <c r="DB5" s="206">
        <v>303591</v>
      </c>
      <c r="DC5" s="203">
        <v>0.82</v>
      </c>
      <c r="DD5" s="202">
        <v>1200</v>
      </c>
      <c r="DE5" s="205">
        <v>897</v>
      </c>
      <c r="DF5" s="205">
        <v>960</v>
      </c>
      <c r="DG5" s="207">
        <v>0.85350000000000004</v>
      </c>
      <c r="DH5" s="206">
        <v>445080</v>
      </c>
      <c r="DI5" s="206">
        <v>341759</v>
      </c>
      <c r="DJ5" s="203">
        <v>0.78</v>
      </c>
      <c r="DK5" s="202">
        <v>1200</v>
      </c>
      <c r="DL5" s="205">
        <v>915</v>
      </c>
      <c r="DM5" s="205">
        <v>960</v>
      </c>
      <c r="DN5" s="207">
        <v>0.85640000000000005</v>
      </c>
      <c r="DO5" s="206">
        <v>498840</v>
      </c>
      <c r="DP5" s="206">
        <v>349802</v>
      </c>
      <c r="DQ5" s="203">
        <v>0.86</v>
      </c>
      <c r="DR5" s="202">
        <v>1200</v>
      </c>
      <c r="DS5" s="205">
        <v>969</v>
      </c>
      <c r="DT5" s="205">
        <v>969</v>
      </c>
      <c r="DU5" s="207">
        <v>0.85560000000000003</v>
      </c>
      <c r="DV5" s="206">
        <v>495930</v>
      </c>
      <c r="DW5" s="206">
        <v>358161</v>
      </c>
      <c r="DX5" s="203">
        <v>0.83</v>
      </c>
    </row>
    <row r="6" spans="1:128" ht="15.75">
      <c r="A6" s="202">
        <v>2</v>
      </c>
      <c r="B6" s="202" t="s">
        <v>528</v>
      </c>
      <c r="C6" s="202">
        <v>1500</v>
      </c>
      <c r="D6" s="205">
        <v>1434</v>
      </c>
      <c r="E6" s="205">
        <v>1434</v>
      </c>
      <c r="F6" s="207">
        <v>0.95009999999999994</v>
      </c>
      <c r="G6" s="206">
        <v>620730</v>
      </c>
      <c r="H6" s="206">
        <v>588575.55000000005</v>
      </c>
      <c r="I6" s="203">
        <v>0.63</v>
      </c>
      <c r="J6" s="202">
        <v>1500</v>
      </c>
      <c r="K6" s="205">
        <v>0</v>
      </c>
      <c r="L6" s="205">
        <v>1200</v>
      </c>
      <c r="M6" s="207">
        <v>0.95009999999999994</v>
      </c>
      <c r="N6" s="206">
        <v>620730</v>
      </c>
      <c r="O6" s="206">
        <v>0</v>
      </c>
      <c r="P6" s="203">
        <v>0</v>
      </c>
      <c r="Q6" s="202">
        <v>1500</v>
      </c>
      <c r="R6" s="205">
        <v>0</v>
      </c>
      <c r="S6" s="205">
        <v>1200</v>
      </c>
      <c r="T6" s="207">
        <v>0.95009999999999994</v>
      </c>
      <c r="U6" s="206">
        <v>620730</v>
      </c>
      <c r="V6" s="206">
        <v>0</v>
      </c>
      <c r="W6" s="203">
        <v>0</v>
      </c>
      <c r="X6" s="202">
        <v>1500</v>
      </c>
      <c r="Y6" s="205">
        <v>0</v>
      </c>
      <c r="Z6" s="205">
        <v>1200</v>
      </c>
      <c r="AA6" s="207">
        <v>0.95009999999999994</v>
      </c>
      <c r="AB6" s="206">
        <v>620730</v>
      </c>
      <c r="AC6" s="206">
        <v>0</v>
      </c>
      <c r="AD6" s="203">
        <v>0</v>
      </c>
      <c r="AE6" s="202">
        <v>1500</v>
      </c>
      <c r="AF6" s="205">
        <v>864</v>
      </c>
      <c r="AG6" s="205">
        <v>1200</v>
      </c>
      <c r="AH6" s="207">
        <v>0.95009999999999994</v>
      </c>
      <c r="AI6" s="206">
        <v>620730</v>
      </c>
      <c r="AJ6" s="206">
        <v>366443.69</v>
      </c>
      <c r="AK6" s="203">
        <v>1.02</v>
      </c>
      <c r="AL6" s="202">
        <v>1500</v>
      </c>
      <c r="AM6" s="205">
        <v>1884</v>
      </c>
      <c r="AN6" s="205">
        <v>1884</v>
      </c>
      <c r="AO6" s="207">
        <v>0.99980000000000002</v>
      </c>
      <c r="AP6" s="206">
        <v>791280</v>
      </c>
      <c r="AQ6" s="206">
        <v>0</v>
      </c>
      <c r="AR6" s="203">
        <v>0.57999999999999996</v>
      </c>
      <c r="AS6" s="202">
        <v>1500</v>
      </c>
      <c r="AT6" s="205">
        <v>1560</v>
      </c>
      <c r="AU6" s="205">
        <v>1560</v>
      </c>
      <c r="AV6" s="207">
        <v>0.99960000000000004</v>
      </c>
      <c r="AW6" s="206">
        <v>693720</v>
      </c>
      <c r="AX6" s="206">
        <v>0</v>
      </c>
      <c r="AY6" s="203">
        <v>0.6</v>
      </c>
      <c r="AZ6" s="202">
        <v>1500</v>
      </c>
      <c r="BA6" s="205">
        <v>1356</v>
      </c>
      <c r="BB6" s="205">
        <v>1356</v>
      </c>
      <c r="BC6" s="207">
        <v>0.999</v>
      </c>
      <c r="BD6" s="206">
        <v>587040</v>
      </c>
      <c r="BE6" s="206">
        <v>0</v>
      </c>
      <c r="BF6" s="203">
        <v>0.6</v>
      </c>
      <c r="BG6" s="202">
        <v>1500</v>
      </c>
      <c r="BH6" s="205">
        <v>1230</v>
      </c>
      <c r="BI6" s="205">
        <v>1230</v>
      </c>
      <c r="BJ6" s="207">
        <v>0.98309999999999997</v>
      </c>
      <c r="BK6" s="206">
        <v>521040</v>
      </c>
      <c r="BL6" s="206">
        <v>0</v>
      </c>
      <c r="BM6" s="203">
        <v>0.57999999999999996</v>
      </c>
      <c r="BN6" s="202">
        <v>1500</v>
      </c>
      <c r="BO6" s="205">
        <v>1146</v>
      </c>
      <c r="BP6" s="205">
        <v>1200</v>
      </c>
      <c r="BQ6" s="207">
        <v>0.99960000000000004</v>
      </c>
      <c r="BR6" s="206">
        <v>541440</v>
      </c>
      <c r="BS6" s="206">
        <v>511369.77</v>
      </c>
      <c r="BT6" s="203">
        <v>0.64</v>
      </c>
      <c r="BU6" s="202">
        <v>1500</v>
      </c>
      <c r="BV6" s="205">
        <v>1092</v>
      </c>
      <c r="BW6" s="205">
        <v>1200</v>
      </c>
      <c r="BX6" s="207">
        <v>0.99960000000000004</v>
      </c>
      <c r="BY6" s="206">
        <v>541440</v>
      </c>
      <c r="BZ6" s="206">
        <v>483646.46</v>
      </c>
      <c r="CA6" s="203">
        <v>0.67</v>
      </c>
      <c r="CB6" s="202">
        <v>1500</v>
      </c>
      <c r="CC6" s="205">
        <v>1410</v>
      </c>
      <c r="CD6" s="205">
        <v>1410</v>
      </c>
      <c r="CE6" s="207">
        <v>0.96050000000000002</v>
      </c>
      <c r="CF6" s="206">
        <v>566142</v>
      </c>
      <c r="CG6" s="206">
        <v>604561.75</v>
      </c>
      <c r="CH6" s="203">
        <v>0.67</v>
      </c>
      <c r="CI6" s="202">
        <v>1500</v>
      </c>
      <c r="CJ6" s="205">
        <v>1386</v>
      </c>
      <c r="CK6" s="205">
        <v>1386</v>
      </c>
      <c r="CL6" s="207">
        <v>0.95509999999999995</v>
      </c>
      <c r="CM6" s="206">
        <v>591240</v>
      </c>
      <c r="CN6" s="206">
        <v>571868</v>
      </c>
      <c r="CO6" s="203">
        <v>0.62</v>
      </c>
      <c r="CP6" s="202">
        <v>1500</v>
      </c>
      <c r="CQ6" s="205">
        <v>1578</v>
      </c>
      <c r="CR6" s="205">
        <v>1578</v>
      </c>
      <c r="CS6" s="207">
        <v>0.9577</v>
      </c>
      <c r="CT6" s="206">
        <v>658080</v>
      </c>
      <c r="CU6" s="206">
        <v>0</v>
      </c>
      <c r="CV6" s="203">
        <v>0.59</v>
      </c>
      <c r="CW6" s="202">
        <v>1500</v>
      </c>
      <c r="CX6" s="205">
        <v>1506</v>
      </c>
      <c r="CY6" s="205">
        <v>1506</v>
      </c>
      <c r="CZ6" s="207">
        <v>0.94830000000000003</v>
      </c>
      <c r="DA6" s="206">
        <v>632340</v>
      </c>
      <c r="DB6" s="206">
        <v>616956</v>
      </c>
      <c r="DC6" s="203">
        <v>0.61</v>
      </c>
      <c r="DD6" s="202">
        <v>1500</v>
      </c>
      <c r="DE6" s="205">
        <v>1596</v>
      </c>
      <c r="DF6" s="205">
        <v>1596</v>
      </c>
      <c r="DG6" s="207">
        <v>0.95340000000000003</v>
      </c>
      <c r="DH6" s="206">
        <v>686520</v>
      </c>
      <c r="DI6" s="206">
        <v>679254</v>
      </c>
      <c r="DJ6" s="203">
        <v>0.61</v>
      </c>
      <c r="DK6" s="202">
        <v>1500</v>
      </c>
      <c r="DL6" s="205">
        <v>1560</v>
      </c>
      <c r="DM6" s="205">
        <v>1560</v>
      </c>
      <c r="DN6" s="207">
        <v>0.95379999999999998</v>
      </c>
      <c r="DO6" s="206">
        <v>654240</v>
      </c>
      <c r="DP6" s="206">
        <v>0</v>
      </c>
      <c r="DQ6" s="203">
        <v>0.59</v>
      </c>
      <c r="DR6" s="202">
        <v>1500</v>
      </c>
      <c r="DS6" s="205">
        <v>1620</v>
      </c>
      <c r="DT6" s="205">
        <v>1620</v>
      </c>
      <c r="DU6" s="207">
        <v>0.95130000000000003</v>
      </c>
      <c r="DV6" s="206">
        <v>641040</v>
      </c>
      <c r="DW6" s="206">
        <v>0</v>
      </c>
      <c r="DX6" s="203">
        <v>0.57999999999999996</v>
      </c>
    </row>
    <row r="7" spans="1:128" ht="15.75">
      <c r="A7" s="202">
        <v>3</v>
      </c>
      <c r="B7" s="202" t="s">
        <v>530</v>
      </c>
      <c r="C7" s="202">
        <v>4000</v>
      </c>
      <c r="D7" s="205">
        <v>3912</v>
      </c>
      <c r="E7" s="205">
        <v>3912</v>
      </c>
      <c r="F7" s="207">
        <v>0.95730000000000004</v>
      </c>
      <c r="G7" s="206">
        <v>1110960</v>
      </c>
      <c r="H7" s="206">
        <v>0</v>
      </c>
      <c r="I7" s="203">
        <v>0.41</v>
      </c>
      <c r="J7" s="202">
        <v>4000</v>
      </c>
      <c r="K7" s="205">
        <v>3408</v>
      </c>
      <c r="L7" s="205">
        <v>3408</v>
      </c>
      <c r="M7" s="207">
        <v>0.97270000000000001</v>
      </c>
      <c r="N7" s="206">
        <v>973800</v>
      </c>
      <c r="O7" s="206">
        <v>0</v>
      </c>
      <c r="P7" s="203">
        <v>0.39</v>
      </c>
      <c r="Q7" s="202">
        <v>4000</v>
      </c>
      <c r="R7" s="205">
        <v>3732</v>
      </c>
      <c r="S7" s="205">
        <v>3732</v>
      </c>
      <c r="T7" s="207">
        <v>0.96319999999999995</v>
      </c>
      <c r="U7" s="206">
        <v>888360</v>
      </c>
      <c r="V7" s="206">
        <v>0</v>
      </c>
      <c r="W7" s="203">
        <v>0.34</v>
      </c>
      <c r="X7" s="202">
        <v>4000</v>
      </c>
      <c r="Y7" s="205">
        <v>3972</v>
      </c>
      <c r="Z7" s="205">
        <v>3972</v>
      </c>
      <c r="AA7" s="207">
        <v>0.92700000000000005</v>
      </c>
      <c r="AB7" s="206">
        <v>1313280</v>
      </c>
      <c r="AC7" s="206">
        <v>0</v>
      </c>
      <c r="AD7" s="203">
        <v>0.48</v>
      </c>
      <c r="AE7" s="202">
        <v>4000</v>
      </c>
      <c r="AF7" s="205">
        <v>4464</v>
      </c>
      <c r="AG7" s="205">
        <v>4464</v>
      </c>
      <c r="AH7" s="207">
        <v>0.92969999999999997</v>
      </c>
      <c r="AI7" s="206">
        <v>1469160</v>
      </c>
      <c r="AJ7" s="206">
        <v>0</v>
      </c>
      <c r="AK7" s="203">
        <v>0.48</v>
      </c>
      <c r="AL7" s="202">
        <v>4000</v>
      </c>
      <c r="AM7" s="205">
        <v>3600</v>
      </c>
      <c r="AN7" s="205">
        <v>3600</v>
      </c>
      <c r="AO7" s="207">
        <v>0.93320000000000003</v>
      </c>
      <c r="AP7" s="206">
        <v>1424400</v>
      </c>
      <c r="AQ7" s="206">
        <v>0</v>
      </c>
      <c r="AR7" s="203">
        <v>0.59</v>
      </c>
      <c r="AS7" s="202">
        <v>4000</v>
      </c>
      <c r="AT7" s="205">
        <v>3288</v>
      </c>
      <c r="AU7" s="205">
        <v>3288</v>
      </c>
      <c r="AV7" s="207">
        <v>0.96360000000000001</v>
      </c>
      <c r="AW7" s="206">
        <v>929640</v>
      </c>
      <c r="AX7" s="206">
        <v>0</v>
      </c>
      <c r="AY7" s="203">
        <v>0.39</v>
      </c>
      <c r="AZ7" s="202">
        <v>4000</v>
      </c>
      <c r="BA7" s="205">
        <v>2832</v>
      </c>
      <c r="BB7" s="205">
        <v>3200</v>
      </c>
      <c r="BC7" s="207">
        <v>0.95640000000000003</v>
      </c>
      <c r="BD7" s="206">
        <v>860760</v>
      </c>
      <c r="BE7" s="206">
        <v>0</v>
      </c>
      <c r="BF7" s="203">
        <v>0.44</v>
      </c>
      <c r="BG7" s="202">
        <v>4000</v>
      </c>
      <c r="BH7" s="205">
        <v>3024</v>
      </c>
      <c r="BI7" s="205">
        <v>3200</v>
      </c>
      <c r="BJ7" s="207">
        <v>0.95520000000000005</v>
      </c>
      <c r="BK7" s="206">
        <v>768000</v>
      </c>
      <c r="BL7" s="206">
        <v>0</v>
      </c>
      <c r="BM7" s="203">
        <v>0.36</v>
      </c>
      <c r="BN7" s="202">
        <v>4000</v>
      </c>
      <c r="BO7" s="205">
        <v>3240</v>
      </c>
      <c r="BP7" s="205">
        <v>3240</v>
      </c>
      <c r="BQ7" s="207">
        <v>0.94869999999999999</v>
      </c>
      <c r="BR7" s="206">
        <v>888000</v>
      </c>
      <c r="BS7" s="206">
        <v>0</v>
      </c>
      <c r="BT7" s="203">
        <v>0.39</v>
      </c>
      <c r="BU7" s="202">
        <v>4000</v>
      </c>
      <c r="BV7" s="205">
        <v>2472</v>
      </c>
      <c r="BW7" s="205">
        <v>3200</v>
      </c>
      <c r="BX7" s="207">
        <v>0.9375</v>
      </c>
      <c r="BY7" s="206">
        <v>540000</v>
      </c>
      <c r="BZ7" s="206">
        <v>0</v>
      </c>
      <c r="CA7" s="203">
        <v>0.35</v>
      </c>
      <c r="CB7" s="202">
        <v>4000</v>
      </c>
      <c r="CC7" s="205">
        <v>2172</v>
      </c>
      <c r="CD7" s="205">
        <v>3200</v>
      </c>
      <c r="CE7" s="207">
        <v>0.97189999999999999</v>
      </c>
      <c r="CF7" s="206">
        <v>497160</v>
      </c>
      <c r="CG7" s="206">
        <v>0</v>
      </c>
      <c r="CH7" s="203">
        <v>0.35</v>
      </c>
      <c r="CI7" s="202">
        <v>4000</v>
      </c>
      <c r="CJ7" s="205">
        <v>2952</v>
      </c>
      <c r="CK7" s="205">
        <v>3200</v>
      </c>
      <c r="CL7" s="207">
        <v>0.92910000000000004</v>
      </c>
      <c r="CM7" s="206">
        <v>644280</v>
      </c>
      <c r="CN7" s="206">
        <v>0</v>
      </c>
      <c r="CO7" s="203">
        <v>0.33</v>
      </c>
      <c r="CP7" s="202">
        <v>4000</v>
      </c>
      <c r="CQ7" s="205">
        <v>3588</v>
      </c>
      <c r="CR7" s="205">
        <v>3588</v>
      </c>
      <c r="CS7" s="207">
        <v>0.94740000000000002</v>
      </c>
      <c r="CT7" s="206">
        <v>674880</v>
      </c>
      <c r="CU7" s="206">
        <v>0</v>
      </c>
      <c r="CV7" s="203">
        <v>0.27</v>
      </c>
      <c r="CW7" s="202">
        <v>4000</v>
      </c>
      <c r="CX7" s="205">
        <v>2592</v>
      </c>
      <c r="CY7" s="205">
        <v>3200</v>
      </c>
      <c r="CZ7" s="207">
        <v>0.97609999999999997</v>
      </c>
      <c r="DA7" s="206">
        <v>775680</v>
      </c>
      <c r="DB7" s="206">
        <v>0</v>
      </c>
      <c r="DC7" s="203">
        <v>0.43</v>
      </c>
      <c r="DD7" s="202">
        <v>4000</v>
      </c>
      <c r="DE7" s="205">
        <v>3756</v>
      </c>
      <c r="DF7" s="205">
        <v>3756</v>
      </c>
      <c r="DG7" s="207">
        <v>0.90800000000000003</v>
      </c>
      <c r="DH7" s="206">
        <v>1066800</v>
      </c>
      <c r="DI7" s="206">
        <v>0</v>
      </c>
      <c r="DJ7" s="203">
        <v>0.42</v>
      </c>
      <c r="DK7" s="202">
        <v>4000</v>
      </c>
      <c r="DL7" s="205">
        <v>3129.6</v>
      </c>
      <c r="DM7" s="205">
        <v>3200</v>
      </c>
      <c r="DN7" s="207">
        <v>0.93759999999999999</v>
      </c>
      <c r="DO7" s="206">
        <v>843480</v>
      </c>
      <c r="DP7" s="206">
        <v>0</v>
      </c>
      <c r="DQ7" s="203">
        <v>0.39</v>
      </c>
      <c r="DR7" s="202">
        <v>4000</v>
      </c>
      <c r="DS7" s="205">
        <v>5472</v>
      </c>
      <c r="DT7" s="205">
        <v>5472</v>
      </c>
      <c r="DU7" s="207">
        <v>0.90700000000000003</v>
      </c>
      <c r="DV7" s="206">
        <v>1016880</v>
      </c>
      <c r="DW7" s="206">
        <v>0</v>
      </c>
      <c r="DX7" s="203">
        <v>0.28000000000000003</v>
      </c>
    </row>
    <row r="8" spans="1:128" ht="15.75">
      <c r="A8" s="202">
        <v>4</v>
      </c>
      <c r="B8" s="202" t="s">
        <v>531</v>
      </c>
      <c r="C8" s="202">
        <v>1111</v>
      </c>
      <c r="D8" s="205">
        <v>1128</v>
      </c>
      <c r="E8" s="205">
        <v>1128</v>
      </c>
      <c r="F8" s="207">
        <v>0.98950000000000005</v>
      </c>
      <c r="G8" s="206">
        <v>644340</v>
      </c>
      <c r="H8" s="206">
        <v>482179.39</v>
      </c>
      <c r="I8" s="203">
        <v>0.8</v>
      </c>
      <c r="J8" s="202">
        <v>1111</v>
      </c>
      <c r="K8" s="205">
        <v>1092</v>
      </c>
      <c r="L8" s="205">
        <v>1092</v>
      </c>
      <c r="M8" s="207">
        <v>0.99209999999999998</v>
      </c>
      <c r="N8" s="206">
        <v>585180</v>
      </c>
      <c r="O8" s="206">
        <v>483617.8</v>
      </c>
      <c r="P8" s="203">
        <v>0.73</v>
      </c>
      <c r="Q8" s="202">
        <v>1111</v>
      </c>
      <c r="R8" s="205">
        <v>1080</v>
      </c>
      <c r="S8" s="205">
        <v>1080</v>
      </c>
      <c r="T8" s="207">
        <v>0.9899</v>
      </c>
      <c r="U8" s="206">
        <v>613920</v>
      </c>
      <c r="V8" s="206">
        <v>461847.74</v>
      </c>
      <c r="W8" s="203">
        <v>0.8</v>
      </c>
      <c r="X8" s="202">
        <v>1111</v>
      </c>
      <c r="Y8" s="205">
        <v>1092</v>
      </c>
      <c r="Z8" s="205">
        <v>1092</v>
      </c>
      <c r="AA8" s="207">
        <v>0.98839999999999995</v>
      </c>
      <c r="AB8" s="206">
        <v>658080</v>
      </c>
      <c r="AC8" s="206">
        <v>481814.16</v>
      </c>
      <c r="AD8" s="203">
        <v>0.82</v>
      </c>
      <c r="AE8" s="202">
        <v>1111</v>
      </c>
      <c r="AF8" s="205">
        <v>1068</v>
      </c>
      <c r="AG8" s="205">
        <v>1068</v>
      </c>
      <c r="AH8" s="207">
        <v>0.99109999999999998</v>
      </c>
      <c r="AI8" s="206">
        <v>606600</v>
      </c>
      <c r="AJ8" s="206">
        <v>472512.08</v>
      </c>
      <c r="AK8" s="203">
        <v>0.77</v>
      </c>
      <c r="AL8" s="202">
        <v>1111</v>
      </c>
      <c r="AM8" s="205">
        <v>1068</v>
      </c>
      <c r="AN8" s="205">
        <v>1068</v>
      </c>
      <c r="AO8" s="207">
        <v>0.99550000000000005</v>
      </c>
      <c r="AP8" s="206">
        <v>493800</v>
      </c>
      <c r="AQ8" s="206">
        <v>459299.81</v>
      </c>
      <c r="AR8" s="203">
        <v>0.65</v>
      </c>
      <c r="AS8" s="202">
        <v>1111</v>
      </c>
      <c r="AT8" s="205">
        <v>1056</v>
      </c>
      <c r="AU8" s="205">
        <v>1056</v>
      </c>
      <c r="AV8" s="207">
        <v>0.996</v>
      </c>
      <c r="AW8" s="206">
        <v>503460</v>
      </c>
      <c r="AX8" s="206">
        <v>469512.81</v>
      </c>
      <c r="AY8" s="203">
        <v>0.64</v>
      </c>
      <c r="AZ8" s="202">
        <v>1111</v>
      </c>
      <c r="BA8" s="205">
        <v>1080</v>
      </c>
      <c r="BB8" s="205">
        <v>1080</v>
      </c>
      <c r="BC8" s="207">
        <v>0.99590000000000001</v>
      </c>
      <c r="BD8" s="206">
        <v>507300</v>
      </c>
      <c r="BE8" s="206">
        <v>464647.1</v>
      </c>
      <c r="BF8" s="203">
        <v>0.66</v>
      </c>
      <c r="BG8" s="202">
        <v>1111</v>
      </c>
      <c r="BH8" s="205">
        <v>1092</v>
      </c>
      <c r="BI8" s="205">
        <v>1092</v>
      </c>
      <c r="BJ8" s="207">
        <v>0.99360000000000004</v>
      </c>
      <c r="BK8" s="206">
        <v>547140</v>
      </c>
      <c r="BL8" s="206">
        <v>484349</v>
      </c>
      <c r="BM8" s="203">
        <v>0.68</v>
      </c>
      <c r="BN8" s="202">
        <v>1111</v>
      </c>
      <c r="BO8" s="205">
        <v>1092</v>
      </c>
      <c r="BP8" s="205">
        <v>1092</v>
      </c>
      <c r="BQ8" s="207">
        <v>0.99270000000000003</v>
      </c>
      <c r="BR8" s="206">
        <v>611640</v>
      </c>
      <c r="BS8" s="206">
        <v>483910.28</v>
      </c>
      <c r="BT8" s="203">
        <v>0.76</v>
      </c>
      <c r="BU8" s="202">
        <v>1111</v>
      </c>
      <c r="BV8" s="205">
        <v>1080</v>
      </c>
      <c r="BW8" s="205">
        <v>1080</v>
      </c>
      <c r="BX8" s="207">
        <v>0.99109999999999998</v>
      </c>
      <c r="BY8" s="206">
        <v>590220</v>
      </c>
      <c r="BZ8" s="206">
        <v>431580.44</v>
      </c>
      <c r="CA8" s="203">
        <v>0.82</v>
      </c>
      <c r="CB8" s="202">
        <v>1111</v>
      </c>
      <c r="CC8" s="205">
        <v>1068</v>
      </c>
      <c r="CD8" s="205">
        <v>1068</v>
      </c>
      <c r="CE8" s="207">
        <v>0.99099999999999999</v>
      </c>
      <c r="CF8" s="206">
        <v>601860</v>
      </c>
      <c r="CG8" s="206">
        <v>472464.4</v>
      </c>
      <c r="CH8" s="203">
        <v>0.82</v>
      </c>
      <c r="CI8" s="202">
        <v>1111</v>
      </c>
      <c r="CJ8" s="205">
        <v>1044</v>
      </c>
      <c r="CK8" s="205">
        <v>1044</v>
      </c>
      <c r="CL8" s="207">
        <v>0.9929</v>
      </c>
      <c r="CM8" s="206">
        <v>469680</v>
      </c>
      <c r="CN8" s="206">
        <v>447806</v>
      </c>
      <c r="CO8" s="203">
        <v>0.63</v>
      </c>
      <c r="CP8" s="202">
        <v>1111</v>
      </c>
      <c r="CQ8" s="205">
        <v>1032</v>
      </c>
      <c r="CR8" s="205">
        <v>1032</v>
      </c>
      <c r="CS8" s="207">
        <v>0.99250000000000005</v>
      </c>
      <c r="CT8" s="206">
        <v>556260</v>
      </c>
      <c r="CU8" s="206">
        <v>457230</v>
      </c>
      <c r="CV8" s="203">
        <v>0.73</v>
      </c>
      <c r="CW8" s="202">
        <v>1111</v>
      </c>
      <c r="CX8" s="205">
        <v>972</v>
      </c>
      <c r="CY8" s="205">
        <v>972</v>
      </c>
      <c r="CZ8" s="207">
        <v>0.99419999999999997</v>
      </c>
      <c r="DA8" s="206">
        <v>369120</v>
      </c>
      <c r="DB8" s="206">
        <v>0</v>
      </c>
      <c r="DC8" s="203">
        <v>0.53</v>
      </c>
      <c r="DD8" s="202">
        <v>1111</v>
      </c>
      <c r="DE8" s="205">
        <v>1092</v>
      </c>
      <c r="DF8" s="205">
        <v>1092</v>
      </c>
      <c r="DG8" s="207">
        <v>0.96789999999999998</v>
      </c>
      <c r="DH8" s="206">
        <v>305400</v>
      </c>
      <c r="DI8" s="206">
        <v>0</v>
      </c>
      <c r="DJ8" s="203">
        <v>0.39</v>
      </c>
      <c r="DK8" s="202">
        <v>1111</v>
      </c>
      <c r="DL8" s="205">
        <v>1128</v>
      </c>
      <c r="DM8" s="205">
        <v>1128</v>
      </c>
      <c r="DN8" s="207">
        <v>0.99070000000000003</v>
      </c>
      <c r="DO8" s="206">
        <v>594600</v>
      </c>
      <c r="DP8" s="206">
        <v>498856</v>
      </c>
      <c r="DQ8" s="203">
        <v>0.72</v>
      </c>
      <c r="DR8" s="202">
        <v>1111</v>
      </c>
      <c r="DS8" s="205">
        <v>1164</v>
      </c>
      <c r="DT8" s="205">
        <v>1164</v>
      </c>
      <c r="DU8" s="207">
        <v>0.98599999999999999</v>
      </c>
      <c r="DV8" s="206">
        <v>558060</v>
      </c>
      <c r="DW8" s="206">
        <v>495808</v>
      </c>
      <c r="DX8" s="203">
        <v>0.68</v>
      </c>
    </row>
    <row r="9" spans="1:128" ht="15.75">
      <c r="A9" s="202">
        <v>5</v>
      </c>
      <c r="B9" s="202" t="s">
        <v>532</v>
      </c>
      <c r="C9" s="202">
        <v>1000</v>
      </c>
      <c r="D9" s="205">
        <v>557.6</v>
      </c>
      <c r="E9" s="205">
        <v>900</v>
      </c>
      <c r="F9" s="207">
        <v>0.94689999999999996</v>
      </c>
      <c r="G9" s="206">
        <v>212344</v>
      </c>
      <c r="H9" s="206">
        <v>0</v>
      </c>
      <c r="I9" s="203">
        <v>0.62</v>
      </c>
      <c r="J9" s="202">
        <v>1000</v>
      </c>
      <c r="K9" s="205">
        <v>561.6</v>
      </c>
      <c r="L9" s="205">
        <v>900</v>
      </c>
      <c r="M9" s="207">
        <v>0.93989999999999996</v>
      </c>
      <c r="N9" s="206">
        <v>212578</v>
      </c>
      <c r="O9" s="206">
        <v>0</v>
      </c>
      <c r="P9" s="203">
        <v>0.6</v>
      </c>
      <c r="Q9" s="202">
        <v>1000</v>
      </c>
      <c r="R9" s="205">
        <v>540.79999999999995</v>
      </c>
      <c r="S9" s="205">
        <v>900</v>
      </c>
      <c r="T9" s="207">
        <v>9.6000000000000002E-2</v>
      </c>
      <c r="U9" s="206">
        <v>213832</v>
      </c>
      <c r="V9" s="206">
        <v>0</v>
      </c>
      <c r="W9" s="203">
        <v>50.85</v>
      </c>
      <c r="X9" s="202">
        <v>1000</v>
      </c>
      <c r="Y9" s="205">
        <v>658.4</v>
      </c>
      <c r="Z9" s="205">
        <v>900</v>
      </c>
      <c r="AA9" s="207">
        <v>0.95369999999999999</v>
      </c>
      <c r="AB9" s="206">
        <v>245413</v>
      </c>
      <c r="AC9" s="206">
        <v>0</v>
      </c>
      <c r="AD9" s="203">
        <v>0.57999999999999996</v>
      </c>
      <c r="AE9" s="202">
        <v>1000</v>
      </c>
      <c r="AF9" s="205">
        <v>652.79999999999995</v>
      </c>
      <c r="AG9" s="205">
        <v>900</v>
      </c>
      <c r="AH9" s="207">
        <v>0.9496</v>
      </c>
      <c r="AI9" s="206">
        <v>242921</v>
      </c>
      <c r="AJ9" s="206">
        <v>0</v>
      </c>
      <c r="AK9" s="203">
        <v>0.59</v>
      </c>
      <c r="AL9" s="202">
        <v>1000</v>
      </c>
      <c r="AM9" s="205">
        <v>682.4</v>
      </c>
      <c r="AN9" s="205">
        <v>900</v>
      </c>
      <c r="AO9" s="207">
        <v>0.94569999999999999</v>
      </c>
      <c r="AP9" s="206">
        <v>247456</v>
      </c>
      <c r="AQ9" s="206">
        <v>0</v>
      </c>
      <c r="AR9" s="203">
        <v>0.59</v>
      </c>
      <c r="AS9" s="202">
        <v>1000</v>
      </c>
      <c r="AT9" s="205">
        <v>706.4</v>
      </c>
      <c r="AU9" s="205">
        <v>900</v>
      </c>
      <c r="AV9" s="207">
        <v>0.93769999999999998</v>
      </c>
      <c r="AW9" s="206">
        <v>213117</v>
      </c>
      <c r="AX9" s="206">
        <v>0</v>
      </c>
      <c r="AY9" s="203">
        <v>0.48</v>
      </c>
      <c r="AZ9" s="202">
        <v>1000</v>
      </c>
      <c r="BA9" s="205">
        <v>648</v>
      </c>
      <c r="BB9" s="205">
        <v>900</v>
      </c>
      <c r="BC9" s="207">
        <v>0.9325</v>
      </c>
      <c r="BD9" s="206">
        <v>228473</v>
      </c>
      <c r="BE9" s="206">
        <v>0</v>
      </c>
      <c r="BF9" s="203">
        <v>0.57999999999999996</v>
      </c>
      <c r="BG9" s="202">
        <v>1000</v>
      </c>
      <c r="BH9" s="205">
        <v>676</v>
      </c>
      <c r="BI9" s="205">
        <v>900</v>
      </c>
      <c r="BJ9" s="207">
        <v>0.93530000000000002</v>
      </c>
      <c r="BK9" s="206">
        <v>258293</v>
      </c>
      <c r="BL9" s="206">
        <v>0</v>
      </c>
      <c r="BM9" s="203">
        <v>0.61</v>
      </c>
      <c r="BN9" s="202">
        <v>1000</v>
      </c>
      <c r="BO9" s="205">
        <v>642.4</v>
      </c>
      <c r="BP9" s="205">
        <v>900</v>
      </c>
      <c r="BQ9" s="207">
        <v>0.95130000000000003</v>
      </c>
      <c r="BR9" s="206">
        <v>239512</v>
      </c>
      <c r="BS9" s="206">
        <v>0</v>
      </c>
      <c r="BT9" s="203">
        <v>0.59</v>
      </c>
      <c r="BU9" s="202">
        <v>1000</v>
      </c>
      <c r="BV9" s="205">
        <v>590.4</v>
      </c>
      <c r="BW9" s="205">
        <v>900</v>
      </c>
      <c r="BX9" s="207">
        <v>0.95309999999999995</v>
      </c>
      <c r="BY9" s="206">
        <v>192212</v>
      </c>
      <c r="BZ9" s="206">
        <v>0</v>
      </c>
      <c r="CA9" s="203">
        <v>0.56000000000000005</v>
      </c>
      <c r="CB9" s="202">
        <v>1000</v>
      </c>
      <c r="CC9" s="205">
        <v>571.20000000000005</v>
      </c>
      <c r="CD9" s="205">
        <v>900</v>
      </c>
      <c r="CE9" s="207">
        <v>0.95509999999999995</v>
      </c>
      <c r="CF9" s="206">
        <v>224999</v>
      </c>
      <c r="CG9" s="206">
        <v>0</v>
      </c>
      <c r="CH9" s="203">
        <v>0.56000000000000005</v>
      </c>
      <c r="CI9" s="202">
        <v>1000</v>
      </c>
      <c r="CJ9" s="205">
        <v>583.20000000000005</v>
      </c>
      <c r="CK9" s="205">
        <v>900</v>
      </c>
      <c r="CL9" s="207">
        <v>0.94779999999999998</v>
      </c>
      <c r="CM9" s="206">
        <v>200743</v>
      </c>
      <c r="CN9" s="206">
        <v>0</v>
      </c>
      <c r="CO9" s="203">
        <v>0.56000000000000005</v>
      </c>
      <c r="CP9" s="202">
        <v>1000</v>
      </c>
      <c r="CQ9" s="205">
        <v>489.6</v>
      </c>
      <c r="CR9" s="205">
        <v>900</v>
      </c>
      <c r="CS9" s="207">
        <v>0.94820000000000004</v>
      </c>
      <c r="CT9" s="206">
        <v>189841</v>
      </c>
      <c r="CU9" s="206">
        <v>0</v>
      </c>
      <c r="CV9" s="203">
        <v>0.61</v>
      </c>
      <c r="CW9" s="202">
        <v>1000</v>
      </c>
      <c r="CX9" s="205">
        <v>575.20000000000005</v>
      </c>
      <c r="CY9" s="205">
        <v>900</v>
      </c>
      <c r="CZ9" s="207">
        <v>0.94489999999999996</v>
      </c>
      <c r="DA9" s="206">
        <v>209740</v>
      </c>
      <c r="DB9" s="206">
        <v>0</v>
      </c>
      <c r="DC9" s="203">
        <v>0.6</v>
      </c>
      <c r="DD9" s="202">
        <v>1000</v>
      </c>
      <c r="DE9" s="205">
        <v>570.4</v>
      </c>
      <c r="DF9" s="205">
        <v>900</v>
      </c>
      <c r="DG9" s="207">
        <v>0.95689999999999997</v>
      </c>
      <c r="DH9" s="206">
        <v>234833</v>
      </c>
      <c r="DI9" s="206">
        <v>0</v>
      </c>
      <c r="DJ9" s="203">
        <v>0.64</v>
      </c>
      <c r="DK9" s="202">
        <v>1000</v>
      </c>
      <c r="DL9" s="205">
        <v>585.6</v>
      </c>
      <c r="DM9" s="205">
        <v>900</v>
      </c>
      <c r="DN9" s="207">
        <v>0.95760000000000001</v>
      </c>
      <c r="DO9" s="206">
        <v>227395</v>
      </c>
      <c r="DP9" s="206">
        <v>0</v>
      </c>
      <c r="DQ9" s="203">
        <v>0.61</v>
      </c>
      <c r="DR9" s="202">
        <v>1000</v>
      </c>
      <c r="DS9" s="205">
        <v>616</v>
      </c>
      <c r="DT9" s="205">
        <v>900</v>
      </c>
      <c r="DU9" s="207">
        <v>0.94669999999999999</v>
      </c>
      <c r="DV9" s="206">
        <v>229767</v>
      </c>
      <c r="DW9" s="206">
        <v>0</v>
      </c>
      <c r="DX9" s="203">
        <v>0.61</v>
      </c>
    </row>
    <row r="10" spans="1:128" ht="15.75">
      <c r="A10" s="202">
        <v>6</v>
      </c>
      <c r="B10" s="202" t="s">
        <v>533</v>
      </c>
      <c r="C10" s="202">
        <v>3000</v>
      </c>
      <c r="D10" s="205">
        <v>2580</v>
      </c>
      <c r="E10" s="205">
        <v>2580</v>
      </c>
      <c r="F10" s="207">
        <v>0.96160000000000001</v>
      </c>
      <c r="G10" s="206">
        <v>232984</v>
      </c>
      <c r="H10" s="206">
        <v>0</v>
      </c>
      <c r="I10" s="203">
        <v>0.14000000000000001</v>
      </c>
      <c r="J10" s="202">
        <v>3000</v>
      </c>
      <c r="K10" s="205">
        <v>2730</v>
      </c>
      <c r="L10" s="205">
        <v>2730</v>
      </c>
      <c r="M10" s="207">
        <v>0.99280000000000002</v>
      </c>
      <c r="N10" s="206">
        <v>720712</v>
      </c>
      <c r="O10" s="206">
        <v>0</v>
      </c>
      <c r="P10" s="203">
        <v>0.37</v>
      </c>
      <c r="Q10" s="202">
        <v>3000</v>
      </c>
      <c r="R10" s="205">
        <v>2916</v>
      </c>
      <c r="S10" s="205">
        <v>2916</v>
      </c>
      <c r="T10" s="207">
        <v>0.97960000000000003</v>
      </c>
      <c r="U10" s="206">
        <v>955586</v>
      </c>
      <c r="V10" s="206">
        <v>0</v>
      </c>
      <c r="W10" s="203">
        <v>0.48</v>
      </c>
      <c r="X10" s="202">
        <v>3000</v>
      </c>
      <c r="Y10" s="205">
        <v>2748</v>
      </c>
      <c r="Z10" s="205">
        <v>2748</v>
      </c>
      <c r="AA10" s="207">
        <v>0.97209999999999996</v>
      </c>
      <c r="AB10" s="206">
        <v>355280</v>
      </c>
      <c r="AC10" s="206">
        <v>0</v>
      </c>
      <c r="AD10" s="203">
        <v>0.19</v>
      </c>
      <c r="AE10" s="202">
        <v>3000</v>
      </c>
      <c r="AF10" s="205">
        <v>2556</v>
      </c>
      <c r="AG10" s="205">
        <v>2556</v>
      </c>
      <c r="AH10" s="207">
        <v>0.98529999999999995</v>
      </c>
      <c r="AI10" s="206">
        <v>376960</v>
      </c>
      <c r="AJ10" s="206">
        <v>0</v>
      </c>
      <c r="AK10" s="203">
        <v>0.21</v>
      </c>
      <c r="AL10" s="202">
        <v>3000</v>
      </c>
      <c r="AM10" s="205">
        <v>2484</v>
      </c>
      <c r="AN10" s="205">
        <v>2484</v>
      </c>
      <c r="AO10" s="207">
        <v>0.98109999999999997</v>
      </c>
      <c r="AP10" s="206">
        <v>624000</v>
      </c>
      <c r="AQ10" s="206">
        <v>0</v>
      </c>
      <c r="AR10" s="203">
        <v>0.36</v>
      </c>
      <c r="AS10" s="202">
        <v>3000</v>
      </c>
      <c r="AT10" s="205">
        <v>2640</v>
      </c>
      <c r="AU10" s="205">
        <v>2640</v>
      </c>
      <c r="AV10" s="207">
        <v>0.98960000000000004</v>
      </c>
      <c r="AW10" s="206">
        <v>523458</v>
      </c>
      <c r="AX10" s="206">
        <v>0</v>
      </c>
      <c r="AY10" s="203">
        <v>0.28999999999999998</v>
      </c>
      <c r="AZ10" s="202">
        <v>3000</v>
      </c>
      <c r="BA10" s="205">
        <v>2880</v>
      </c>
      <c r="BB10" s="205">
        <v>2880</v>
      </c>
      <c r="BC10" s="207">
        <v>0.97919999999999996</v>
      </c>
      <c r="BD10" s="206">
        <v>823292</v>
      </c>
      <c r="BE10" s="206">
        <v>0</v>
      </c>
      <c r="BF10" s="203">
        <v>0.42</v>
      </c>
      <c r="BG10" s="202">
        <v>3000</v>
      </c>
      <c r="BH10" s="205">
        <v>2694</v>
      </c>
      <c r="BI10" s="205">
        <v>2694</v>
      </c>
      <c r="BJ10" s="207">
        <v>0.97960000000000003</v>
      </c>
      <c r="BK10" s="206">
        <v>864000</v>
      </c>
      <c r="BL10" s="206">
        <v>0</v>
      </c>
      <c r="BM10" s="203">
        <v>0.44</v>
      </c>
      <c r="BN10" s="202">
        <v>3000</v>
      </c>
      <c r="BO10" s="205">
        <v>2718</v>
      </c>
      <c r="BP10" s="205">
        <v>2718</v>
      </c>
      <c r="BQ10" s="207">
        <v>0.97919999999999996</v>
      </c>
      <c r="BR10" s="206">
        <v>799968</v>
      </c>
      <c r="BS10" s="206">
        <v>0</v>
      </c>
      <c r="BT10" s="203">
        <v>0.43</v>
      </c>
      <c r="BU10" s="202">
        <v>3000</v>
      </c>
      <c r="BV10" s="205">
        <v>2982</v>
      </c>
      <c r="BW10" s="205">
        <v>2982</v>
      </c>
      <c r="BX10" s="207">
        <v>0.98329999999999995</v>
      </c>
      <c r="BY10" s="206">
        <v>686992</v>
      </c>
      <c r="BZ10" s="206">
        <v>0</v>
      </c>
      <c r="CA10" s="203">
        <v>0.36</v>
      </c>
      <c r="CB10" s="202">
        <v>3000</v>
      </c>
      <c r="CC10" s="205">
        <v>2730</v>
      </c>
      <c r="CD10" s="205">
        <v>2730</v>
      </c>
      <c r="CE10" s="207">
        <v>1</v>
      </c>
      <c r="CF10" s="206">
        <v>716388</v>
      </c>
      <c r="CG10" s="206">
        <v>0</v>
      </c>
      <c r="CH10" s="203">
        <v>0.36</v>
      </c>
      <c r="CI10" s="202">
        <v>3000</v>
      </c>
      <c r="CJ10" s="205">
        <v>2796</v>
      </c>
      <c r="CK10" s="205">
        <v>2796</v>
      </c>
      <c r="CL10" s="207">
        <v>0.94940000000000002</v>
      </c>
      <c r="CM10" s="206">
        <v>905426</v>
      </c>
      <c r="CN10" s="206">
        <v>0</v>
      </c>
      <c r="CO10" s="203">
        <v>0.49</v>
      </c>
      <c r="CP10" s="202">
        <v>3000</v>
      </c>
      <c r="CQ10" s="205">
        <v>2730</v>
      </c>
      <c r="CR10" s="205">
        <v>2730</v>
      </c>
      <c r="CS10" s="207">
        <v>0.94689999999999996</v>
      </c>
      <c r="CT10" s="206">
        <v>627764</v>
      </c>
      <c r="CU10" s="206">
        <v>0</v>
      </c>
      <c r="CV10" s="203">
        <v>0.34</v>
      </c>
      <c r="CW10" s="202">
        <v>3000</v>
      </c>
      <c r="CX10" s="205">
        <v>2886</v>
      </c>
      <c r="CY10" s="205">
        <v>2886</v>
      </c>
      <c r="CZ10" s="207">
        <v>0.96989999999999998</v>
      </c>
      <c r="DA10" s="206">
        <v>701776</v>
      </c>
      <c r="DB10" s="206">
        <v>0</v>
      </c>
      <c r="DC10" s="203">
        <v>0.36</v>
      </c>
      <c r="DD10" s="202">
        <v>3000</v>
      </c>
      <c r="DE10" s="205">
        <v>2748</v>
      </c>
      <c r="DF10" s="205">
        <v>2748</v>
      </c>
      <c r="DG10" s="207">
        <v>0.97750000000000004</v>
      </c>
      <c r="DH10" s="206">
        <v>562526</v>
      </c>
      <c r="DI10" s="206">
        <v>0</v>
      </c>
      <c r="DJ10" s="203">
        <v>0.28999999999999998</v>
      </c>
      <c r="DK10" s="202">
        <v>3000</v>
      </c>
      <c r="DL10" s="205">
        <v>2827.2</v>
      </c>
      <c r="DM10" s="205">
        <v>2827.2</v>
      </c>
      <c r="DN10" s="207">
        <v>0.95860000000000001</v>
      </c>
      <c r="DO10" s="206">
        <v>788894</v>
      </c>
      <c r="DP10" s="206">
        <v>0</v>
      </c>
      <c r="DQ10" s="203">
        <v>0.4</v>
      </c>
      <c r="DR10" s="202">
        <v>3000</v>
      </c>
      <c r="DS10" s="205">
        <v>2940</v>
      </c>
      <c r="DT10" s="205">
        <v>2940</v>
      </c>
      <c r="DU10" s="207">
        <v>0.9698</v>
      </c>
      <c r="DV10" s="206">
        <v>412584</v>
      </c>
      <c r="DW10" s="206">
        <v>0</v>
      </c>
      <c r="DX10" s="203">
        <v>0.21</v>
      </c>
    </row>
    <row r="11" spans="1:128" ht="15.75">
      <c r="A11" s="202">
        <v>7</v>
      </c>
      <c r="B11" s="202" t="s">
        <v>491</v>
      </c>
      <c r="C11" s="202">
        <v>1200</v>
      </c>
      <c r="D11" s="205">
        <v>0</v>
      </c>
      <c r="E11" s="205"/>
      <c r="F11" s="207"/>
      <c r="G11" s="206"/>
      <c r="H11" s="206">
        <v>0</v>
      </c>
      <c r="I11" s="203"/>
      <c r="J11" s="202">
        <v>1200</v>
      </c>
      <c r="K11" s="205">
        <v>1208</v>
      </c>
      <c r="L11" s="205">
        <v>1087.2</v>
      </c>
      <c r="M11" s="207">
        <v>0.97829999999999995</v>
      </c>
      <c r="N11" s="206">
        <v>440640</v>
      </c>
      <c r="O11" s="206">
        <v>0</v>
      </c>
      <c r="P11" s="203">
        <v>0.57999999999999996</v>
      </c>
      <c r="Q11" s="202">
        <v>1200</v>
      </c>
      <c r="R11" s="205">
        <v>1252</v>
      </c>
      <c r="S11" s="205">
        <v>1126.8</v>
      </c>
      <c r="T11" s="207">
        <v>0.9778</v>
      </c>
      <c r="U11" s="206">
        <v>438900</v>
      </c>
      <c r="V11" s="206">
        <v>0</v>
      </c>
      <c r="W11" s="203">
        <v>0.55000000000000004</v>
      </c>
      <c r="X11" s="202">
        <v>1200</v>
      </c>
      <c r="Y11" s="205">
        <v>1292</v>
      </c>
      <c r="Z11" s="205">
        <v>1162.8</v>
      </c>
      <c r="AA11" s="207">
        <v>0.98050000000000004</v>
      </c>
      <c r="AB11" s="206">
        <v>475040</v>
      </c>
      <c r="AC11" s="206">
        <v>0</v>
      </c>
      <c r="AD11" s="203">
        <v>0.56000000000000005</v>
      </c>
      <c r="AE11" s="202">
        <v>1200</v>
      </c>
      <c r="AF11" s="205">
        <v>1356</v>
      </c>
      <c r="AG11" s="205">
        <v>1220.4000000000001</v>
      </c>
      <c r="AH11" s="207">
        <v>0.9839</v>
      </c>
      <c r="AI11" s="206">
        <v>482960</v>
      </c>
      <c r="AJ11" s="206">
        <v>0</v>
      </c>
      <c r="AK11" s="203">
        <v>0.54</v>
      </c>
      <c r="AL11" s="202">
        <v>1200</v>
      </c>
      <c r="AM11" s="205">
        <v>1276</v>
      </c>
      <c r="AN11" s="205">
        <v>1148.4000000000001</v>
      </c>
      <c r="AO11" s="207">
        <v>0.98309999999999997</v>
      </c>
      <c r="AP11" s="206">
        <v>473820</v>
      </c>
      <c r="AQ11" s="206">
        <v>0</v>
      </c>
      <c r="AR11" s="203">
        <v>0.57999999999999996</v>
      </c>
      <c r="AS11" s="202">
        <v>1200</v>
      </c>
      <c r="AT11" s="205">
        <v>1284</v>
      </c>
      <c r="AU11" s="205">
        <v>1195.2</v>
      </c>
      <c r="AV11" s="207">
        <v>0.98229999999999995</v>
      </c>
      <c r="AW11" s="206">
        <v>484900</v>
      </c>
      <c r="AX11" s="206">
        <v>0</v>
      </c>
      <c r="AY11" s="203">
        <v>0.56999999999999995</v>
      </c>
      <c r="AZ11" s="202">
        <v>1200</v>
      </c>
      <c r="BA11" s="205">
        <v>1436</v>
      </c>
      <c r="BB11" s="205">
        <v>1292.4000000000001</v>
      </c>
      <c r="BC11" s="207">
        <v>0.98360000000000003</v>
      </c>
      <c r="BD11" s="206">
        <v>506100</v>
      </c>
      <c r="BE11" s="206">
        <v>0</v>
      </c>
      <c r="BF11" s="203">
        <v>0.55000000000000004</v>
      </c>
      <c r="BG11" s="202">
        <v>1200</v>
      </c>
      <c r="BH11" s="205">
        <v>1480</v>
      </c>
      <c r="BI11" s="205">
        <v>1332</v>
      </c>
      <c r="BJ11" s="207">
        <v>0.98560000000000003</v>
      </c>
      <c r="BK11" s="206">
        <v>533460</v>
      </c>
      <c r="BL11" s="206">
        <v>0</v>
      </c>
      <c r="BM11" s="203">
        <v>0.55000000000000004</v>
      </c>
      <c r="BN11" s="202">
        <v>1200</v>
      </c>
      <c r="BO11" s="205">
        <v>1480</v>
      </c>
      <c r="BP11" s="205">
        <v>1332</v>
      </c>
      <c r="BQ11" s="207">
        <v>0.98650000000000004</v>
      </c>
      <c r="BR11" s="206">
        <v>519920</v>
      </c>
      <c r="BS11" s="206">
        <v>0</v>
      </c>
      <c r="BT11" s="203">
        <v>0.53</v>
      </c>
      <c r="BU11" s="202">
        <v>1200</v>
      </c>
      <c r="BV11" s="205">
        <v>1400</v>
      </c>
      <c r="BW11" s="205">
        <v>1260</v>
      </c>
      <c r="BX11" s="207">
        <v>0.98480000000000001</v>
      </c>
      <c r="BY11" s="206">
        <v>444220</v>
      </c>
      <c r="BZ11" s="206">
        <v>0</v>
      </c>
      <c r="CA11" s="203">
        <v>0.53</v>
      </c>
      <c r="CB11" s="202">
        <v>1200</v>
      </c>
      <c r="CC11" s="205">
        <v>1264</v>
      </c>
      <c r="CD11" s="205">
        <v>1137.5999999999999</v>
      </c>
      <c r="CE11" s="207">
        <v>0.98299999999999998</v>
      </c>
      <c r="CF11" s="206">
        <v>488680</v>
      </c>
      <c r="CG11" s="206">
        <v>0</v>
      </c>
      <c r="CH11" s="203">
        <v>0.53</v>
      </c>
      <c r="CI11" s="202">
        <v>1200</v>
      </c>
      <c r="CJ11" s="205">
        <v>1296</v>
      </c>
      <c r="CK11" s="205">
        <v>1166.4000000000001</v>
      </c>
      <c r="CL11" s="207">
        <v>0.97950000000000004</v>
      </c>
      <c r="CM11" s="206">
        <v>440660</v>
      </c>
      <c r="CN11" s="206">
        <v>0</v>
      </c>
      <c r="CO11" s="203">
        <v>0.54</v>
      </c>
      <c r="CP11" s="202">
        <v>1200</v>
      </c>
      <c r="CQ11" s="205">
        <v>1232</v>
      </c>
      <c r="CR11" s="205">
        <v>1108.8</v>
      </c>
      <c r="CS11" s="207">
        <v>0.97829999999999995</v>
      </c>
      <c r="CT11" s="206">
        <v>446800</v>
      </c>
      <c r="CU11" s="206">
        <v>0</v>
      </c>
      <c r="CV11" s="203">
        <v>0.55000000000000004</v>
      </c>
      <c r="CW11" s="202">
        <v>1200</v>
      </c>
      <c r="CX11" s="205">
        <v>1212</v>
      </c>
      <c r="CY11" s="205">
        <v>1090.8</v>
      </c>
      <c r="CZ11" s="207">
        <v>0.98050000000000004</v>
      </c>
      <c r="DA11" s="206">
        <v>443800</v>
      </c>
      <c r="DB11" s="206">
        <v>0</v>
      </c>
      <c r="DC11" s="203">
        <v>0.57999999999999996</v>
      </c>
      <c r="DD11" s="202">
        <v>1200</v>
      </c>
      <c r="DE11" s="205">
        <v>1276</v>
      </c>
      <c r="DF11" s="205">
        <v>1148.4000000000001</v>
      </c>
      <c r="DG11" s="207">
        <v>0.98140000000000005</v>
      </c>
      <c r="DH11" s="206">
        <v>502220</v>
      </c>
      <c r="DI11" s="206">
        <v>0</v>
      </c>
      <c r="DJ11" s="203">
        <v>0.6</v>
      </c>
      <c r="DK11" s="202">
        <v>1200</v>
      </c>
      <c r="DL11" s="205">
        <v>1336</v>
      </c>
      <c r="DM11" s="205">
        <v>1202.4000000000001</v>
      </c>
      <c r="DN11" s="207">
        <v>0.98229999999999995</v>
      </c>
      <c r="DO11" s="206">
        <v>513460</v>
      </c>
      <c r="DP11" s="206">
        <v>0</v>
      </c>
      <c r="DQ11" s="203">
        <v>0.57999999999999996</v>
      </c>
      <c r="DR11" s="202">
        <v>1200</v>
      </c>
      <c r="DS11" s="205">
        <v>1492</v>
      </c>
      <c r="DT11" s="205">
        <v>1342.8</v>
      </c>
      <c r="DU11" s="207">
        <v>0.9819</v>
      </c>
      <c r="DV11" s="206">
        <v>461200</v>
      </c>
      <c r="DW11" s="206">
        <v>0</v>
      </c>
      <c r="DX11" s="203">
        <v>0.49</v>
      </c>
    </row>
    <row r="12" spans="1:128" ht="15.75">
      <c r="A12" s="202">
        <v>8</v>
      </c>
      <c r="B12" s="202" t="s">
        <v>534</v>
      </c>
      <c r="C12" s="202">
        <v>4000</v>
      </c>
      <c r="D12" s="205">
        <v>3672</v>
      </c>
      <c r="E12" s="205">
        <v>3672</v>
      </c>
      <c r="F12" s="207">
        <v>0.99850000000000005</v>
      </c>
      <c r="G12" s="206">
        <v>1869780</v>
      </c>
      <c r="H12" s="206">
        <v>1583924.54</v>
      </c>
      <c r="I12" s="203">
        <v>0.71</v>
      </c>
      <c r="J12" s="202">
        <v>4000</v>
      </c>
      <c r="K12" s="205">
        <v>3606</v>
      </c>
      <c r="L12" s="205">
        <v>3606</v>
      </c>
      <c r="M12" s="207">
        <v>0.98750000000000004</v>
      </c>
      <c r="N12" s="206">
        <v>695940</v>
      </c>
      <c r="O12" s="206">
        <v>0</v>
      </c>
      <c r="P12" s="203">
        <v>0.26</v>
      </c>
      <c r="Q12" s="202">
        <v>4000</v>
      </c>
      <c r="R12" s="205">
        <v>3534</v>
      </c>
      <c r="S12" s="205">
        <v>3606</v>
      </c>
      <c r="T12" s="207">
        <v>0.99790000000000001</v>
      </c>
      <c r="U12" s="206">
        <v>1768620</v>
      </c>
      <c r="V12" s="206">
        <v>1554520.64</v>
      </c>
      <c r="W12" s="203">
        <v>0.7</v>
      </c>
      <c r="X12" s="202">
        <v>4000</v>
      </c>
      <c r="Y12" s="205">
        <v>3288</v>
      </c>
      <c r="Z12" s="205">
        <v>3288</v>
      </c>
      <c r="AA12" s="207">
        <v>0.99550000000000005</v>
      </c>
      <c r="AB12" s="206">
        <v>1210980</v>
      </c>
      <c r="AC12" s="206">
        <v>0</v>
      </c>
      <c r="AD12" s="203">
        <v>0.5</v>
      </c>
      <c r="AE12" s="202">
        <v>4000</v>
      </c>
      <c r="AF12" s="205">
        <v>3366</v>
      </c>
      <c r="AG12" s="205">
        <v>3402</v>
      </c>
      <c r="AH12" s="207">
        <v>0.99209999999999998</v>
      </c>
      <c r="AI12" s="206">
        <v>665040</v>
      </c>
      <c r="AJ12" s="206">
        <v>0</v>
      </c>
      <c r="AK12" s="203">
        <v>0.27</v>
      </c>
      <c r="AL12" s="202">
        <v>4000</v>
      </c>
      <c r="AM12" s="205">
        <v>3342</v>
      </c>
      <c r="AN12" s="205">
        <v>3342</v>
      </c>
      <c r="AO12" s="207">
        <v>0.99280000000000002</v>
      </c>
      <c r="AP12" s="206">
        <v>954300</v>
      </c>
      <c r="AQ12" s="206">
        <v>0</v>
      </c>
      <c r="AR12" s="203">
        <v>0.4</v>
      </c>
      <c r="AS12" s="202">
        <v>4000</v>
      </c>
      <c r="AT12" s="205">
        <v>2880</v>
      </c>
      <c r="AU12" s="205">
        <v>3200</v>
      </c>
      <c r="AV12" s="207">
        <v>0.94610000000000005</v>
      </c>
      <c r="AW12" s="206">
        <v>425160</v>
      </c>
      <c r="AX12" s="206">
        <v>0</v>
      </c>
      <c r="AY12" s="203">
        <v>0.21</v>
      </c>
      <c r="AZ12" s="202">
        <v>4000</v>
      </c>
      <c r="BA12" s="205">
        <v>3216</v>
      </c>
      <c r="BB12" s="205">
        <v>3276</v>
      </c>
      <c r="BC12" s="207">
        <v>0.97729999999999995</v>
      </c>
      <c r="BD12" s="206">
        <v>691680</v>
      </c>
      <c r="BE12" s="206">
        <v>0</v>
      </c>
      <c r="BF12" s="203">
        <v>0.31</v>
      </c>
      <c r="BG12" s="202">
        <v>4000</v>
      </c>
      <c r="BH12" s="205">
        <v>3432</v>
      </c>
      <c r="BI12" s="205">
        <v>3456</v>
      </c>
      <c r="BJ12" s="207">
        <v>0.997</v>
      </c>
      <c r="BK12" s="206">
        <v>1690440</v>
      </c>
      <c r="BL12" s="206">
        <v>1538130.12</v>
      </c>
      <c r="BM12" s="203">
        <v>0.66</v>
      </c>
      <c r="BN12" s="202">
        <v>4000</v>
      </c>
      <c r="BO12" s="205">
        <v>3408</v>
      </c>
      <c r="BP12" s="205">
        <v>3408</v>
      </c>
      <c r="BQ12" s="207">
        <v>0.95640000000000003</v>
      </c>
      <c r="BR12" s="206">
        <v>485760</v>
      </c>
      <c r="BS12" s="206">
        <v>0</v>
      </c>
      <c r="BT12" s="203">
        <v>0.2</v>
      </c>
      <c r="BU12" s="202">
        <v>4000</v>
      </c>
      <c r="BV12" s="205">
        <v>3390</v>
      </c>
      <c r="BW12" s="205">
        <v>3444</v>
      </c>
      <c r="BX12" s="207">
        <v>0.98760000000000003</v>
      </c>
      <c r="BY12" s="206">
        <v>863520</v>
      </c>
      <c r="BZ12" s="206">
        <v>0</v>
      </c>
      <c r="CA12" s="203">
        <v>0.38</v>
      </c>
      <c r="CB12" s="202">
        <v>4000</v>
      </c>
      <c r="CC12" s="205">
        <v>3402</v>
      </c>
      <c r="CD12" s="205">
        <v>3516</v>
      </c>
      <c r="CE12" s="207">
        <v>0.99650000000000005</v>
      </c>
      <c r="CF12" s="206">
        <v>1752720</v>
      </c>
      <c r="CG12" s="206">
        <v>0</v>
      </c>
      <c r="CH12" s="203">
        <v>0.38</v>
      </c>
      <c r="CI12" s="202">
        <v>4000</v>
      </c>
      <c r="CJ12" s="205">
        <v>3366</v>
      </c>
      <c r="CK12" s="205">
        <v>3366</v>
      </c>
      <c r="CL12" s="207">
        <v>0.98760000000000003</v>
      </c>
      <c r="CM12" s="206">
        <v>862260</v>
      </c>
      <c r="CN12" s="206">
        <v>0</v>
      </c>
      <c r="CO12" s="203">
        <v>0.36</v>
      </c>
      <c r="CP12" s="202">
        <v>4000</v>
      </c>
      <c r="CQ12" s="205">
        <v>3426</v>
      </c>
      <c r="CR12" s="205">
        <v>3426</v>
      </c>
      <c r="CS12" s="207">
        <v>0.98870000000000002</v>
      </c>
      <c r="CT12" s="206">
        <v>948180</v>
      </c>
      <c r="CU12" s="206">
        <v>0</v>
      </c>
      <c r="CV12" s="203">
        <v>0.38</v>
      </c>
      <c r="CW12" s="202">
        <v>4000</v>
      </c>
      <c r="CX12" s="205">
        <v>3540</v>
      </c>
      <c r="CY12" s="205">
        <v>3540</v>
      </c>
      <c r="CZ12" s="207">
        <v>0.99070000000000003</v>
      </c>
      <c r="DA12" s="206">
        <v>1165500</v>
      </c>
      <c r="DB12" s="206">
        <v>0</v>
      </c>
      <c r="DC12" s="203">
        <v>0.46</v>
      </c>
      <c r="DD12" s="202">
        <v>4000</v>
      </c>
      <c r="DE12" s="205">
        <v>3372</v>
      </c>
      <c r="DF12" s="205">
        <v>3378</v>
      </c>
      <c r="DG12" s="207">
        <v>0.99009999999999998</v>
      </c>
      <c r="DH12" s="206">
        <v>1188960</v>
      </c>
      <c r="DI12" s="206">
        <v>0</v>
      </c>
      <c r="DJ12" s="203">
        <v>0.48</v>
      </c>
      <c r="DK12" s="202">
        <v>4000</v>
      </c>
      <c r="DL12" s="205">
        <v>3324</v>
      </c>
      <c r="DM12" s="205">
        <v>3414</v>
      </c>
      <c r="DN12" s="207">
        <v>0.97150000000000003</v>
      </c>
      <c r="DO12" s="206">
        <v>693540</v>
      </c>
      <c r="DP12" s="206">
        <v>0</v>
      </c>
      <c r="DQ12" s="203">
        <v>0.28999999999999998</v>
      </c>
      <c r="DR12" s="202">
        <v>4000</v>
      </c>
      <c r="DS12" s="205">
        <v>3252</v>
      </c>
      <c r="DT12" s="205">
        <v>3294</v>
      </c>
      <c r="DU12" s="207">
        <v>1</v>
      </c>
      <c r="DV12" s="206">
        <v>264900</v>
      </c>
      <c r="DW12" s="206">
        <v>0</v>
      </c>
      <c r="DX12" s="203">
        <v>0.11</v>
      </c>
    </row>
    <row r="13" spans="1:128" ht="15.75">
      <c r="A13" s="202">
        <v>9</v>
      </c>
      <c r="B13" s="202" t="s">
        <v>535</v>
      </c>
      <c r="C13" s="202">
        <v>4000</v>
      </c>
      <c r="D13" s="205">
        <v>3564</v>
      </c>
      <c r="E13" s="205">
        <v>3564</v>
      </c>
      <c r="F13" s="207">
        <v>0.99139999999999995</v>
      </c>
      <c r="G13" s="206">
        <v>943335</v>
      </c>
      <c r="H13" s="206">
        <v>0</v>
      </c>
      <c r="I13" s="203">
        <v>0.38</v>
      </c>
      <c r="J13" s="202">
        <v>4000</v>
      </c>
      <c r="K13" s="205">
        <v>3636</v>
      </c>
      <c r="L13" s="205">
        <v>3636</v>
      </c>
      <c r="M13" s="207">
        <v>0.98929999999999996</v>
      </c>
      <c r="N13" s="206">
        <v>1576270</v>
      </c>
      <c r="O13" s="206">
        <v>0</v>
      </c>
      <c r="P13" s="203">
        <v>0.59</v>
      </c>
      <c r="Q13" s="202">
        <v>4000</v>
      </c>
      <c r="R13" s="205">
        <v>3708</v>
      </c>
      <c r="S13" s="205">
        <v>3708</v>
      </c>
      <c r="T13" s="207">
        <v>0.98799999999999999</v>
      </c>
      <c r="U13" s="206">
        <v>1571160</v>
      </c>
      <c r="V13" s="206">
        <v>0</v>
      </c>
      <c r="W13" s="203">
        <v>0.6</v>
      </c>
      <c r="X13" s="202">
        <v>4000</v>
      </c>
      <c r="Y13" s="205">
        <v>3792</v>
      </c>
      <c r="Z13" s="205">
        <v>3792</v>
      </c>
      <c r="AA13" s="207">
        <v>0.99019999999999997</v>
      </c>
      <c r="AB13" s="206">
        <v>1669265</v>
      </c>
      <c r="AC13" s="206">
        <v>0</v>
      </c>
      <c r="AD13" s="203">
        <v>0.6</v>
      </c>
      <c r="AE13" s="202">
        <v>4000</v>
      </c>
      <c r="AF13" s="205">
        <v>3780</v>
      </c>
      <c r="AG13" s="205">
        <v>3780</v>
      </c>
      <c r="AH13" s="207">
        <v>0.99029999999999996</v>
      </c>
      <c r="AI13" s="206">
        <v>1221835</v>
      </c>
      <c r="AJ13" s="206">
        <v>0</v>
      </c>
      <c r="AK13" s="203">
        <v>0.44</v>
      </c>
      <c r="AL13" s="202">
        <v>4000</v>
      </c>
      <c r="AM13" s="205">
        <v>3732</v>
      </c>
      <c r="AN13" s="205">
        <v>3732</v>
      </c>
      <c r="AO13" s="207">
        <v>0.99150000000000005</v>
      </c>
      <c r="AP13" s="206">
        <v>992065</v>
      </c>
      <c r="AQ13" s="206">
        <v>0</v>
      </c>
      <c r="AR13" s="203">
        <v>0.38</v>
      </c>
      <c r="AS13" s="202">
        <v>4000</v>
      </c>
      <c r="AT13" s="205">
        <v>3624</v>
      </c>
      <c r="AU13" s="205">
        <v>3624</v>
      </c>
      <c r="AV13" s="207">
        <v>0.99029999999999996</v>
      </c>
      <c r="AW13" s="206">
        <v>884365</v>
      </c>
      <c r="AX13" s="206">
        <v>0</v>
      </c>
      <c r="AY13" s="203">
        <v>0.34</v>
      </c>
      <c r="AZ13" s="202">
        <v>4000</v>
      </c>
      <c r="BA13" s="205">
        <v>3984</v>
      </c>
      <c r="BB13" s="205">
        <v>3984</v>
      </c>
      <c r="BC13" s="207">
        <v>0.99039999999999995</v>
      </c>
      <c r="BD13" s="206">
        <v>1651990</v>
      </c>
      <c r="BE13" s="206">
        <v>0</v>
      </c>
      <c r="BF13" s="203">
        <v>0.59</v>
      </c>
      <c r="BG13" s="202">
        <v>4000</v>
      </c>
      <c r="BH13" s="205">
        <v>3960</v>
      </c>
      <c r="BI13" s="205">
        <v>3960</v>
      </c>
      <c r="BJ13" s="207">
        <v>0.98899999999999999</v>
      </c>
      <c r="BK13" s="206">
        <v>1344305</v>
      </c>
      <c r="BL13" s="206">
        <v>0</v>
      </c>
      <c r="BM13" s="203">
        <v>0.46</v>
      </c>
      <c r="BN13" s="202">
        <v>4000</v>
      </c>
      <c r="BO13" s="205">
        <v>3960</v>
      </c>
      <c r="BP13" s="205">
        <v>3984</v>
      </c>
      <c r="BQ13" s="207">
        <v>0.98770000000000002</v>
      </c>
      <c r="BR13" s="206">
        <v>1731025</v>
      </c>
      <c r="BS13" s="206">
        <v>0</v>
      </c>
      <c r="BT13" s="203">
        <v>0.6</v>
      </c>
      <c r="BU13" s="202">
        <v>4000</v>
      </c>
      <c r="BV13" s="205">
        <v>3756</v>
      </c>
      <c r="BW13" s="205">
        <v>3756</v>
      </c>
      <c r="BX13" s="207">
        <v>0.98909999999999998</v>
      </c>
      <c r="BY13" s="206">
        <v>1178055</v>
      </c>
      <c r="BZ13" s="206">
        <v>0</v>
      </c>
      <c r="CA13" s="203">
        <v>0.47</v>
      </c>
      <c r="CB13" s="202">
        <v>4000</v>
      </c>
      <c r="CC13" s="205">
        <v>3768</v>
      </c>
      <c r="CD13" s="205">
        <v>3768</v>
      </c>
      <c r="CE13" s="207">
        <v>0.98009999999999997</v>
      </c>
      <c r="CF13" s="206">
        <v>649145</v>
      </c>
      <c r="CG13" s="206">
        <v>0</v>
      </c>
      <c r="CH13" s="203">
        <v>0.47</v>
      </c>
      <c r="CI13" s="202">
        <v>4000</v>
      </c>
      <c r="CJ13" s="205">
        <v>3840</v>
      </c>
      <c r="CK13" s="205">
        <v>3840</v>
      </c>
      <c r="CL13" s="207">
        <v>0.98480000000000001</v>
      </c>
      <c r="CM13" s="206">
        <v>1640305</v>
      </c>
      <c r="CN13" s="206">
        <v>0</v>
      </c>
      <c r="CO13" s="203">
        <v>0.6</v>
      </c>
      <c r="CP13" s="202">
        <v>4000</v>
      </c>
      <c r="CQ13" s="205">
        <v>3768</v>
      </c>
      <c r="CR13" s="205">
        <v>3768</v>
      </c>
      <c r="CS13" s="207">
        <v>0.98080000000000001</v>
      </c>
      <c r="CT13" s="206">
        <v>1166565</v>
      </c>
      <c r="CU13" s="206">
        <v>0</v>
      </c>
      <c r="CV13" s="203">
        <v>0.43</v>
      </c>
      <c r="CW13" s="202">
        <v>4000</v>
      </c>
      <c r="CX13" s="205">
        <v>3516</v>
      </c>
      <c r="CY13" s="205">
        <v>3516</v>
      </c>
      <c r="CZ13" s="207">
        <v>0.98839999999999995</v>
      </c>
      <c r="DA13" s="206">
        <v>1384240</v>
      </c>
      <c r="DB13" s="206">
        <v>0</v>
      </c>
      <c r="DC13" s="203">
        <v>0.56000000000000005</v>
      </c>
      <c r="DD13" s="202">
        <v>4000</v>
      </c>
      <c r="DE13" s="205">
        <v>3528</v>
      </c>
      <c r="DF13" s="205">
        <v>3528</v>
      </c>
      <c r="DG13" s="207">
        <v>0.9899</v>
      </c>
      <c r="DH13" s="206">
        <v>1586515</v>
      </c>
      <c r="DI13" s="206">
        <v>1558993</v>
      </c>
      <c r="DJ13" s="203">
        <v>0.61</v>
      </c>
      <c r="DK13" s="202">
        <v>4000</v>
      </c>
      <c r="DL13" s="205">
        <v>3480</v>
      </c>
      <c r="DM13" s="205">
        <v>3480</v>
      </c>
      <c r="DN13" s="207">
        <v>0.99019999999999997</v>
      </c>
      <c r="DO13" s="206">
        <v>1241205</v>
      </c>
      <c r="DP13" s="206">
        <v>0</v>
      </c>
      <c r="DQ13" s="203">
        <v>0.49</v>
      </c>
      <c r="DR13" s="202">
        <v>4000</v>
      </c>
      <c r="DS13" s="205">
        <v>3492</v>
      </c>
      <c r="DT13" s="205">
        <v>3492</v>
      </c>
      <c r="DU13" s="207">
        <v>0.98360000000000003</v>
      </c>
      <c r="DV13" s="206">
        <v>1467205</v>
      </c>
      <c r="DW13" s="206">
        <v>0</v>
      </c>
      <c r="DX13" s="203">
        <v>0.6</v>
      </c>
    </row>
    <row r="14" spans="1:128" ht="15.75">
      <c r="A14" s="202"/>
      <c r="B14" s="202" t="s">
        <v>552</v>
      </c>
      <c r="C14" s="202">
        <f>SUM(C5:C13)</f>
        <v>21011</v>
      </c>
      <c r="D14" s="205">
        <f t="shared" ref="D14:H14" si="0">SUM(D5:D13)</f>
        <v>17540.599999999999</v>
      </c>
      <c r="E14" s="205">
        <f t="shared" si="0"/>
        <v>18150</v>
      </c>
      <c r="F14" s="207">
        <f t="shared" si="0"/>
        <v>7.7393999999999998</v>
      </c>
      <c r="G14" s="206">
        <f t="shared" si="0"/>
        <v>6032363</v>
      </c>
      <c r="H14" s="206">
        <f t="shared" si="0"/>
        <v>2937320.3600000003</v>
      </c>
      <c r="I14" s="203"/>
      <c r="J14" s="202">
        <f>SUM(J5:J13)</f>
        <v>21011</v>
      </c>
      <c r="K14" s="205">
        <f t="shared" ref="K14:O14" si="1">SUM(K5:K13)</f>
        <v>16868.599999999999</v>
      </c>
      <c r="L14" s="205">
        <f t="shared" si="1"/>
        <v>18619.2</v>
      </c>
      <c r="M14" s="207">
        <f t="shared" si="1"/>
        <v>8.7385999999999981</v>
      </c>
      <c r="N14" s="206">
        <f t="shared" si="1"/>
        <v>6143340</v>
      </c>
      <c r="O14" s="206">
        <f t="shared" si="1"/>
        <v>745569.47</v>
      </c>
      <c r="P14" s="203"/>
      <c r="Q14" s="202">
        <f t="shared" ref="Q14:V14" si="2">SUM(Q5:Q13)</f>
        <v>21011</v>
      </c>
      <c r="R14" s="205">
        <f t="shared" si="2"/>
        <v>17446.8</v>
      </c>
      <c r="S14" s="205">
        <f t="shared" si="2"/>
        <v>19228.8</v>
      </c>
      <c r="T14" s="207">
        <f t="shared" si="2"/>
        <v>7.8518999999999988</v>
      </c>
      <c r="U14" s="206">
        <f t="shared" si="2"/>
        <v>7403208</v>
      </c>
      <c r="V14" s="206">
        <f t="shared" si="2"/>
        <v>2285085.17</v>
      </c>
      <c r="W14" s="203"/>
      <c r="X14" s="202">
        <f t="shared" ref="X14:AC14" si="3">SUM(X5:X13)</f>
        <v>21011</v>
      </c>
      <c r="Y14" s="205">
        <f t="shared" si="3"/>
        <v>17478.400000000001</v>
      </c>
      <c r="Z14" s="205">
        <f t="shared" si="3"/>
        <v>19114.8</v>
      </c>
      <c r="AA14" s="207">
        <f t="shared" si="3"/>
        <v>8.6950000000000003</v>
      </c>
      <c r="AB14" s="206">
        <f t="shared" si="3"/>
        <v>6905818</v>
      </c>
      <c r="AC14" s="206">
        <f t="shared" si="3"/>
        <v>747980.15999999992</v>
      </c>
      <c r="AD14" s="203"/>
      <c r="AE14" s="202">
        <f t="shared" ref="AE14:AJ14" si="4">SUM(AE5:AE13)</f>
        <v>21011</v>
      </c>
      <c r="AF14" s="205">
        <f t="shared" si="4"/>
        <v>18703.8</v>
      </c>
      <c r="AG14" s="205">
        <f t="shared" si="4"/>
        <v>19550.400000000001</v>
      </c>
      <c r="AH14" s="207">
        <f t="shared" si="4"/>
        <v>8.7220999999999993</v>
      </c>
      <c r="AI14" s="206">
        <f t="shared" si="4"/>
        <v>6052626</v>
      </c>
      <c r="AJ14" s="206">
        <f t="shared" si="4"/>
        <v>1092131.53</v>
      </c>
      <c r="AK14" s="203"/>
      <c r="AL14" s="202">
        <f t="shared" ref="AL14:AQ14" si="5">SUM(AL5:AL13)</f>
        <v>21011</v>
      </c>
      <c r="AM14" s="205">
        <f t="shared" si="5"/>
        <v>18683.400000000001</v>
      </c>
      <c r="AN14" s="205">
        <f t="shared" si="5"/>
        <v>19118.400000000001</v>
      </c>
      <c r="AO14" s="207">
        <f t="shared" si="5"/>
        <v>8.7525999999999993</v>
      </c>
      <c r="AP14" s="206">
        <f t="shared" si="5"/>
        <v>6323351</v>
      </c>
      <c r="AQ14" s="206">
        <f t="shared" si="5"/>
        <v>706355.64</v>
      </c>
      <c r="AR14" s="203"/>
      <c r="AS14" s="202">
        <f t="shared" ref="AS14:AX14" si="6">SUM(AS5:AS13)</f>
        <v>21011</v>
      </c>
      <c r="AT14" s="205">
        <f t="shared" si="6"/>
        <v>17653.400000000001</v>
      </c>
      <c r="AU14" s="205">
        <f t="shared" si="6"/>
        <v>18423.2</v>
      </c>
      <c r="AV14" s="207">
        <f t="shared" si="6"/>
        <v>8.74</v>
      </c>
      <c r="AW14" s="206">
        <f t="shared" si="6"/>
        <v>5011310</v>
      </c>
      <c r="AX14" s="206">
        <f t="shared" si="6"/>
        <v>726149.06</v>
      </c>
      <c r="AY14" s="203"/>
      <c r="AZ14" s="202">
        <f t="shared" ref="AZ14:BE14" si="7">SUM(AZ5:AZ13)</f>
        <v>21011</v>
      </c>
      <c r="BA14" s="205">
        <f t="shared" si="7"/>
        <v>18038</v>
      </c>
      <c r="BB14" s="205">
        <f t="shared" si="7"/>
        <v>18928.400000000001</v>
      </c>
      <c r="BC14" s="207">
        <f t="shared" si="7"/>
        <v>8.7379999999999995</v>
      </c>
      <c r="BD14" s="206">
        <f t="shared" si="7"/>
        <v>6214565</v>
      </c>
      <c r="BE14" s="206">
        <f t="shared" si="7"/>
        <v>706464.37</v>
      </c>
      <c r="BF14" s="203"/>
      <c r="BG14" s="202">
        <f t="shared" ref="BG14:BL14" si="8">SUM(BG5:BG13)</f>
        <v>21011</v>
      </c>
      <c r="BH14" s="205">
        <f t="shared" si="8"/>
        <v>18197</v>
      </c>
      <c r="BI14" s="205">
        <f t="shared" si="8"/>
        <v>18824</v>
      </c>
      <c r="BJ14" s="207">
        <f t="shared" si="8"/>
        <v>8.7306000000000008</v>
      </c>
      <c r="BK14" s="206">
        <f t="shared" si="8"/>
        <v>6884968</v>
      </c>
      <c r="BL14" s="206">
        <f t="shared" si="8"/>
        <v>2270467.62</v>
      </c>
      <c r="BM14" s="203"/>
      <c r="BN14" s="202">
        <f t="shared" ref="BN14:BS14" si="9">SUM(BN5:BN13)</f>
        <v>21011</v>
      </c>
      <c r="BO14" s="205">
        <f t="shared" si="9"/>
        <v>18637.400000000001</v>
      </c>
      <c r="BP14" s="205">
        <f t="shared" si="9"/>
        <v>18834</v>
      </c>
      <c r="BQ14" s="207">
        <f t="shared" si="9"/>
        <v>8.700800000000001</v>
      </c>
      <c r="BR14" s="206">
        <f t="shared" si="9"/>
        <v>6313105</v>
      </c>
      <c r="BS14" s="206">
        <f t="shared" si="9"/>
        <v>1376801.9300000002</v>
      </c>
      <c r="BT14" s="203"/>
      <c r="BU14" s="202">
        <f t="shared" ref="BU14:BZ14" si="10">SUM(BU5:BU13)</f>
        <v>21011</v>
      </c>
      <c r="BV14" s="205">
        <f t="shared" si="10"/>
        <v>17644.400000000001</v>
      </c>
      <c r="BW14" s="205">
        <f t="shared" si="10"/>
        <v>18782</v>
      </c>
      <c r="BX14" s="207">
        <f t="shared" si="10"/>
        <v>8.7192000000000007</v>
      </c>
      <c r="BY14" s="206">
        <f t="shared" si="10"/>
        <v>5483119</v>
      </c>
      <c r="BZ14" s="206">
        <f t="shared" si="10"/>
        <v>1232833.27</v>
      </c>
      <c r="CA14" s="203"/>
      <c r="CB14" s="202">
        <f t="shared" ref="CB14:CG14" si="11">SUM(CB5:CB13)</f>
        <v>21011</v>
      </c>
      <c r="CC14" s="205">
        <f t="shared" si="11"/>
        <v>17264.2</v>
      </c>
      <c r="CD14" s="205">
        <f t="shared" si="11"/>
        <v>18689.599999999999</v>
      </c>
      <c r="CE14" s="207">
        <f t="shared" si="11"/>
        <v>8.7185000000000006</v>
      </c>
      <c r="CF14" s="206">
        <f t="shared" si="11"/>
        <v>5972864</v>
      </c>
      <c r="CG14" s="206">
        <f t="shared" si="11"/>
        <v>1422482.4300000002</v>
      </c>
      <c r="CH14" s="203"/>
      <c r="CI14" s="202">
        <f t="shared" ref="CI14:CN14" si="12">SUM(CI5:CI13)</f>
        <v>21011</v>
      </c>
      <c r="CJ14" s="205">
        <f t="shared" si="12"/>
        <v>18121.2</v>
      </c>
      <c r="CK14" s="205">
        <f t="shared" si="12"/>
        <v>18658.400000000001</v>
      </c>
      <c r="CL14" s="207">
        <f t="shared" si="12"/>
        <v>8.5866999999999987</v>
      </c>
      <c r="CM14" s="206">
        <f t="shared" si="12"/>
        <v>6181554</v>
      </c>
      <c r="CN14" s="206">
        <f t="shared" si="12"/>
        <v>1338623</v>
      </c>
      <c r="CO14" s="203"/>
      <c r="CP14" s="202">
        <f t="shared" ref="CP14:CU14" si="13">SUM(CP5:CP13)</f>
        <v>21011</v>
      </c>
      <c r="CQ14" s="205">
        <f t="shared" si="13"/>
        <v>18644.599999999999</v>
      </c>
      <c r="CR14" s="205">
        <f t="shared" si="13"/>
        <v>19090.8</v>
      </c>
      <c r="CS14" s="207">
        <f t="shared" si="13"/>
        <v>8.6197999999999997</v>
      </c>
      <c r="CT14" s="206">
        <f t="shared" si="13"/>
        <v>5711950</v>
      </c>
      <c r="CU14" s="206">
        <f t="shared" si="13"/>
        <v>771638</v>
      </c>
      <c r="CV14" s="203"/>
      <c r="CW14" s="202">
        <f t="shared" ref="CW14:DB14" si="14">SUM(CW5:CW13)</f>
        <v>21011</v>
      </c>
      <c r="CX14" s="205">
        <f t="shared" si="14"/>
        <v>17612.2</v>
      </c>
      <c r="CY14" s="205">
        <f t="shared" si="14"/>
        <v>18570.8</v>
      </c>
      <c r="CZ14" s="207">
        <f t="shared" si="14"/>
        <v>8.6574000000000009</v>
      </c>
      <c r="DA14" s="206">
        <f t="shared" si="14"/>
        <v>6099196</v>
      </c>
      <c r="DB14" s="206">
        <f t="shared" si="14"/>
        <v>920547</v>
      </c>
      <c r="DC14" s="203"/>
      <c r="DD14" s="202">
        <f t="shared" ref="DD14:DI14" si="15">SUM(DD5:DD13)</f>
        <v>21011</v>
      </c>
      <c r="DE14" s="205">
        <f t="shared" si="15"/>
        <v>18835.400000000001</v>
      </c>
      <c r="DF14" s="205">
        <f t="shared" si="15"/>
        <v>19106.400000000001</v>
      </c>
      <c r="DG14" s="207">
        <f t="shared" si="15"/>
        <v>8.5785999999999998</v>
      </c>
      <c r="DH14" s="206">
        <f t="shared" si="15"/>
        <v>6578854</v>
      </c>
      <c r="DI14" s="206">
        <f t="shared" si="15"/>
        <v>2580006</v>
      </c>
      <c r="DJ14" s="203"/>
      <c r="DK14" s="202">
        <f t="shared" ref="DK14:DP14" si="16">SUM(DK5:DK13)</f>
        <v>21011</v>
      </c>
      <c r="DL14" s="205">
        <f t="shared" si="16"/>
        <v>18285.400000000001</v>
      </c>
      <c r="DM14" s="205">
        <f t="shared" si="16"/>
        <v>18671.599999999999</v>
      </c>
      <c r="DN14" s="207">
        <f t="shared" si="16"/>
        <v>8.5986999999999991</v>
      </c>
      <c r="DO14" s="206">
        <f t="shared" si="16"/>
        <v>6055654</v>
      </c>
      <c r="DP14" s="206">
        <f t="shared" si="16"/>
        <v>848658</v>
      </c>
      <c r="DQ14" s="203"/>
      <c r="DR14" s="202">
        <f t="shared" ref="DR14:DW14" si="17">SUM(DR5:DR13)</f>
        <v>21011</v>
      </c>
      <c r="DS14" s="205">
        <f t="shared" si="17"/>
        <v>21017</v>
      </c>
      <c r="DT14" s="205">
        <f t="shared" si="17"/>
        <v>21193.8</v>
      </c>
      <c r="DU14" s="207">
        <f t="shared" si="17"/>
        <v>8.581900000000001</v>
      </c>
      <c r="DV14" s="206">
        <f t="shared" si="17"/>
        <v>5547566</v>
      </c>
      <c r="DW14" s="206">
        <f t="shared" si="17"/>
        <v>853969</v>
      </c>
      <c r="DX14" s="203"/>
    </row>
    <row r="15" spans="1:128" ht="15.75">
      <c r="A15" s="202"/>
      <c r="B15" s="202"/>
      <c r="C15" s="202"/>
      <c r="D15" s="205"/>
      <c r="E15" s="205"/>
      <c r="F15" s="207"/>
      <c r="G15" s="206"/>
      <c r="H15" s="206"/>
      <c r="I15" s="203"/>
      <c r="J15" s="202"/>
      <c r="K15" s="205"/>
      <c r="L15" s="205"/>
      <c r="M15" s="207"/>
      <c r="N15" s="206"/>
      <c r="O15" s="206"/>
      <c r="P15" s="203"/>
      <c r="Q15" s="202"/>
      <c r="R15" s="205"/>
      <c r="S15" s="205"/>
      <c r="T15" s="207"/>
      <c r="U15" s="206"/>
      <c r="V15" s="206"/>
      <c r="W15" s="203"/>
      <c r="X15" s="202"/>
      <c r="Y15" s="205"/>
      <c r="Z15" s="205"/>
      <c r="AA15" s="207"/>
      <c r="AB15" s="206"/>
      <c r="AC15" s="206"/>
      <c r="AD15" s="203"/>
      <c r="AE15" s="202"/>
      <c r="AF15" s="205"/>
      <c r="AG15" s="205"/>
      <c r="AH15" s="207"/>
      <c r="AI15" s="206"/>
      <c r="AJ15" s="206"/>
      <c r="AK15" s="203"/>
      <c r="AL15" s="202"/>
      <c r="AM15" s="205"/>
      <c r="AN15" s="205"/>
      <c r="AO15" s="207"/>
      <c r="AP15" s="206"/>
      <c r="AQ15" s="206"/>
      <c r="AR15" s="203"/>
      <c r="AS15" s="202"/>
      <c r="AT15" s="205"/>
      <c r="AU15" s="205"/>
      <c r="AV15" s="207"/>
      <c r="AW15" s="206"/>
      <c r="AX15" s="206"/>
      <c r="AY15" s="203"/>
      <c r="AZ15" s="202"/>
      <c r="BA15" s="205"/>
      <c r="BB15" s="205"/>
      <c r="BC15" s="207"/>
      <c r="BD15" s="206"/>
      <c r="BE15" s="206"/>
      <c r="BF15" s="203"/>
      <c r="BG15" s="202"/>
      <c r="BH15" s="205"/>
      <c r="BI15" s="205"/>
      <c r="BJ15" s="207"/>
      <c r="BK15" s="206"/>
      <c r="BL15" s="206"/>
      <c r="BM15" s="203"/>
      <c r="BN15" s="202"/>
      <c r="BO15" s="205"/>
      <c r="BP15" s="205"/>
      <c r="BQ15" s="207"/>
      <c r="BR15" s="206"/>
      <c r="BS15" s="206"/>
      <c r="BT15" s="203"/>
      <c r="BU15" s="202"/>
      <c r="BV15" s="205"/>
      <c r="BW15" s="205"/>
      <c r="BX15" s="207"/>
      <c r="BY15" s="206"/>
      <c r="BZ15" s="206"/>
      <c r="CA15" s="203"/>
      <c r="CB15" s="202"/>
      <c r="CC15" s="205"/>
      <c r="CD15" s="205"/>
      <c r="CE15" s="207"/>
      <c r="CF15" s="206"/>
      <c r="CG15" s="206"/>
      <c r="CH15" s="203"/>
      <c r="CI15" s="202"/>
      <c r="CJ15" s="205"/>
      <c r="CK15" s="205"/>
      <c r="CL15" s="207"/>
      <c r="CM15" s="206"/>
      <c r="CN15" s="206"/>
      <c r="CO15" s="203"/>
      <c r="CP15" s="202"/>
      <c r="CQ15" s="205"/>
      <c r="CR15" s="205"/>
      <c r="CS15" s="207"/>
      <c r="CT15" s="206"/>
      <c r="CU15" s="206"/>
      <c r="CV15" s="203"/>
      <c r="CW15" s="202"/>
      <c r="CX15" s="205"/>
      <c r="CY15" s="205"/>
      <c r="CZ15" s="207"/>
      <c r="DA15" s="206"/>
      <c r="DB15" s="206"/>
      <c r="DC15" s="203"/>
      <c r="DD15" s="202"/>
      <c r="DE15" s="205"/>
      <c r="DF15" s="205"/>
      <c r="DG15" s="207"/>
      <c r="DH15" s="206"/>
      <c r="DI15" s="206"/>
      <c r="DJ15" s="203"/>
      <c r="DK15" s="202"/>
      <c r="DL15" s="205"/>
      <c r="DM15" s="205"/>
      <c r="DN15" s="207"/>
      <c r="DO15" s="206"/>
      <c r="DP15" s="206"/>
      <c r="DQ15" s="203"/>
      <c r="DR15" s="202"/>
      <c r="DS15" s="205"/>
      <c r="DT15" s="205"/>
      <c r="DU15" s="207"/>
      <c r="DV15" s="206"/>
      <c r="DW15" s="206"/>
      <c r="DX15" s="203"/>
    </row>
    <row r="16" spans="1:128" ht="15.75">
      <c r="A16" s="202" t="s">
        <v>536</v>
      </c>
      <c r="B16" s="197" t="s">
        <v>551</v>
      </c>
      <c r="C16" s="202"/>
      <c r="D16" s="205"/>
      <c r="E16" s="205"/>
      <c r="F16" s="207"/>
      <c r="G16" s="206"/>
      <c r="H16" s="206"/>
      <c r="I16" s="203"/>
      <c r="J16" s="202"/>
      <c r="K16" s="205"/>
      <c r="L16" s="205"/>
      <c r="M16" s="207"/>
      <c r="N16" s="206"/>
      <c r="O16" s="206"/>
      <c r="P16" s="203"/>
      <c r="Q16" s="202"/>
      <c r="R16" s="205"/>
      <c r="S16" s="205"/>
      <c r="T16" s="207"/>
      <c r="U16" s="206"/>
      <c r="V16" s="206"/>
      <c r="W16" s="203"/>
      <c r="X16" s="202"/>
      <c r="Y16" s="205"/>
      <c r="Z16" s="205"/>
      <c r="AA16" s="207"/>
      <c r="AB16" s="206"/>
      <c r="AC16" s="206"/>
      <c r="AD16" s="203"/>
      <c r="AE16" s="202"/>
      <c r="AF16" s="205"/>
      <c r="AG16" s="205"/>
      <c r="AH16" s="207"/>
      <c r="AI16" s="206"/>
      <c r="AJ16" s="206"/>
      <c r="AK16" s="203"/>
      <c r="AL16" s="202"/>
      <c r="AM16" s="205"/>
      <c r="AN16" s="205"/>
      <c r="AO16" s="207"/>
      <c r="AP16" s="206"/>
      <c r="AQ16" s="206"/>
      <c r="AR16" s="203"/>
      <c r="AS16" s="202"/>
      <c r="AT16" s="205"/>
      <c r="AU16" s="205"/>
      <c r="AV16" s="207"/>
      <c r="AW16" s="206"/>
      <c r="AX16" s="206"/>
      <c r="AY16" s="203"/>
      <c r="AZ16" s="202"/>
      <c r="BA16" s="205"/>
      <c r="BB16" s="205"/>
      <c r="BC16" s="207"/>
      <c r="BD16" s="206"/>
      <c r="BE16" s="206"/>
      <c r="BF16" s="203"/>
      <c r="BG16" s="202"/>
      <c r="BH16" s="205"/>
      <c r="BI16" s="205"/>
      <c r="BJ16" s="207"/>
      <c r="BK16" s="206"/>
      <c r="BL16" s="206"/>
      <c r="BM16" s="203"/>
      <c r="BN16" s="202"/>
      <c r="BO16" s="205"/>
      <c r="BP16" s="205"/>
      <c r="BQ16" s="207"/>
      <c r="BR16" s="206"/>
      <c r="BS16" s="206"/>
      <c r="BT16" s="203"/>
      <c r="BU16" s="202"/>
      <c r="BV16" s="205"/>
      <c r="BW16" s="205"/>
      <c r="BX16" s="207"/>
      <c r="BY16" s="206"/>
      <c r="BZ16" s="206"/>
      <c r="CA16" s="203"/>
      <c r="CB16" s="202"/>
      <c r="CC16" s="205"/>
      <c r="CD16" s="205"/>
      <c r="CE16" s="207"/>
      <c r="CF16" s="206"/>
      <c r="CG16" s="206"/>
      <c r="CH16" s="203"/>
      <c r="CI16" s="202"/>
      <c r="CJ16" s="205"/>
      <c r="CK16" s="205"/>
      <c r="CL16" s="207"/>
      <c r="CM16" s="206"/>
      <c r="CN16" s="206"/>
      <c r="CO16" s="203"/>
      <c r="CP16" s="202"/>
      <c r="CQ16" s="205"/>
      <c r="CR16" s="205"/>
      <c r="CS16" s="207"/>
      <c r="CT16" s="206"/>
      <c r="CU16" s="206"/>
      <c r="CV16" s="203"/>
      <c r="CW16" s="202"/>
      <c r="CX16" s="205"/>
      <c r="CY16" s="205"/>
      <c r="CZ16" s="207"/>
      <c r="DA16" s="206"/>
      <c r="DB16" s="206"/>
      <c r="DC16" s="203"/>
      <c r="DD16" s="202"/>
      <c r="DE16" s="205"/>
      <c r="DF16" s="205"/>
      <c r="DG16" s="207"/>
      <c r="DH16" s="206"/>
      <c r="DI16" s="206"/>
      <c r="DJ16" s="203"/>
      <c r="DK16" s="202"/>
      <c r="DL16" s="205"/>
      <c r="DM16" s="205"/>
      <c r="DN16" s="207"/>
      <c r="DO16" s="206"/>
      <c r="DP16" s="206"/>
      <c r="DQ16" s="203"/>
      <c r="DR16" s="202"/>
      <c r="DS16" s="205"/>
      <c r="DT16" s="205"/>
      <c r="DU16" s="207"/>
      <c r="DV16" s="206"/>
      <c r="DW16" s="206"/>
      <c r="DX16" s="203"/>
    </row>
    <row r="17" spans="1:128" ht="15.75">
      <c r="A17" s="202">
        <v>1</v>
      </c>
      <c r="B17" s="202" t="s">
        <v>329</v>
      </c>
      <c r="C17" s="202">
        <v>13000</v>
      </c>
      <c r="D17" s="205">
        <v>15192</v>
      </c>
      <c r="E17" s="205">
        <v>15192</v>
      </c>
      <c r="F17" s="207">
        <v>0.97219999999999995</v>
      </c>
      <c r="G17" s="206">
        <v>3049320</v>
      </c>
      <c r="H17" s="206">
        <v>0</v>
      </c>
      <c r="I17" s="203">
        <v>0.28999999999999998</v>
      </c>
      <c r="J17" s="202">
        <v>13000</v>
      </c>
      <c r="K17" s="205">
        <v>10080</v>
      </c>
      <c r="L17" s="205">
        <v>10400</v>
      </c>
      <c r="M17" s="207">
        <v>0.97809999999999997</v>
      </c>
      <c r="N17" s="206">
        <v>2922240</v>
      </c>
      <c r="O17" s="206">
        <v>0</v>
      </c>
      <c r="P17" s="203">
        <v>0.4</v>
      </c>
      <c r="Q17" s="202">
        <v>13000</v>
      </c>
      <c r="R17" s="205">
        <v>10704</v>
      </c>
      <c r="S17" s="205">
        <v>10704</v>
      </c>
      <c r="T17" s="207">
        <v>0.98180000000000001</v>
      </c>
      <c r="U17" s="206">
        <v>2801523</v>
      </c>
      <c r="V17" s="206">
        <v>0</v>
      </c>
      <c r="W17" s="203">
        <v>0.37</v>
      </c>
      <c r="X17" s="202">
        <v>13000</v>
      </c>
      <c r="Y17" s="205">
        <v>15984</v>
      </c>
      <c r="Z17" s="205">
        <v>15984</v>
      </c>
      <c r="AA17" s="207">
        <v>0.98319999999999996</v>
      </c>
      <c r="AB17" s="206">
        <v>3005400</v>
      </c>
      <c r="AC17" s="206">
        <v>0</v>
      </c>
      <c r="AD17" s="203">
        <v>0.26</v>
      </c>
      <c r="AE17" s="202">
        <v>13000</v>
      </c>
      <c r="AF17" s="205">
        <v>10008</v>
      </c>
      <c r="AG17" s="205">
        <v>10400</v>
      </c>
      <c r="AH17" s="207">
        <v>0.98309999999999997</v>
      </c>
      <c r="AI17" s="206">
        <v>2908080</v>
      </c>
      <c r="AJ17" s="206">
        <v>0</v>
      </c>
      <c r="AK17" s="203">
        <v>0.4</v>
      </c>
      <c r="AL17" s="202">
        <v>13000</v>
      </c>
      <c r="AM17" s="205">
        <v>9672</v>
      </c>
      <c r="AN17" s="205">
        <v>10400</v>
      </c>
      <c r="AO17" s="207">
        <v>0.98540000000000005</v>
      </c>
      <c r="AP17" s="206">
        <v>2708400</v>
      </c>
      <c r="AQ17" s="206">
        <v>0</v>
      </c>
      <c r="AR17" s="203">
        <v>0.39</v>
      </c>
      <c r="AS17" s="202">
        <v>13000</v>
      </c>
      <c r="AT17" s="205">
        <v>10944</v>
      </c>
      <c r="AU17" s="205">
        <v>13800</v>
      </c>
      <c r="AV17" s="207">
        <v>0.98270000000000002</v>
      </c>
      <c r="AW17" s="206">
        <v>2360280</v>
      </c>
      <c r="AX17" s="206">
        <v>0</v>
      </c>
      <c r="AY17" s="203">
        <v>0.28999999999999998</v>
      </c>
      <c r="AZ17" s="202">
        <v>13000</v>
      </c>
      <c r="BA17" s="205">
        <v>10320</v>
      </c>
      <c r="BB17" s="205">
        <v>11472</v>
      </c>
      <c r="BC17" s="207">
        <v>0.98350000000000004</v>
      </c>
      <c r="BD17" s="206">
        <v>2903280</v>
      </c>
      <c r="BE17" s="206">
        <v>0</v>
      </c>
      <c r="BF17" s="203">
        <v>0.4</v>
      </c>
      <c r="BG17" s="202">
        <v>13000</v>
      </c>
      <c r="BH17" s="205">
        <v>12984</v>
      </c>
      <c r="BI17" s="205">
        <v>12984</v>
      </c>
      <c r="BJ17" s="207">
        <v>0.97950000000000004</v>
      </c>
      <c r="BK17" s="206">
        <v>1921920</v>
      </c>
      <c r="BL17" s="206">
        <v>0</v>
      </c>
      <c r="BM17" s="203">
        <v>0.2</v>
      </c>
      <c r="BN17" s="202">
        <v>13000</v>
      </c>
      <c r="BO17" s="205">
        <v>12336</v>
      </c>
      <c r="BP17" s="205">
        <v>12336</v>
      </c>
      <c r="BQ17" s="207">
        <v>0.98350000000000004</v>
      </c>
      <c r="BR17" s="206">
        <v>2715600</v>
      </c>
      <c r="BS17" s="206">
        <v>0</v>
      </c>
      <c r="BT17" s="203">
        <v>0.3</v>
      </c>
      <c r="BU17" s="202">
        <v>13000</v>
      </c>
      <c r="BV17" s="205">
        <v>10680</v>
      </c>
      <c r="BW17" s="205">
        <v>11064</v>
      </c>
      <c r="BX17" s="207">
        <v>0.98370000000000002</v>
      </c>
      <c r="BY17" s="206">
        <v>2762280</v>
      </c>
      <c r="BZ17" s="206">
        <v>0</v>
      </c>
      <c r="CA17" s="203">
        <v>0.39</v>
      </c>
      <c r="CB17" s="202">
        <v>13000</v>
      </c>
      <c r="CC17" s="205">
        <v>11256</v>
      </c>
      <c r="CD17" s="205">
        <v>11256</v>
      </c>
      <c r="CE17" s="207">
        <v>0.98350000000000004</v>
      </c>
      <c r="CF17" s="206">
        <v>2744280</v>
      </c>
      <c r="CG17" s="206">
        <v>0</v>
      </c>
      <c r="CH17" s="203">
        <v>0.39</v>
      </c>
      <c r="CI17" s="202">
        <v>13000</v>
      </c>
      <c r="CJ17" s="205">
        <v>11616</v>
      </c>
      <c r="CK17" s="205">
        <v>11616</v>
      </c>
      <c r="CL17" s="207">
        <v>0.98399999999999999</v>
      </c>
      <c r="CM17" s="206">
        <v>2747880</v>
      </c>
      <c r="CN17" s="206">
        <v>0</v>
      </c>
      <c r="CO17" s="203">
        <v>0.33</v>
      </c>
      <c r="CP17" s="202">
        <v>13000</v>
      </c>
      <c r="CQ17" s="205">
        <v>14112</v>
      </c>
      <c r="CR17" s="205">
        <v>14112</v>
      </c>
      <c r="CS17" s="207">
        <v>0.9819</v>
      </c>
      <c r="CT17" s="206">
        <v>2878680</v>
      </c>
      <c r="CU17" s="206">
        <v>0</v>
      </c>
      <c r="CV17" s="203">
        <v>0.28000000000000003</v>
      </c>
      <c r="CW17" s="202">
        <v>13000</v>
      </c>
      <c r="CX17" s="205">
        <v>13416</v>
      </c>
      <c r="CY17" s="205">
        <v>13416</v>
      </c>
      <c r="CZ17" s="207">
        <v>0.9829</v>
      </c>
      <c r="DA17" s="206">
        <v>2808600</v>
      </c>
      <c r="DB17" s="206">
        <v>0</v>
      </c>
      <c r="DC17" s="203">
        <v>0.3</v>
      </c>
      <c r="DD17" s="202">
        <v>13000</v>
      </c>
      <c r="DE17" s="205">
        <v>12264</v>
      </c>
      <c r="DF17" s="205">
        <v>12264</v>
      </c>
      <c r="DG17" s="207">
        <v>0.98109999999999997</v>
      </c>
      <c r="DH17" s="206">
        <v>2486280</v>
      </c>
      <c r="DI17" s="206">
        <v>0</v>
      </c>
      <c r="DJ17" s="203">
        <v>0.28000000000000003</v>
      </c>
      <c r="DK17" s="202">
        <v>13000</v>
      </c>
      <c r="DL17" s="205">
        <v>12552</v>
      </c>
      <c r="DM17" s="205">
        <v>12552</v>
      </c>
      <c r="DN17" s="207">
        <v>0.9859</v>
      </c>
      <c r="DO17" s="206">
        <v>2774640</v>
      </c>
      <c r="DP17" s="206">
        <v>0</v>
      </c>
      <c r="DQ17" s="203">
        <v>0.3</v>
      </c>
      <c r="DR17" s="202">
        <v>13000</v>
      </c>
      <c r="DS17" s="205">
        <v>10008</v>
      </c>
      <c r="DT17" s="205">
        <v>10848</v>
      </c>
      <c r="DU17" s="207">
        <v>0.98160000000000003</v>
      </c>
      <c r="DV17" s="206">
        <v>2508360</v>
      </c>
      <c r="DW17" s="206">
        <v>0</v>
      </c>
      <c r="DX17" s="203">
        <v>0.35</v>
      </c>
    </row>
    <row r="18" spans="1:128" ht="15.75">
      <c r="A18" s="202">
        <v>2</v>
      </c>
      <c r="B18" s="202" t="s">
        <v>538</v>
      </c>
      <c r="C18" s="202">
        <v>9000</v>
      </c>
      <c r="D18" s="205">
        <v>7380</v>
      </c>
      <c r="E18" s="205">
        <v>7380</v>
      </c>
      <c r="F18" s="207">
        <v>0.94920000000000004</v>
      </c>
      <c r="G18" s="206">
        <v>3631960</v>
      </c>
      <c r="H18" s="206">
        <v>3026201.47</v>
      </c>
      <c r="I18" s="203">
        <v>0.74</v>
      </c>
      <c r="J18" s="202">
        <v>9000</v>
      </c>
      <c r="K18" s="205">
        <v>7560</v>
      </c>
      <c r="L18" s="205">
        <v>7560</v>
      </c>
      <c r="M18" s="207">
        <v>0.95009999999999994</v>
      </c>
      <c r="N18" s="206">
        <v>3764640</v>
      </c>
      <c r="O18" s="206">
        <v>3206382.28</v>
      </c>
      <c r="P18" s="203">
        <v>0.72</v>
      </c>
      <c r="Q18" s="202">
        <v>9000</v>
      </c>
      <c r="R18" s="205">
        <v>6786</v>
      </c>
      <c r="S18" s="205">
        <v>7200</v>
      </c>
      <c r="T18" s="207">
        <v>0.96789999999999998</v>
      </c>
      <c r="U18" s="206">
        <v>3396110</v>
      </c>
      <c r="V18" s="206">
        <v>2837449.18</v>
      </c>
      <c r="W18" s="203">
        <v>0.74</v>
      </c>
      <c r="X18" s="202">
        <v>9000</v>
      </c>
      <c r="Y18" s="205">
        <v>7236</v>
      </c>
      <c r="Z18" s="205">
        <v>7236</v>
      </c>
      <c r="AA18" s="207">
        <v>0.9466</v>
      </c>
      <c r="AB18" s="206">
        <v>3988600</v>
      </c>
      <c r="AC18" s="206">
        <v>3057660.37</v>
      </c>
      <c r="AD18" s="203">
        <v>0.8</v>
      </c>
      <c r="AE18" s="202">
        <v>9000</v>
      </c>
      <c r="AF18" s="205">
        <v>7704</v>
      </c>
      <c r="AG18" s="205">
        <v>7704</v>
      </c>
      <c r="AH18" s="207">
        <v>0.93859999999999999</v>
      </c>
      <c r="AI18" s="206">
        <v>4139290</v>
      </c>
      <c r="AJ18" s="206">
        <v>3227906.97</v>
      </c>
      <c r="AK18" s="203">
        <v>0.78</v>
      </c>
      <c r="AL18" s="202">
        <v>9000</v>
      </c>
      <c r="AM18" s="205">
        <v>7758</v>
      </c>
      <c r="AN18" s="205">
        <v>7758</v>
      </c>
      <c r="AO18" s="207">
        <v>0.9415</v>
      </c>
      <c r="AP18" s="206">
        <v>3976010</v>
      </c>
      <c r="AQ18" s="206">
        <v>3155395.82</v>
      </c>
      <c r="AR18" s="203">
        <v>0.77</v>
      </c>
      <c r="AS18" s="202">
        <v>9000</v>
      </c>
      <c r="AT18" s="205">
        <v>7722</v>
      </c>
      <c r="AU18" s="205">
        <v>7722</v>
      </c>
      <c r="AV18" s="207">
        <v>0.93459999999999999</v>
      </c>
      <c r="AW18" s="206">
        <v>3754380</v>
      </c>
      <c r="AX18" s="206">
        <v>3221660.41</v>
      </c>
      <c r="AY18" s="203">
        <v>0.71</v>
      </c>
      <c r="AZ18" s="202">
        <v>9000</v>
      </c>
      <c r="BA18" s="205">
        <v>7650</v>
      </c>
      <c r="BB18" s="205">
        <v>7650</v>
      </c>
      <c r="BC18" s="207">
        <v>0.94550000000000001</v>
      </c>
      <c r="BD18" s="206">
        <v>4015320</v>
      </c>
      <c r="BE18" s="206">
        <v>3124688.4</v>
      </c>
      <c r="BF18" s="203">
        <v>0.78</v>
      </c>
      <c r="BG18" s="202">
        <v>9000</v>
      </c>
      <c r="BH18" s="205">
        <v>7812</v>
      </c>
      <c r="BI18" s="205">
        <v>7812</v>
      </c>
      <c r="BJ18" s="207">
        <v>0.93959999999999999</v>
      </c>
      <c r="BK18" s="206">
        <v>4148140</v>
      </c>
      <c r="BL18" s="206">
        <v>3276645.28</v>
      </c>
      <c r="BM18" s="203">
        <v>0.77</v>
      </c>
      <c r="BN18" s="202">
        <v>9000</v>
      </c>
      <c r="BO18" s="205">
        <v>7650</v>
      </c>
      <c r="BP18" s="205">
        <v>7650</v>
      </c>
      <c r="BQ18" s="207">
        <v>0.94440000000000002</v>
      </c>
      <c r="BR18" s="206">
        <v>4297670</v>
      </c>
      <c r="BS18" s="206">
        <v>3225088.22</v>
      </c>
      <c r="BT18" s="203">
        <v>0.81</v>
      </c>
      <c r="BU18" s="202">
        <v>9000</v>
      </c>
      <c r="BV18" s="205">
        <v>7902</v>
      </c>
      <c r="BW18" s="205">
        <v>7902</v>
      </c>
      <c r="BX18" s="207">
        <v>0.94069999999999998</v>
      </c>
      <c r="BY18" s="206">
        <v>3943100</v>
      </c>
      <c r="BZ18" s="206">
        <v>2997151.48</v>
      </c>
      <c r="CA18" s="203">
        <v>0.8</v>
      </c>
      <c r="CB18" s="202">
        <v>9000</v>
      </c>
      <c r="CC18" s="205">
        <v>7794</v>
      </c>
      <c r="CD18" s="205">
        <v>7794</v>
      </c>
      <c r="CE18" s="207">
        <v>0.93700000000000006</v>
      </c>
      <c r="CF18" s="206">
        <v>4399300</v>
      </c>
      <c r="CG18" s="206">
        <v>3260049.38</v>
      </c>
      <c r="CH18" s="203">
        <v>0.8</v>
      </c>
      <c r="CI18" s="202">
        <v>9000</v>
      </c>
      <c r="CJ18" s="205">
        <v>7902</v>
      </c>
      <c r="CK18" s="205">
        <v>7902</v>
      </c>
      <c r="CL18" s="207">
        <v>0.95089999999999997</v>
      </c>
      <c r="CM18" s="206">
        <v>3725370</v>
      </c>
      <c r="CN18" s="206">
        <v>3246053</v>
      </c>
      <c r="CO18" s="203">
        <v>0.7</v>
      </c>
      <c r="CP18" s="202">
        <v>9000</v>
      </c>
      <c r="CQ18" s="205">
        <v>7758</v>
      </c>
      <c r="CR18" s="205">
        <v>7758</v>
      </c>
      <c r="CS18" s="207">
        <v>0.94399999999999995</v>
      </c>
      <c r="CT18" s="206">
        <v>4190190</v>
      </c>
      <c r="CU18" s="206">
        <v>3269234</v>
      </c>
      <c r="CV18" s="203">
        <v>0.78</v>
      </c>
      <c r="CW18" s="202">
        <v>9000</v>
      </c>
      <c r="CX18" s="205">
        <v>7686</v>
      </c>
      <c r="CY18" s="205">
        <v>7686</v>
      </c>
      <c r="CZ18" s="207">
        <v>0.95230000000000004</v>
      </c>
      <c r="DA18" s="206">
        <v>3905940</v>
      </c>
      <c r="DB18" s="206">
        <v>3161971</v>
      </c>
      <c r="DC18" s="203">
        <v>0.76</v>
      </c>
      <c r="DD18" s="202">
        <v>9000</v>
      </c>
      <c r="DE18" s="205">
        <v>7884</v>
      </c>
      <c r="DF18" s="205">
        <v>7884</v>
      </c>
      <c r="DG18" s="207">
        <v>0.94979999999999998</v>
      </c>
      <c r="DH18" s="206">
        <v>4226260</v>
      </c>
      <c r="DI18" s="206">
        <v>3342743</v>
      </c>
      <c r="DJ18" s="203">
        <v>0.77</v>
      </c>
      <c r="DK18" s="202">
        <v>9000</v>
      </c>
      <c r="DL18" s="205">
        <v>7974</v>
      </c>
      <c r="DM18" s="205">
        <v>7974</v>
      </c>
      <c r="DN18" s="207">
        <v>0.95279999999999998</v>
      </c>
      <c r="DO18" s="206">
        <v>3899360</v>
      </c>
      <c r="DP18" s="206">
        <v>3391581</v>
      </c>
      <c r="DQ18" s="203">
        <v>0.7</v>
      </c>
      <c r="DR18" s="202">
        <v>9000</v>
      </c>
      <c r="DS18" s="205">
        <v>7740</v>
      </c>
      <c r="DT18" s="205">
        <v>7740</v>
      </c>
      <c r="DU18" s="207">
        <v>0.95450000000000002</v>
      </c>
      <c r="DV18" s="206">
        <v>4014640</v>
      </c>
      <c r="DW18" s="206">
        <v>3191543</v>
      </c>
      <c r="DX18" s="203">
        <v>0.77</v>
      </c>
    </row>
    <row r="19" spans="1:128" ht="15.75">
      <c r="A19" s="202">
        <v>3</v>
      </c>
      <c r="B19" s="202" t="s">
        <v>539</v>
      </c>
      <c r="C19" s="202">
        <v>17778</v>
      </c>
      <c r="D19" s="205">
        <v>16612</v>
      </c>
      <c r="E19" s="205">
        <v>16612</v>
      </c>
      <c r="F19" s="207">
        <v>0.99609999999999999</v>
      </c>
      <c r="G19" s="206">
        <v>9914496</v>
      </c>
      <c r="H19" s="206">
        <v>7148396.0999999996</v>
      </c>
      <c r="I19" s="203">
        <v>0.83</v>
      </c>
      <c r="J19" s="202">
        <v>17778</v>
      </c>
      <c r="K19" s="205">
        <v>16700</v>
      </c>
      <c r="L19" s="205">
        <v>16700</v>
      </c>
      <c r="M19" s="207">
        <v>0.99690000000000001</v>
      </c>
      <c r="N19" s="206">
        <v>11488400</v>
      </c>
      <c r="O19" s="206">
        <v>7431769.8700000001</v>
      </c>
      <c r="P19" s="203">
        <v>0.93</v>
      </c>
      <c r="Q19" s="202">
        <v>17778</v>
      </c>
      <c r="R19" s="205">
        <v>15712</v>
      </c>
      <c r="S19" s="205">
        <v>15712</v>
      </c>
      <c r="T19" s="207">
        <v>0.99470000000000003</v>
      </c>
      <c r="U19" s="206">
        <v>10650176</v>
      </c>
      <c r="V19" s="206">
        <v>6751609.7999999998</v>
      </c>
      <c r="W19" s="203">
        <v>0.95</v>
      </c>
      <c r="X19" s="202">
        <v>17778</v>
      </c>
      <c r="Y19" s="205">
        <v>16031</v>
      </c>
      <c r="Z19" s="205">
        <v>16031</v>
      </c>
      <c r="AA19" s="207">
        <v>0.99580000000000002</v>
      </c>
      <c r="AB19" s="206">
        <v>11451400</v>
      </c>
      <c r="AC19" s="206">
        <v>7126182.2000000002</v>
      </c>
      <c r="AD19" s="203">
        <v>0.97</v>
      </c>
      <c r="AE19" s="202">
        <v>17778</v>
      </c>
      <c r="AF19" s="205">
        <v>15768</v>
      </c>
      <c r="AG19" s="205">
        <v>15768</v>
      </c>
      <c r="AH19" s="207">
        <v>0.99650000000000005</v>
      </c>
      <c r="AI19" s="206">
        <v>11220056</v>
      </c>
      <c r="AJ19" s="206">
        <v>7014199.2800000003</v>
      </c>
      <c r="AK19" s="203">
        <v>0.96</v>
      </c>
      <c r="AL19" s="202">
        <v>17778</v>
      </c>
      <c r="AM19" s="205">
        <v>15743</v>
      </c>
      <c r="AN19" s="205">
        <v>15743</v>
      </c>
      <c r="AO19" s="207">
        <v>0.99680000000000002</v>
      </c>
      <c r="AP19" s="206">
        <v>10690600</v>
      </c>
      <c r="AQ19" s="206">
        <v>6779212.8799999999</v>
      </c>
      <c r="AR19" s="203">
        <v>0.95</v>
      </c>
      <c r="AS19" s="202">
        <v>17778</v>
      </c>
      <c r="AT19" s="205">
        <v>15462</v>
      </c>
      <c r="AU19" s="205">
        <v>15462</v>
      </c>
      <c r="AV19" s="207">
        <v>0.99590000000000001</v>
      </c>
      <c r="AW19" s="206">
        <v>9765032</v>
      </c>
      <c r="AX19" s="206">
        <v>6873937.6299999999</v>
      </c>
      <c r="AY19" s="203">
        <v>0.85</v>
      </c>
      <c r="AZ19" s="202">
        <v>17778</v>
      </c>
      <c r="BA19" s="205">
        <v>15210</v>
      </c>
      <c r="BB19" s="205">
        <v>15210</v>
      </c>
      <c r="BC19" s="207">
        <v>0.99619999999999997</v>
      </c>
      <c r="BD19" s="206">
        <v>8974624</v>
      </c>
      <c r="BE19" s="206">
        <v>6545751.2599999998</v>
      </c>
      <c r="BF19" s="203">
        <v>0.82</v>
      </c>
      <c r="BG19" s="202">
        <v>17778</v>
      </c>
      <c r="BH19" s="205">
        <v>14887</v>
      </c>
      <c r="BI19" s="205">
        <v>14887</v>
      </c>
      <c r="BJ19" s="207">
        <v>0.99550000000000005</v>
      </c>
      <c r="BK19" s="206">
        <v>9502552</v>
      </c>
      <c r="BL19" s="206">
        <v>6615651.79</v>
      </c>
      <c r="BM19" s="203">
        <v>0.86</v>
      </c>
      <c r="BN19" s="202">
        <v>17778</v>
      </c>
      <c r="BO19" s="205">
        <v>14756.3</v>
      </c>
      <c r="BP19" s="205">
        <v>14756.3</v>
      </c>
      <c r="BQ19" s="207">
        <v>0.997</v>
      </c>
      <c r="BR19" s="206">
        <v>10117664</v>
      </c>
      <c r="BS19" s="206">
        <v>6567450.6799999997</v>
      </c>
      <c r="BT19" s="203">
        <v>0.93</v>
      </c>
      <c r="BU19" s="202">
        <v>17778</v>
      </c>
      <c r="BV19" s="205">
        <v>14987.5</v>
      </c>
      <c r="BW19" s="205">
        <v>14987.5</v>
      </c>
      <c r="BX19" s="207">
        <v>0.99450000000000005</v>
      </c>
      <c r="BY19" s="206">
        <v>8735272</v>
      </c>
      <c r="BZ19" s="206">
        <v>6009723.7199999997</v>
      </c>
      <c r="CA19" s="203">
        <v>0.87</v>
      </c>
      <c r="CB19" s="202">
        <v>17778</v>
      </c>
      <c r="CC19" s="205">
        <v>15043.7</v>
      </c>
      <c r="CD19" s="205">
        <v>15043.7</v>
      </c>
      <c r="CE19" s="207">
        <v>0.99299999999999999</v>
      </c>
      <c r="CF19" s="206">
        <v>10725752</v>
      </c>
      <c r="CG19" s="206">
        <v>6668499.1299999999</v>
      </c>
      <c r="CH19" s="203">
        <v>0.87</v>
      </c>
      <c r="CI19" s="202">
        <v>17778</v>
      </c>
      <c r="CJ19" s="205">
        <v>14525</v>
      </c>
      <c r="CK19" s="205">
        <v>14525</v>
      </c>
      <c r="CL19" s="207">
        <v>0.99370000000000003</v>
      </c>
      <c r="CM19" s="206">
        <v>9586456</v>
      </c>
      <c r="CN19" s="206">
        <v>6235269</v>
      </c>
      <c r="CO19" s="203">
        <v>0.93</v>
      </c>
      <c r="CP19" s="202">
        <v>17778</v>
      </c>
      <c r="CQ19" s="205">
        <v>14543.7</v>
      </c>
      <c r="CR19" s="205">
        <v>14543.7</v>
      </c>
      <c r="CS19" s="207">
        <v>0.99380000000000002</v>
      </c>
      <c r="CT19" s="206">
        <v>10178200</v>
      </c>
      <c r="CU19" s="206">
        <v>6452055</v>
      </c>
      <c r="CV19" s="203">
        <v>0.95</v>
      </c>
      <c r="CW19" s="202">
        <v>17778</v>
      </c>
      <c r="CX19" s="205">
        <v>14000</v>
      </c>
      <c r="CY19" s="205">
        <v>14222.4</v>
      </c>
      <c r="CZ19" s="207">
        <v>0.995</v>
      </c>
      <c r="DA19" s="206">
        <v>9557536</v>
      </c>
      <c r="DB19" s="206">
        <v>6017760</v>
      </c>
      <c r="DC19" s="203">
        <v>0.96</v>
      </c>
      <c r="DD19" s="202">
        <v>17778</v>
      </c>
      <c r="DE19" s="205">
        <v>14056.2</v>
      </c>
      <c r="DF19" s="205">
        <v>14222.4</v>
      </c>
      <c r="DG19" s="207">
        <v>0.99560000000000004</v>
      </c>
      <c r="DH19" s="206">
        <v>9288528</v>
      </c>
      <c r="DI19" s="206">
        <v>6247079</v>
      </c>
      <c r="DJ19" s="203">
        <v>0.89</v>
      </c>
      <c r="DK19" s="202">
        <v>17778</v>
      </c>
      <c r="DL19" s="205">
        <v>12893.8</v>
      </c>
      <c r="DM19" s="205">
        <v>14222.4</v>
      </c>
      <c r="DN19" s="207">
        <v>0.99650000000000005</v>
      </c>
      <c r="DO19" s="206">
        <v>9000264</v>
      </c>
      <c r="DP19" s="206">
        <v>5735647</v>
      </c>
      <c r="DQ19" s="203">
        <v>0.94</v>
      </c>
      <c r="DR19" s="202">
        <v>17778</v>
      </c>
      <c r="DS19" s="205">
        <v>15112.5</v>
      </c>
      <c r="DT19" s="205">
        <v>15112.5</v>
      </c>
      <c r="DU19" s="207">
        <v>0.98870000000000002</v>
      </c>
      <c r="DV19" s="206">
        <v>7501688</v>
      </c>
      <c r="DW19" s="206">
        <v>6454827</v>
      </c>
      <c r="DX19" s="203">
        <v>0.7</v>
      </c>
    </row>
    <row r="20" spans="1:128" ht="15.75">
      <c r="A20" s="202">
        <v>4</v>
      </c>
      <c r="B20" s="202" t="s">
        <v>540</v>
      </c>
      <c r="C20" s="202">
        <v>10000</v>
      </c>
      <c r="D20" s="205">
        <v>8040</v>
      </c>
      <c r="E20" s="205">
        <v>8040</v>
      </c>
      <c r="F20" s="207">
        <v>0.57040000000000002</v>
      </c>
      <c r="G20" s="206">
        <v>103140</v>
      </c>
      <c r="H20" s="206">
        <v>0</v>
      </c>
      <c r="I20" s="203">
        <v>0.03</v>
      </c>
      <c r="J20" s="202">
        <v>10000</v>
      </c>
      <c r="K20" s="205">
        <v>7930</v>
      </c>
      <c r="L20" s="205">
        <v>8000</v>
      </c>
      <c r="M20" s="207">
        <v>0.67420000000000002</v>
      </c>
      <c r="N20" s="206">
        <v>264420</v>
      </c>
      <c r="O20" s="206">
        <v>0</v>
      </c>
      <c r="P20" s="203">
        <v>7.0000000000000007E-2</v>
      </c>
      <c r="Q20" s="202">
        <v>10000</v>
      </c>
      <c r="R20" s="205">
        <v>11440</v>
      </c>
      <c r="S20" s="205">
        <v>11440</v>
      </c>
      <c r="T20" s="207">
        <v>0.92030000000000001</v>
      </c>
      <c r="U20" s="206">
        <v>1372050</v>
      </c>
      <c r="V20" s="206">
        <v>0</v>
      </c>
      <c r="W20" s="203">
        <v>0.2</v>
      </c>
      <c r="X20" s="202">
        <v>10000</v>
      </c>
      <c r="Y20" s="205">
        <v>10200</v>
      </c>
      <c r="Z20" s="205">
        <v>10200</v>
      </c>
      <c r="AA20" s="207">
        <v>0.97170000000000001</v>
      </c>
      <c r="AB20" s="206">
        <v>2133540</v>
      </c>
      <c r="AC20" s="206">
        <v>0</v>
      </c>
      <c r="AD20" s="203">
        <v>0.32</v>
      </c>
      <c r="AE20" s="202">
        <v>10000</v>
      </c>
      <c r="AF20" s="205">
        <v>11224</v>
      </c>
      <c r="AG20" s="205">
        <v>11224</v>
      </c>
      <c r="AH20" s="207">
        <v>0.97709999999999997</v>
      </c>
      <c r="AI20" s="206">
        <v>3797950</v>
      </c>
      <c r="AJ20" s="206">
        <v>0</v>
      </c>
      <c r="AK20" s="203">
        <v>0.51</v>
      </c>
      <c r="AL20" s="202">
        <v>10000</v>
      </c>
      <c r="AM20" s="205">
        <v>5084</v>
      </c>
      <c r="AN20" s="205">
        <v>8000</v>
      </c>
      <c r="AO20" s="207">
        <v>0.68730000000000002</v>
      </c>
      <c r="AP20" s="206">
        <v>97920</v>
      </c>
      <c r="AQ20" s="206">
        <v>0</v>
      </c>
      <c r="AR20" s="203">
        <v>0.04</v>
      </c>
      <c r="AS20" s="202">
        <v>10000</v>
      </c>
      <c r="AT20" s="205">
        <v>6600</v>
      </c>
      <c r="AU20" s="205">
        <v>8000</v>
      </c>
      <c r="AV20" s="207">
        <v>0.85840000000000005</v>
      </c>
      <c r="AW20" s="206">
        <v>133965</v>
      </c>
      <c r="AX20" s="206">
        <v>0</v>
      </c>
      <c r="AY20" s="203">
        <v>0.04</v>
      </c>
      <c r="AZ20" s="202">
        <v>10000</v>
      </c>
      <c r="BA20" s="205">
        <v>8336</v>
      </c>
      <c r="BB20" s="205">
        <v>8336</v>
      </c>
      <c r="BC20" s="207">
        <v>0.9415</v>
      </c>
      <c r="BD20" s="206">
        <v>872190</v>
      </c>
      <c r="BE20" s="206">
        <v>0</v>
      </c>
      <c r="BF20" s="203">
        <v>0.17</v>
      </c>
      <c r="BG20" s="202">
        <v>10000</v>
      </c>
      <c r="BH20" s="205">
        <v>7604</v>
      </c>
      <c r="BI20" s="205">
        <v>8000</v>
      </c>
      <c r="BJ20" s="207">
        <v>0.97030000000000005</v>
      </c>
      <c r="BK20" s="206">
        <v>1387935</v>
      </c>
      <c r="BL20" s="206">
        <v>0</v>
      </c>
      <c r="BM20" s="203">
        <v>0.28000000000000003</v>
      </c>
      <c r="BN20" s="202">
        <v>10000</v>
      </c>
      <c r="BO20" s="205">
        <v>9952</v>
      </c>
      <c r="BP20" s="205">
        <v>9952</v>
      </c>
      <c r="BQ20" s="207">
        <v>0.88990000000000002</v>
      </c>
      <c r="BR20" s="206">
        <v>212400</v>
      </c>
      <c r="BS20" s="206">
        <v>0</v>
      </c>
      <c r="BT20" s="203">
        <v>0.04</v>
      </c>
      <c r="BU20" s="202">
        <v>10000</v>
      </c>
      <c r="BV20" s="205">
        <v>8472</v>
      </c>
      <c r="BW20" s="205">
        <v>8472</v>
      </c>
      <c r="BX20" s="207">
        <v>0.90480000000000005</v>
      </c>
      <c r="BY20" s="206">
        <v>257085</v>
      </c>
      <c r="BZ20" s="206">
        <v>0</v>
      </c>
      <c r="CA20" s="203">
        <v>0.06</v>
      </c>
      <c r="CB20" s="202">
        <v>10000</v>
      </c>
      <c r="CC20" s="205">
        <v>13732</v>
      </c>
      <c r="CD20" s="205">
        <v>13732</v>
      </c>
      <c r="CE20" s="207">
        <v>0.96579999999999999</v>
      </c>
      <c r="CF20" s="206">
        <v>2494980</v>
      </c>
      <c r="CG20" s="206">
        <v>0</v>
      </c>
      <c r="CH20" s="203">
        <v>0.06</v>
      </c>
      <c r="CI20" s="202">
        <v>10000</v>
      </c>
      <c r="CJ20" s="205">
        <v>15060</v>
      </c>
      <c r="CK20" s="205">
        <v>15060</v>
      </c>
      <c r="CL20" s="207">
        <v>0.95350000000000001</v>
      </c>
      <c r="CM20" s="206">
        <v>3780920</v>
      </c>
      <c r="CN20" s="206">
        <v>0</v>
      </c>
      <c r="CO20" s="203">
        <v>0.4</v>
      </c>
      <c r="CP20" s="202">
        <v>10000</v>
      </c>
      <c r="CQ20" s="205">
        <v>9448</v>
      </c>
      <c r="CR20" s="205">
        <v>9448</v>
      </c>
      <c r="CS20" s="207">
        <v>0.90700000000000003</v>
      </c>
      <c r="CT20" s="206">
        <v>293445</v>
      </c>
      <c r="CU20" s="206">
        <v>0</v>
      </c>
      <c r="CV20" s="203">
        <v>0.05</v>
      </c>
      <c r="CW20" s="202">
        <v>10000</v>
      </c>
      <c r="CX20" s="205">
        <v>8168</v>
      </c>
      <c r="CY20" s="205">
        <v>8168</v>
      </c>
      <c r="CZ20" s="207">
        <v>0.59840000000000004</v>
      </c>
      <c r="DA20" s="206">
        <v>20655</v>
      </c>
      <c r="DB20" s="206">
        <v>0</v>
      </c>
      <c r="DC20" s="203">
        <v>0.01</v>
      </c>
      <c r="DD20" s="202">
        <v>10000</v>
      </c>
      <c r="DE20" s="205">
        <v>7276</v>
      </c>
      <c r="DF20" s="205">
        <v>8000</v>
      </c>
      <c r="DG20" s="207">
        <v>0.7208</v>
      </c>
      <c r="DH20" s="206">
        <v>47520</v>
      </c>
      <c r="DI20" s="206">
        <v>0</v>
      </c>
      <c r="DJ20" s="203">
        <v>0.01</v>
      </c>
      <c r="DK20" s="202">
        <v>10000</v>
      </c>
      <c r="DL20" s="205">
        <v>1972</v>
      </c>
      <c r="DM20" s="205">
        <v>8000</v>
      </c>
      <c r="DN20" s="207">
        <v>0.48060000000000003</v>
      </c>
      <c r="DO20" s="206">
        <v>10035</v>
      </c>
      <c r="DP20" s="206">
        <v>0</v>
      </c>
      <c r="DQ20" s="203">
        <v>0.02</v>
      </c>
      <c r="DR20" s="202">
        <v>10000</v>
      </c>
      <c r="DS20" s="205">
        <v>9864</v>
      </c>
      <c r="DT20" s="205">
        <v>9864</v>
      </c>
      <c r="DU20" s="207">
        <v>0.95640000000000003</v>
      </c>
      <c r="DV20" s="206">
        <v>360045</v>
      </c>
      <c r="DW20" s="206">
        <v>0</v>
      </c>
      <c r="DX20" s="203">
        <v>0.06</v>
      </c>
    </row>
    <row r="21" spans="1:128" ht="15.75">
      <c r="A21" s="202">
        <v>5</v>
      </c>
      <c r="B21" s="202" t="s">
        <v>541</v>
      </c>
      <c r="C21" s="202">
        <v>11112</v>
      </c>
      <c r="D21" s="205">
        <v>13600</v>
      </c>
      <c r="E21" s="205">
        <v>13600</v>
      </c>
      <c r="F21" s="207">
        <v>7.1599999999999997E-2</v>
      </c>
      <c r="G21" s="206">
        <v>447000</v>
      </c>
      <c r="H21" s="206">
        <v>0</v>
      </c>
      <c r="I21" s="203">
        <v>0.64</v>
      </c>
      <c r="J21" s="202">
        <v>11112</v>
      </c>
      <c r="K21" s="205">
        <v>14280</v>
      </c>
      <c r="L21" s="205">
        <v>14280</v>
      </c>
      <c r="M21" s="207">
        <v>2.01E-2</v>
      </c>
      <c r="N21" s="206">
        <v>121600</v>
      </c>
      <c r="O21" s="206">
        <v>0</v>
      </c>
      <c r="P21" s="203">
        <v>0.56999999999999995</v>
      </c>
      <c r="Q21" s="202">
        <v>11112</v>
      </c>
      <c r="R21" s="205">
        <v>13400</v>
      </c>
      <c r="S21" s="205">
        <v>13400</v>
      </c>
      <c r="T21" s="207">
        <v>5.79E-2</v>
      </c>
      <c r="U21" s="206">
        <v>420800</v>
      </c>
      <c r="V21" s="206">
        <v>0</v>
      </c>
      <c r="W21" s="203">
        <v>0.75</v>
      </c>
      <c r="X21" s="202">
        <v>11112</v>
      </c>
      <c r="Y21" s="205">
        <v>5520</v>
      </c>
      <c r="Z21" s="205">
        <v>5520</v>
      </c>
      <c r="AA21" s="207">
        <v>4.82E-2</v>
      </c>
      <c r="AB21" s="206">
        <v>349400</v>
      </c>
      <c r="AC21" s="206">
        <v>0</v>
      </c>
      <c r="AD21" s="203">
        <v>1.77</v>
      </c>
      <c r="AE21" s="202">
        <v>11112</v>
      </c>
      <c r="AF21" s="205">
        <v>13520</v>
      </c>
      <c r="AG21" s="205">
        <v>13520</v>
      </c>
      <c r="AH21" s="207">
        <v>4.2099999999999999E-2</v>
      </c>
      <c r="AI21" s="206">
        <v>320400</v>
      </c>
      <c r="AJ21" s="206">
        <v>0</v>
      </c>
      <c r="AK21" s="203">
        <v>0.76</v>
      </c>
      <c r="AL21" s="202">
        <v>11112</v>
      </c>
      <c r="AM21" s="205">
        <v>11240</v>
      </c>
      <c r="AN21" s="205">
        <v>11240</v>
      </c>
      <c r="AO21" s="207">
        <v>1.15E-2</v>
      </c>
      <c r="AP21" s="206">
        <v>85600</v>
      </c>
      <c r="AQ21" s="206">
        <v>0</v>
      </c>
      <c r="AR21" s="203">
        <v>0.92</v>
      </c>
      <c r="AS21" s="202">
        <v>11112</v>
      </c>
      <c r="AT21" s="205">
        <v>17960</v>
      </c>
      <c r="AU21" s="205">
        <v>17960</v>
      </c>
      <c r="AV21" s="207">
        <v>0.1825</v>
      </c>
      <c r="AW21" s="206">
        <v>1439600</v>
      </c>
      <c r="AX21" s="206">
        <v>0</v>
      </c>
      <c r="AY21" s="203">
        <v>0.59</v>
      </c>
      <c r="AZ21" s="202">
        <v>11112</v>
      </c>
      <c r="BA21" s="205">
        <v>15400</v>
      </c>
      <c r="BB21" s="205">
        <v>15400</v>
      </c>
      <c r="BC21" s="207">
        <v>0.1522</v>
      </c>
      <c r="BD21" s="206">
        <v>1168800</v>
      </c>
      <c r="BE21" s="206">
        <v>0</v>
      </c>
      <c r="BF21" s="203">
        <v>0.69</v>
      </c>
      <c r="BG21" s="202">
        <v>11112</v>
      </c>
      <c r="BH21" s="205">
        <v>13960</v>
      </c>
      <c r="BI21" s="205">
        <v>13960</v>
      </c>
      <c r="BJ21" s="207">
        <v>2.4E-2</v>
      </c>
      <c r="BK21" s="206">
        <v>190800</v>
      </c>
      <c r="BL21" s="206">
        <v>0</v>
      </c>
      <c r="BM21" s="203">
        <v>0.77</v>
      </c>
      <c r="BN21" s="202">
        <v>11112</v>
      </c>
      <c r="BO21" s="205">
        <v>12440</v>
      </c>
      <c r="BP21" s="205">
        <v>12440</v>
      </c>
      <c r="BQ21" s="207">
        <v>1.2500000000000001E-2</v>
      </c>
      <c r="BR21" s="206">
        <v>98400</v>
      </c>
      <c r="BS21" s="206">
        <v>0</v>
      </c>
      <c r="BT21" s="203">
        <v>0.85</v>
      </c>
      <c r="BU21" s="202">
        <v>11112</v>
      </c>
      <c r="BV21" s="205">
        <v>11120</v>
      </c>
      <c r="BW21" s="205">
        <v>11120</v>
      </c>
      <c r="BX21" s="207">
        <v>0.01</v>
      </c>
      <c r="BY21" s="206">
        <v>70000</v>
      </c>
      <c r="BZ21" s="206">
        <v>0</v>
      </c>
      <c r="CA21" s="203">
        <v>0.94</v>
      </c>
      <c r="CB21" s="202">
        <v>11112</v>
      </c>
      <c r="CC21" s="205">
        <v>12640</v>
      </c>
      <c r="CD21" s="205">
        <v>12640</v>
      </c>
      <c r="CE21" s="207">
        <v>1.3100000000000001E-2</v>
      </c>
      <c r="CF21" s="206">
        <v>99100</v>
      </c>
      <c r="CG21" s="206">
        <v>0</v>
      </c>
      <c r="CH21" s="203">
        <v>0.94</v>
      </c>
      <c r="CI21" s="202">
        <v>11112</v>
      </c>
      <c r="CJ21" s="205">
        <v>13000</v>
      </c>
      <c r="CK21" s="205">
        <v>13000</v>
      </c>
      <c r="CL21" s="207">
        <v>1.52E-2</v>
      </c>
      <c r="CM21" s="206">
        <v>108200</v>
      </c>
      <c r="CN21" s="206">
        <v>85363</v>
      </c>
      <c r="CO21" s="203">
        <v>0.76</v>
      </c>
      <c r="CP21" s="202">
        <v>11112</v>
      </c>
      <c r="CQ21" s="205">
        <v>10640</v>
      </c>
      <c r="CR21" s="205">
        <v>10640</v>
      </c>
      <c r="CS21" s="207">
        <v>7.9000000000000008E-3</v>
      </c>
      <c r="CT21" s="206">
        <v>56000</v>
      </c>
      <c r="CU21" s="206">
        <v>37523</v>
      </c>
      <c r="CV21" s="203">
        <v>0.9</v>
      </c>
      <c r="CW21" s="202">
        <v>11112</v>
      </c>
      <c r="CX21" s="205">
        <v>13000</v>
      </c>
      <c r="CY21" s="205">
        <v>13000</v>
      </c>
      <c r="CZ21" s="207">
        <v>2.0299999999999999E-2</v>
      </c>
      <c r="DA21" s="206">
        <v>145900</v>
      </c>
      <c r="DB21" s="206">
        <v>114005</v>
      </c>
      <c r="DC21" s="203">
        <v>0.77</v>
      </c>
      <c r="DD21" s="202">
        <v>11112</v>
      </c>
      <c r="DE21" s="205">
        <v>13200</v>
      </c>
      <c r="DF21" s="205">
        <v>13200</v>
      </c>
      <c r="DG21" s="207">
        <v>1.6799999999999999E-2</v>
      </c>
      <c r="DH21" s="206">
        <v>124100</v>
      </c>
      <c r="DI21" s="206">
        <v>98994</v>
      </c>
      <c r="DJ21" s="203">
        <v>0.75</v>
      </c>
      <c r="DK21" s="202">
        <v>11112</v>
      </c>
      <c r="DL21" s="205">
        <v>13440</v>
      </c>
      <c r="DM21" s="205">
        <v>13440</v>
      </c>
      <c r="DN21" s="207">
        <v>1.7600000000000001E-2</v>
      </c>
      <c r="DO21" s="206">
        <v>128700</v>
      </c>
      <c r="DP21" s="206">
        <v>0</v>
      </c>
      <c r="DQ21" s="203">
        <v>0.73</v>
      </c>
      <c r="DR21" s="202">
        <v>11112</v>
      </c>
      <c r="DS21" s="205">
        <v>13280</v>
      </c>
      <c r="DT21" s="205">
        <v>13280</v>
      </c>
      <c r="DU21" s="207">
        <v>2.7699999999999999E-2</v>
      </c>
      <c r="DV21" s="206">
        <v>197500</v>
      </c>
      <c r="DW21" s="206">
        <v>0</v>
      </c>
      <c r="DX21" s="203">
        <v>0.75</v>
      </c>
    </row>
    <row r="22" spans="1:128" ht="15.75">
      <c r="A22" s="202">
        <v>6</v>
      </c>
      <c r="B22" s="202" t="s">
        <v>542</v>
      </c>
      <c r="C22" s="202">
        <v>14000</v>
      </c>
      <c r="D22" s="205">
        <v>13752</v>
      </c>
      <c r="E22" s="205">
        <v>13752</v>
      </c>
      <c r="F22" s="207">
        <v>0.97589999999999999</v>
      </c>
      <c r="G22" s="206">
        <v>2979000</v>
      </c>
      <c r="H22" s="206">
        <v>0</v>
      </c>
      <c r="I22" s="203">
        <v>0.31</v>
      </c>
      <c r="J22" s="202">
        <v>14000</v>
      </c>
      <c r="K22" s="205">
        <v>16416</v>
      </c>
      <c r="L22" s="205">
        <v>16416</v>
      </c>
      <c r="M22" s="207">
        <v>0.97399999999999998</v>
      </c>
      <c r="N22" s="206">
        <v>3075480</v>
      </c>
      <c r="O22" s="206">
        <v>0</v>
      </c>
      <c r="P22" s="203">
        <v>0.26</v>
      </c>
      <c r="Q22" s="202">
        <v>14000</v>
      </c>
      <c r="R22" s="205">
        <v>18648</v>
      </c>
      <c r="S22" s="205">
        <v>18648</v>
      </c>
      <c r="T22" s="207">
        <v>0.97319999999999995</v>
      </c>
      <c r="U22" s="206">
        <v>3113280</v>
      </c>
      <c r="V22" s="206">
        <v>0</v>
      </c>
      <c r="W22" s="203">
        <v>0.24</v>
      </c>
      <c r="X22" s="202">
        <v>14000</v>
      </c>
      <c r="Y22" s="205">
        <v>12168</v>
      </c>
      <c r="Z22" s="205">
        <v>12168</v>
      </c>
      <c r="AA22" s="207">
        <v>0.97209999999999996</v>
      </c>
      <c r="AB22" s="206">
        <v>3071520</v>
      </c>
      <c r="AC22" s="206">
        <v>0</v>
      </c>
      <c r="AD22" s="203">
        <v>0.35</v>
      </c>
      <c r="AE22" s="202">
        <v>14000</v>
      </c>
      <c r="AF22" s="205">
        <v>12096</v>
      </c>
      <c r="AG22" s="205">
        <v>12888</v>
      </c>
      <c r="AH22" s="207">
        <v>0.97319999999999995</v>
      </c>
      <c r="AI22" s="206">
        <v>3040200</v>
      </c>
      <c r="AJ22" s="206">
        <v>0</v>
      </c>
      <c r="AK22" s="203">
        <v>0.35</v>
      </c>
      <c r="AL22" s="202">
        <v>14000</v>
      </c>
      <c r="AM22" s="205">
        <v>11448</v>
      </c>
      <c r="AN22" s="205">
        <v>11448</v>
      </c>
      <c r="AO22" s="207">
        <v>0.97889999999999999</v>
      </c>
      <c r="AP22" s="206">
        <v>2837160</v>
      </c>
      <c r="AQ22" s="206">
        <v>0</v>
      </c>
      <c r="AR22" s="203">
        <v>0.35</v>
      </c>
      <c r="AS22" s="202">
        <v>14000</v>
      </c>
      <c r="AT22" s="205">
        <v>16056</v>
      </c>
      <c r="AU22" s="205">
        <v>16056</v>
      </c>
      <c r="AV22" s="207">
        <v>0.96919999999999995</v>
      </c>
      <c r="AW22" s="206">
        <v>3217680</v>
      </c>
      <c r="AX22" s="206">
        <v>0</v>
      </c>
      <c r="AY22" s="203">
        <v>0.28000000000000003</v>
      </c>
      <c r="AZ22" s="202">
        <v>14000</v>
      </c>
      <c r="BA22" s="205">
        <v>23400</v>
      </c>
      <c r="BB22" s="205">
        <v>23400</v>
      </c>
      <c r="BC22" s="207">
        <v>0.97130000000000005</v>
      </c>
      <c r="BD22" s="206">
        <v>3254760</v>
      </c>
      <c r="BE22" s="206">
        <v>0</v>
      </c>
      <c r="BF22" s="203">
        <v>0.2</v>
      </c>
      <c r="BG22" s="202">
        <v>14000</v>
      </c>
      <c r="BH22" s="205">
        <v>17640</v>
      </c>
      <c r="BI22" s="205">
        <v>17640</v>
      </c>
      <c r="BJ22" s="207">
        <v>0.97619999999999996</v>
      </c>
      <c r="BK22" s="206">
        <v>3271680</v>
      </c>
      <c r="BL22" s="206">
        <v>0</v>
      </c>
      <c r="BM22" s="203">
        <v>0.26</v>
      </c>
      <c r="BN22" s="202">
        <v>14000</v>
      </c>
      <c r="BO22" s="205">
        <v>18000</v>
      </c>
      <c r="BP22" s="205">
        <v>18000</v>
      </c>
      <c r="BQ22" s="207">
        <v>0.97240000000000004</v>
      </c>
      <c r="BR22" s="206">
        <v>3243960</v>
      </c>
      <c r="BS22" s="206">
        <v>0</v>
      </c>
      <c r="BT22" s="203">
        <v>0.25</v>
      </c>
      <c r="BU22" s="202">
        <v>14000</v>
      </c>
      <c r="BV22" s="205">
        <v>13248</v>
      </c>
      <c r="BW22" s="205">
        <v>13248</v>
      </c>
      <c r="BX22" s="207">
        <v>0.97509999999999997</v>
      </c>
      <c r="BY22" s="206">
        <v>3030120</v>
      </c>
      <c r="BZ22" s="206">
        <v>0</v>
      </c>
      <c r="CA22" s="203">
        <v>0.35</v>
      </c>
      <c r="CB22" s="202">
        <v>14000</v>
      </c>
      <c r="CC22" s="205">
        <v>12816</v>
      </c>
      <c r="CD22" s="205">
        <v>12816</v>
      </c>
      <c r="CE22" s="207">
        <v>0.97570000000000001</v>
      </c>
      <c r="CF22" s="206">
        <v>3083040</v>
      </c>
      <c r="CG22" s="206">
        <v>0</v>
      </c>
      <c r="CH22" s="203">
        <v>0.35</v>
      </c>
      <c r="CI22" s="202">
        <v>14000</v>
      </c>
      <c r="CJ22" s="205">
        <v>13104</v>
      </c>
      <c r="CK22" s="205">
        <v>13104</v>
      </c>
      <c r="CL22" s="207">
        <v>0.97499999999999998</v>
      </c>
      <c r="CM22" s="206">
        <v>3054960</v>
      </c>
      <c r="CN22" s="206">
        <v>0</v>
      </c>
      <c r="CO22" s="203">
        <v>0.33</v>
      </c>
      <c r="CP22" s="202">
        <v>14000</v>
      </c>
      <c r="CQ22" s="205">
        <v>15840</v>
      </c>
      <c r="CR22" s="205">
        <v>15840</v>
      </c>
      <c r="CS22" s="207">
        <v>0.96970000000000001</v>
      </c>
      <c r="CT22" s="206">
        <v>3210120</v>
      </c>
      <c r="CU22" s="206">
        <v>0</v>
      </c>
      <c r="CV22" s="203">
        <v>0.28000000000000003</v>
      </c>
      <c r="CW22" s="202">
        <v>14000</v>
      </c>
      <c r="CX22" s="205">
        <v>13824</v>
      </c>
      <c r="CY22" s="205">
        <v>13824</v>
      </c>
      <c r="CZ22" s="207">
        <v>0.9718</v>
      </c>
      <c r="DA22" s="206">
        <v>2992680</v>
      </c>
      <c r="DB22" s="206">
        <v>0</v>
      </c>
      <c r="DC22" s="203">
        <v>0.31</v>
      </c>
      <c r="DD22" s="202">
        <v>14000</v>
      </c>
      <c r="DE22" s="205">
        <v>21600</v>
      </c>
      <c r="DF22" s="205">
        <v>21600</v>
      </c>
      <c r="DG22" s="207">
        <v>0.97860000000000003</v>
      </c>
      <c r="DH22" s="206">
        <v>2950560</v>
      </c>
      <c r="DI22" s="206">
        <v>0</v>
      </c>
      <c r="DJ22" s="203">
        <v>0.19</v>
      </c>
      <c r="DK22" s="202">
        <v>14000</v>
      </c>
      <c r="DL22" s="205">
        <v>17352</v>
      </c>
      <c r="DM22" s="205">
        <v>17352</v>
      </c>
      <c r="DN22" s="207">
        <v>0.97009999999999996</v>
      </c>
      <c r="DO22" s="206">
        <v>3251160</v>
      </c>
      <c r="DP22" s="206">
        <v>0</v>
      </c>
      <c r="DQ22" s="203">
        <v>0.26</v>
      </c>
      <c r="DR22" s="202">
        <v>14000</v>
      </c>
      <c r="DS22" s="205">
        <v>12168</v>
      </c>
      <c r="DT22" s="205">
        <v>12168</v>
      </c>
      <c r="DU22" s="207">
        <v>0.97070000000000001</v>
      </c>
      <c r="DV22" s="206">
        <v>2936160</v>
      </c>
      <c r="DW22" s="206">
        <v>0</v>
      </c>
      <c r="DX22" s="203">
        <v>0.35</v>
      </c>
    </row>
    <row r="23" spans="1:128" ht="15.75">
      <c r="A23" s="202">
        <v>7</v>
      </c>
      <c r="B23" s="202" t="s">
        <v>543</v>
      </c>
      <c r="C23" s="202">
        <v>11000</v>
      </c>
      <c r="D23" s="205">
        <v>10080</v>
      </c>
      <c r="E23" s="205">
        <v>10080</v>
      </c>
      <c r="F23" s="207">
        <v>0.95640000000000003</v>
      </c>
      <c r="G23" s="206">
        <v>1733280</v>
      </c>
      <c r="H23" s="206">
        <v>0</v>
      </c>
      <c r="I23" s="203">
        <v>0.25</v>
      </c>
      <c r="J23" s="202">
        <v>11000</v>
      </c>
      <c r="K23" s="205">
        <v>10728</v>
      </c>
      <c r="L23" s="205">
        <v>10728</v>
      </c>
      <c r="M23" s="207">
        <v>0.95009999999999994</v>
      </c>
      <c r="N23" s="206">
        <v>1596480</v>
      </c>
      <c r="O23" s="206">
        <v>0</v>
      </c>
      <c r="P23" s="203">
        <v>0.21</v>
      </c>
      <c r="Q23" s="202">
        <v>11000</v>
      </c>
      <c r="R23" s="205">
        <v>11712</v>
      </c>
      <c r="S23" s="205">
        <v>11712</v>
      </c>
      <c r="T23" s="207">
        <v>0.95020000000000004</v>
      </c>
      <c r="U23" s="206">
        <v>1588320</v>
      </c>
      <c r="V23" s="206">
        <v>0</v>
      </c>
      <c r="W23" s="203">
        <v>0.2</v>
      </c>
      <c r="X23" s="202">
        <v>11000</v>
      </c>
      <c r="Y23" s="205">
        <v>10296</v>
      </c>
      <c r="Z23" s="205">
        <v>10296</v>
      </c>
      <c r="AA23" s="207">
        <v>0.94579999999999997</v>
      </c>
      <c r="AB23" s="206">
        <v>1437600</v>
      </c>
      <c r="AC23" s="206">
        <v>0</v>
      </c>
      <c r="AD23" s="203">
        <v>0.2</v>
      </c>
      <c r="AE23" s="202">
        <v>11000</v>
      </c>
      <c r="AF23" s="205">
        <v>10296</v>
      </c>
      <c r="AG23" s="205">
        <v>10296</v>
      </c>
      <c r="AH23" s="207">
        <v>0.94040000000000001</v>
      </c>
      <c r="AI23" s="206">
        <v>1511760</v>
      </c>
      <c r="AJ23" s="206">
        <v>0</v>
      </c>
      <c r="AK23" s="203">
        <v>0.21</v>
      </c>
      <c r="AL23" s="202">
        <v>11000</v>
      </c>
      <c r="AM23" s="205">
        <v>8856</v>
      </c>
      <c r="AN23" s="205">
        <v>8856</v>
      </c>
      <c r="AO23" s="207">
        <v>0.95330000000000004</v>
      </c>
      <c r="AP23" s="206">
        <v>1385280</v>
      </c>
      <c r="AQ23" s="206">
        <v>0</v>
      </c>
      <c r="AR23" s="203">
        <v>0.23</v>
      </c>
      <c r="AS23" s="202">
        <v>11000</v>
      </c>
      <c r="AT23" s="205">
        <v>9504</v>
      </c>
      <c r="AU23" s="205">
        <v>9504</v>
      </c>
      <c r="AV23" s="207">
        <v>0.95660000000000001</v>
      </c>
      <c r="AW23" s="206">
        <v>1056960</v>
      </c>
      <c r="AX23" s="206">
        <v>0</v>
      </c>
      <c r="AY23" s="203">
        <v>0.16</v>
      </c>
      <c r="AZ23" s="202">
        <v>11000</v>
      </c>
      <c r="BA23" s="205">
        <v>9912</v>
      </c>
      <c r="BB23" s="205">
        <v>9912</v>
      </c>
      <c r="BC23" s="207">
        <v>0.95740000000000003</v>
      </c>
      <c r="BD23" s="206">
        <v>1181040</v>
      </c>
      <c r="BE23" s="206">
        <v>0</v>
      </c>
      <c r="BF23" s="203">
        <v>0.17</v>
      </c>
      <c r="BG23" s="202">
        <v>11000</v>
      </c>
      <c r="BH23" s="205">
        <v>11016</v>
      </c>
      <c r="BI23" s="205">
        <v>11016</v>
      </c>
      <c r="BJ23" s="207">
        <v>0.94440000000000002</v>
      </c>
      <c r="BK23" s="206">
        <v>1772160</v>
      </c>
      <c r="BL23" s="206">
        <v>0</v>
      </c>
      <c r="BM23" s="203">
        <v>0.23</v>
      </c>
      <c r="BN23" s="202">
        <v>11000</v>
      </c>
      <c r="BO23" s="205">
        <v>10200</v>
      </c>
      <c r="BP23" s="205">
        <v>10200</v>
      </c>
      <c r="BQ23" s="207">
        <v>0.95189999999999997</v>
      </c>
      <c r="BR23" s="206">
        <v>1713600</v>
      </c>
      <c r="BS23" s="206">
        <v>0</v>
      </c>
      <c r="BT23" s="203">
        <v>0.24</v>
      </c>
      <c r="BU23" s="202">
        <v>11000</v>
      </c>
      <c r="BV23" s="205">
        <v>10344</v>
      </c>
      <c r="BW23" s="205">
        <v>10344</v>
      </c>
      <c r="BX23" s="207">
        <v>0.96309999999999996</v>
      </c>
      <c r="BY23" s="206">
        <v>1002960</v>
      </c>
      <c r="BZ23" s="206">
        <v>0</v>
      </c>
      <c r="CA23" s="203">
        <v>0.15</v>
      </c>
      <c r="CB23" s="202">
        <v>11000</v>
      </c>
      <c r="CC23" s="205">
        <v>9888</v>
      </c>
      <c r="CD23" s="205">
        <v>9888</v>
      </c>
      <c r="CE23" s="207">
        <v>0.92379999999999995</v>
      </c>
      <c r="CF23" s="206">
        <v>1163520</v>
      </c>
      <c r="CG23" s="206">
        <v>0</v>
      </c>
      <c r="CH23" s="203">
        <v>0.15</v>
      </c>
      <c r="CI23" s="202">
        <v>11000</v>
      </c>
      <c r="CJ23" s="205">
        <v>7728</v>
      </c>
      <c r="CK23" s="205">
        <v>8800</v>
      </c>
      <c r="CL23" s="207">
        <v>0.96319999999999995</v>
      </c>
      <c r="CM23" s="206">
        <v>974880</v>
      </c>
      <c r="CN23" s="206">
        <v>0</v>
      </c>
      <c r="CO23" s="203">
        <v>0.18</v>
      </c>
      <c r="CP23" s="202">
        <v>11000</v>
      </c>
      <c r="CQ23" s="205">
        <v>8904</v>
      </c>
      <c r="CR23" s="205">
        <v>8904</v>
      </c>
      <c r="CS23" s="207">
        <v>0.9577</v>
      </c>
      <c r="CT23" s="206">
        <v>1172880</v>
      </c>
      <c r="CU23" s="206">
        <v>0</v>
      </c>
      <c r="CV23" s="203">
        <v>0.18</v>
      </c>
      <c r="CW23" s="202">
        <v>11000</v>
      </c>
      <c r="CX23" s="205">
        <v>9192</v>
      </c>
      <c r="CY23" s="205">
        <v>9192</v>
      </c>
      <c r="CZ23" s="207">
        <v>0.96050000000000002</v>
      </c>
      <c r="DA23" s="206">
        <v>811680</v>
      </c>
      <c r="DB23" s="206">
        <v>0</v>
      </c>
      <c r="DC23" s="203">
        <v>0.13</v>
      </c>
      <c r="DD23" s="202">
        <v>11000</v>
      </c>
      <c r="DE23" s="205">
        <v>10272</v>
      </c>
      <c r="DF23" s="205">
        <v>10272</v>
      </c>
      <c r="DG23" s="207">
        <v>0.95050000000000001</v>
      </c>
      <c r="DH23" s="206">
        <v>1353840</v>
      </c>
      <c r="DI23" s="206">
        <v>0</v>
      </c>
      <c r="DJ23" s="203">
        <v>0.19</v>
      </c>
      <c r="DK23" s="202">
        <v>11000</v>
      </c>
      <c r="DL23" s="205">
        <v>9984</v>
      </c>
      <c r="DM23" s="205">
        <v>9984</v>
      </c>
      <c r="DN23" s="207">
        <v>0.9577</v>
      </c>
      <c r="DO23" s="206">
        <v>1259280</v>
      </c>
      <c r="DP23" s="206">
        <v>0</v>
      </c>
      <c r="DQ23" s="203">
        <v>0.18</v>
      </c>
      <c r="DR23" s="202">
        <v>11000</v>
      </c>
      <c r="DS23" s="205">
        <v>9552</v>
      </c>
      <c r="DT23" s="205">
        <v>9552</v>
      </c>
      <c r="DU23" s="207">
        <v>0.95730000000000004</v>
      </c>
      <c r="DV23" s="206">
        <v>1124880</v>
      </c>
      <c r="DW23" s="206">
        <v>0</v>
      </c>
      <c r="DX23" s="203">
        <v>0.17</v>
      </c>
    </row>
    <row r="24" spans="1:128" ht="15.75">
      <c r="A24" s="202">
        <v>8</v>
      </c>
      <c r="B24" s="202" t="s">
        <v>529</v>
      </c>
      <c r="C24" s="202">
        <v>5000</v>
      </c>
      <c r="D24" s="205">
        <v>4608</v>
      </c>
      <c r="E24" s="205">
        <v>4608</v>
      </c>
      <c r="F24" s="207">
        <v>0.99009999999999998</v>
      </c>
      <c r="G24" s="206">
        <v>767760</v>
      </c>
      <c r="H24" s="206">
        <v>0</v>
      </c>
      <c r="I24" s="203">
        <v>0.23</v>
      </c>
      <c r="J24" s="202">
        <v>5000</v>
      </c>
      <c r="K24" s="205">
        <v>4704</v>
      </c>
      <c r="L24" s="205">
        <v>4704</v>
      </c>
      <c r="M24" s="207">
        <v>0.99150000000000005</v>
      </c>
      <c r="N24" s="206">
        <v>729360</v>
      </c>
      <c r="O24" s="206">
        <v>0</v>
      </c>
      <c r="P24" s="203">
        <v>0.21</v>
      </c>
      <c r="Q24" s="202">
        <v>5000</v>
      </c>
      <c r="R24" s="205">
        <v>4800</v>
      </c>
      <c r="S24" s="205">
        <v>4800</v>
      </c>
      <c r="T24" s="207">
        <v>0.9909</v>
      </c>
      <c r="U24" s="206">
        <v>702720</v>
      </c>
      <c r="V24" s="206">
        <v>0</v>
      </c>
      <c r="W24" s="203">
        <v>0.21</v>
      </c>
      <c r="X24" s="202">
        <v>5000</v>
      </c>
      <c r="Y24" s="205">
        <v>4560</v>
      </c>
      <c r="Z24" s="205">
        <v>4560</v>
      </c>
      <c r="AA24" s="207">
        <v>0.99170000000000003</v>
      </c>
      <c r="AB24" s="206">
        <v>655680</v>
      </c>
      <c r="AC24" s="206">
        <v>0</v>
      </c>
      <c r="AD24" s="203">
        <v>0.19</v>
      </c>
      <c r="AE24" s="202">
        <v>5000</v>
      </c>
      <c r="AF24" s="205">
        <v>4320</v>
      </c>
      <c r="AG24" s="205">
        <v>4320</v>
      </c>
      <c r="AH24" s="207">
        <v>0.99209999999999998</v>
      </c>
      <c r="AI24" s="206">
        <v>632640</v>
      </c>
      <c r="AJ24" s="206">
        <v>0</v>
      </c>
      <c r="AK24" s="203">
        <v>0.2</v>
      </c>
      <c r="AL24" s="202">
        <v>5000</v>
      </c>
      <c r="AM24" s="205">
        <v>3936</v>
      </c>
      <c r="AN24" s="205">
        <v>4080</v>
      </c>
      <c r="AO24" s="207">
        <v>0.99370000000000003</v>
      </c>
      <c r="AP24" s="206">
        <v>601440</v>
      </c>
      <c r="AQ24" s="206">
        <v>0</v>
      </c>
      <c r="AR24" s="203">
        <v>0.21</v>
      </c>
      <c r="AS24" s="202">
        <v>5000</v>
      </c>
      <c r="AT24" s="205">
        <v>3552</v>
      </c>
      <c r="AU24" s="205">
        <v>4896</v>
      </c>
      <c r="AV24" s="207">
        <v>0.99139999999999995</v>
      </c>
      <c r="AW24" s="206">
        <v>470160</v>
      </c>
      <c r="AX24" s="206">
        <v>0</v>
      </c>
      <c r="AY24" s="203">
        <v>0.18</v>
      </c>
      <c r="AZ24" s="202">
        <v>5000</v>
      </c>
      <c r="BA24" s="205">
        <v>4032</v>
      </c>
      <c r="BB24" s="205">
        <v>4032</v>
      </c>
      <c r="BC24" s="207">
        <v>0.99170000000000003</v>
      </c>
      <c r="BD24" s="206">
        <v>488640</v>
      </c>
      <c r="BE24" s="206">
        <v>0</v>
      </c>
      <c r="BF24" s="203">
        <v>0.17</v>
      </c>
      <c r="BG24" s="202">
        <v>5000</v>
      </c>
      <c r="BH24" s="205">
        <v>4320</v>
      </c>
      <c r="BI24" s="205">
        <v>4896</v>
      </c>
      <c r="BJ24" s="207">
        <v>0.99050000000000005</v>
      </c>
      <c r="BK24" s="206">
        <v>779760</v>
      </c>
      <c r="BL24" s="206">
        <v>0</v>
      </c>
      <c r="BM24" s="203">
        <v>0.24</v>
      </c>
      <c r="BN24" s="202">
        <v>5000</v>
      </c>
      <c r="BO24" s="205">
        <v>3744</v>
      </c>
      <c r="BP24" s="205">
        <v>4000</v>
      </c>
      <c r="BQ24" s="207">
        <v>0.98819999999999997</v>
      </c>
      <c r="BR24" s="206">
        <v>767040</v>
      </c>
      <c r="BS24" s="206">
        <v>0</v>
      </c>
      <c r="BT24" s="203">
        <v>0.28000000000000003</v>
      </c>
      <c r="BU24" s="202">
        <v>5000</v>
      </c>
      <c r="BV24" s="205">
        <v>3840</v>
      </c>
      <c r="BW24" s="205">
        <v>5616</v>
      </c>
      <c r="BX24" s="207">
        <v>0.99299999999999999</v>
      </c>
      <c r="BY24" s="206">
        <v>408000</v>
      </c>
      <c r="BZ24" s="206">
        <v>0</v>
      </c>
      <c r="CA24" s="203">
        <v>0.16</v>
      </c>
      <c r="CB24" s="202">
        <v>5000</v>
      </c>
      <c r="CC24" s="205">
        <v>3984</v>
      </c>
      <c r="CD24" s="205">
        <v>4000</v>
      </c>
      <c r="CE24" s="207">
        <v>0.99370000000000003</v>
      </c>
      <c r="CF24" s="206">
        <v>529920</v>
      </c>
      <c r="CG24" s="206">
        <v>0</v>
      </c>
      <c r="CH24" s="203">
        <v>0.16</v>
      </c>
      <c r="CI24" s="202">
        <v>5000</v>
      </c>
      <c r="CJ24" s="205">
        <v>3648</v>
      </c>
      <c r="CK24" s="205">
        <v>4000</v>
      </c>
      <c r="CL24" s="207">
        <v>0.99260000000000004</v>
      </c>
      <c r="CM24" s="206">
        <v>387600</v>
      </c>
      <c r="CN24" s="206">
        <v>0</v>
      </c>
      <c r="CO24" s="203">
        <v>0.15</v>
      </c>
      <c r="CP24" s="202">
        <v>5000</v>
      </c>
      <c r="CQ24" s="205">
        <v>3024</v>
      </c>
      <c r="CR24" s="205">
        <v>4000</v>
      </c>
      <c r="CS24" s="207">
        <v>0.98380000000000001</v>
      </c>
      <c r="CT24" s="206">
        <v>540720</v>
      </c>
      <c r="CU24" s="206">
        <v>0</v>
      </c>
      <c r="CV24" s="203">
        <v>0.24</v>
      </c>
      <c r="CW24" s="202">
        <v>5000</v>
      </c>
      <c r="CX24" s="205">
        <v>3216</v>
      </c>
      <c r="CY24" s="205">
        <v>4000</v>
      </c>
      <c r="CZ24" s="207">
        <v>0.99729999999999996</v>
      </c>
      <c r="DA24" s="206">
        <v>349440</v>
      </c>
      <c r="DB24" s="206">
        <v>0</v>
      </c>
      <c r="DC24" s="203">
        <v>0.15</v>
      </c>
      <c r="DD24" s="202">
        <v>5000</v>
      </c>
      <c r="DE24" s="205">
        <v>4080</v>
      </c>
      <c r="DF24" s="205">
        <v>4080</v>
      </c>
      <c r="DG24" s="207">
        <v>0.99550000000000005</v>
      </c>
      <c r="DH24" s="206">
        <v>580320</v>
      </c>
      <c r="DI24" s="206">
        <v>0</v>
      </c>
      <c r="DJ24" s="203">
        <v>0.19</v>
      </c>
      <c r="DK24" s="202">
        <v>5000</v>
      </c>
      <c r="DL24" s="205">
        <v>3504</v>
      </c>
      <c r="DM24" s="205">
        <v>4368</v>
      </c>
      <c r="DN24" s="207">
        <v>0.99329999999999996</v>
      </c>
      <c r="DO24" s="206">
        <v>536400</v>
      </c>
      <c r="DP24" s="206">
        <v>0</v>
      </c>
      <c r="DQ24" s="203">
        <v>0.21</v>
      </c>
      <c r="DR24" s="202">
        <v>5000</v>
      </c>
      <c r="DS24" s="205">
        <v>3744</v>
      </c>
      <c r="DT24" s="205">
        <v>4000</v>
      </c>
      <c r="DU24" s="207">
        <v>0.99480000000000002</v>
      </c>
      <c r="DV24" s="206">
        <v>458400</v>
      </c>
      <c r="DW24" s="206">
        <v>0</v>
      </c>
      <c r="DX24" s="203">
        <v>0.17</v>
      </c>
    </row>
    <row r="25" spans="1:128" ht="15.75">
      <c r="A25" s="202">
        <v>9</v>
      </c>
      <c r="B25" s="202" t="s">
        <v>544</v>
      </c>
      <c r="C25" s="202">
        <v>6000</v>
      </c>
      <c r="D25" s="205">
        <v>5664</v>
      </c>
      <c r="E25" s="205">
        <v>5664</v>
      </c>
      <c r="F25" s="207">
        <v>0.97060000000000002</v>
      </c>
      <c r="G25" s="206">
        <v>800400</v>
      </c>
      <c r="H25" s="206">
        <v>0</v>
      </c>
      <c r="I25" s="203">
        <v>0.2</v>
      </c>
      <c r="J25" s="202">
        <v>6000</v>
      </c>
      <c r="K25" s="205">
        <v>6720</v>
      </c>
      <c r="L25" s="205">
        <v>6720</v>
      </c>
      <c r="M25" s="207">
        <v>0.96740000000000004</v>
      </c>
      <c r="N25" s="206">
        <v>768960</v>
      </c>
      <c r="O25" s="206">
        <v>0</v>
      </c>
      <c r="P25" s="203">
        <v>0.16</v>
      </c>
      <c r="Q25" s="202">
        <v>6000</v>
      </c>
      <c r="R25" s="205">
        <v>7248</v>
      </c>
      <c r="S25" s="205">
        <v>7248</v>
      </c>
      <c r="T25" s="207">
        <v>0.97140000000000004</v>
      </c>
      <c r="U25" s="206">
        <v>758640</v>
      </c>
      <c r="V25" s="206">
        <v>0</v>
      </c>
      <c r="W25" s="203">
        <v>0.15</v>
      </c>
      <c r="X25" s="202">
        <v>6000</v>
      </c>
      <c r="Y25" s="205">
        <v>0</v>
      </c>
      <c r="Z25" s="205">
        <v>7248</v>
      </c>
      <c r="AA25" s="207">
        <v>0.97140000000000004</v>
      </c>
      <c r="AB25" s="206">
        <v>758640</v>
      </c>
      <c r="AC25" s="206">
        <v>0</v>
      </c>
      <c r="AD25" s="203">
        <v>0.14000000000000001</v>
      </c>
      <c r="AE25" s="202">
        <v>6000</v>
      </c>
      <c r="AF25" s="205">
        <v>5664</v>
      </c>
      <c r="AG25" s="205">
        <v>5664</v>
      </c>
      <c r="AH25" s="207">
        <v>0.96740000000000004</v>
      </c>
      <c r="AI25" s="206">
        <v>1315920</v>
      </c>
      <c r="AJ25" s="206">
        <v>0</v>
      </c>
      <c r="AK25" s="203">
        <v>0.32</v>
      </c>
      <c r="AL25" s="202">
        <v>6000</v>
      </c>
      <c r="AM25" s="205">
        <v>4272</v>
      </c>
      <c r="AN25" s="205">
        <v>4800</v>
      </c>
      <c r="AO25" s="207">
        <v>0.96909999999999996</v>
      </c>
      <c r="AP25" s="206">
        <v>617520</v>
      </c>
      <c r="AQ25" s="206">
        <v>0</v>
      </c>
      <c r="AR25" s="203">
        <v>0.21</v>
      </c>
      <c r="AS25" s="202">
        <v>6000</v>
      </c>
      <c r="AT25" s="205">
        <v>5520</v>
      </c>
      <c r="AU25" s="205">
        <v>5520</v>
      </c>
      <c r="AV25" s="207">
        <v>0.96289999999999998</v>
      </c>
      <c r="AW25" s="206">
        <v>461520</v>
      </c>
      <c r="AX25" s="206">
        <v>0</v>
      </c>
      <c r="AY25" s="203">
        <v>0.12</v>
      </c>
      <c r="AZ25" s="202">
        <v>6000</v>
      </c>
      <c r="BA25" s="205">
        <v>5952</v>
      </c>
      <c r="BB25" s="205">
        <v>5952</v>
      </c>
      <c r="BC25" s="207">
        <v>0.96550000000000002</v>
      </c>
      <c r="BD25" s="206">
        <v>496320</v>
      </c>
      <c r="BE25" s="206">
        <v>0</v>
      </c>
      <c r="BF25" s="203">
        <v>0.12</v>
      </c>
      <c r="BG25" s="202">
        <v>6000</v>
      </c>
      <c r="BH25" s="205">
        <v>5808</v>
      </c>
      <c r="BI25" s="205">
        <v>5808</v>
      </c>
      <c r="BJ25" s="207">
        <v>0.9738</v>
      </c>
      <c r="BK25" s="206">
        <v>830640</v>
      </c>
      <c r="BL25" s="206">
        <v>0</v>
      </c>
      <c r="BM25" s="203">
        <v>0.2</v>
      </c>
      <c r="BN25" s="202">
        <v>6000</v>
      </c>
      <c r="BO25" s="205">
        <v>4752</v>
      </c>
      <c r="BP25" s="205">
        <v>4800</v>
      </c>
      <c r="BQ25" s="207">
        <v>0.97370000000000001</v>
      </c>
      <c r="BR25" s="206">
        <v>780480</v>
      </c>
      <c r="BS25" s="206">
        <v>0</v>
      </c>
      <c r="BT25" s="203">
        <v>0.23</v>
      </c>
      <c r="BU25" s="202">
        <v>6000</v>
      </c>
      <c r="BV25" s="205">
        <v>4656</v>
      </c>
      <c r="BW25" s="205">
        <v>4800</v>
      </c>
      <c r="BX25" s="207">
        <v>0.96089999999999998</v>
      </c>
      <c r="BY25" s="206">
        <v>419040</v>
      </c>
      <c r="BZ25" s="206">
        <v>0</v>
      </c>
      <c r="CA25" s="203">
        <v>0.14000000000000001</v>
      </c>
      <c r="CB25" s="202">
        <v>6000</v>
      </c>
      <c r="CC25" s="205">
        <v>5088</v>
      </c>
      <c r="CD25" s="205">
        <v>5088</v>
      </c>
      <c r="CE25" s="207">
        <v>0.9667</v>
      </c>
      <c r="CF25" s="206">
        <v>550320</v>
      </c>
      <c r="CG25" s="206">
        <v>0</v>
      </c>
      <c r="CH25" s="203">
        <v>0.14000000000000001</v>
      </c>
      <c r="CI25" s="202">
        <v>6000</v>
      </c>
      <c r="CJ25" s="205">
        <v>4704</v>
      </c>
      <c r="CK25" s="205">
        <v>4800</v>
      </c>
      <c r="CL25" s="207">
        <v>0.95340000000000003</v>
      </c>
      <c r="CM25" s="206">
        <v>427200</v>
      </c>
      <c r="CN25" s="206">
        <v>0</v>
      </c>
      <c r="CO25" s="203">
        <v>0.13</v>
      </c>
      <c r="CP25" s="202">
        <v>6000</v>
      </c>
      <c r="CQ25" s="205">
        <v>5136</v>
      </c>
      <c r="CR25" s="205">
        <v>5136</v>
      </c>
      <c r="CS25" s="207">
        <v>0.96450000000000002</v>
      </c>
      <c r="CT25" s="206">
        <v>502080</v>
      </c>
      <c r="CU25" s="206">
        <v>0</v>
      </c>
      <c r="CV25" s="203">
        <v>0.14000000000000001</v>
      </c>
      <c r="CW25" s="202">
        <v>6000</v>
      </c>
      <c r="CX25" s="205">
        <v>4032</v>
      </c>
      <c r="CY25" s="205">
        <v>4800</v>
      </c>
      <c r="CZ25" s="207">
        <v>0.94779999999999998</v>
      </c>
      <c r="DA25" s="206">
        <v>326880</v>
      </c>
      <c r="DB25" s="206">
        <v>0</v>
      </c>
      <c r="DC25" s="203">
        <v>0.12</v>
      </c>
      <c r="DD25" s="202">
        <v>6000</v>
      </c>
      <c r="DE25" s="205">
        <v>4848</v>
      </c>
      <c r="DF25" s="205">
        <v>4848</v>
      </c>
      <c r="DG25" s="207">
        <v>0.97219999999999995</v>
      </c>
      <c r="DH25" s="206">
        <v>578400</v>
      </c>
      <c r="DI25" s="206">
        <v>0</v>
      </c>
      <c r="DJ25" s="203">
        <v>0.16</v>
      </c>
      <c r="DK25" s="202">
        <v>6000</v>
      </c>
      <c r="DL25" s="205">
        <v>4752</v>
      </c>
      <c r="DM25" s="205">
        <v>4800</v>
      </c>
      <c r="DN25" s="207">
        <v>0.97130000000000005</v>
      </c>
      <c r="DO25" s="206">
        <v>543360</v>
      </c>
      <c r="DP25" s="206">
        <v>0</v>
      </c>
      <c r="DQ25" s="203">
        <v>0.16</v>
      </c>
      <c r="DR25" s="202">
        <v>6000</v>
      </c>
      <c r="DS25" s="205">
        <v>4272</v>
      </c>
      <c r="DT25" s="205">
        <v>4800</v>
      </c>
      <c r="DU25" s="207">
        <v>0.97160000000000002</v>
      </c>
      <c r="DV25" s="206">
        <v>476880</v>
      </c>
      <c r="DW25" s="206">
        <v>0</v>
      </c>
      <c r="DX25" s="203">
        <v>0.16</v>
      </c>
    </row>
    <row r="26" spans="1:128" ht="15.75">
      <c r="A26" s="202">
        <v>10</v>
      </c>
      <c r="B26" s="202" t="s">
        <v>545</v>
      </c>
      <c r="C26" s="202">
        <v>12000</v>
      </c>
      <c r="D26" s="205">
        <v>9072</v>
      </c>
      <c r="E26" s="205">
        <v>9680</v>
      </c>
      <c r="F26" s="207">
        <v>0.9446</v>
      </c>
      <c r="G26" s="206">
        <v>1993920</v>
      </c>
      <c r="H26" s="206">
        <v>0</v>
      </c>
      <c r="I26" s="203">
        <v>0.3</v>
      </c>
      <c r="J26" s="202">
        <v>12000</v>
      </c>
      <c r="K26" s="205">
        <v>9936</v>
      </c>
      <c r="L26" s="205">
        <v>9936</v>
      </c>
      <c r="M26" s="207">
        <v>0.94420000000000004</v>
      </c>
      <c r="N26" s="206">
        <v>1993200</v>
      </c>
      <c r="O26" s="206">
        <v>0</v>
      </c>
      <c r="P26" s="203">
        <v>0.28999999999999998</v>
      </c>
      <c r="Q26" s="202">
        <v>12000</v>
      </c>
      <c r="R26" s="205">
        <v>10296</v>
      </c>
      <c r="S26" s="205">
        <v>10296</v>
      </c>
      <c r="T26" s="207">
        <v>0.94420000000000004</v>
      </c>
      <c r="U26" s="206">
        <v>1993200</v>
      </c>
      <c r="V26" s="206">
        <v>0</v>
      </c>
      <c r="W26" s="203">
        <v>0.28000000000000003</v>
      </c>
      <c r="X26" s="202">
        <v>12000</v>
      </c>
      <c r="Y26" s="205">
        <v>7824</v>
      </c>
      <c r="Z26" s="205">
        <v>10296</v>
      </c>
      <c r="AA26" s="207">
        <v>0.94420000000000004</v>
      </c>
      <c r="AB26" s="206">
        <v>1993200</v>
      </c>
      <c r="AC26" s="206">
        <v>0</v>
      </c>
      <c r="AD26" s="203">
        <v>0.28000000000000003</v>
      </c>
      <c r="AE26" s="202">
        <v>12000</v>
      </c>
      <c r="AF26" s="205">
        <v>3672</v>
      </c>
      <c r="AG26" s="205">
        <v>10296</v>
      </c>
      <c r="AH26" s="207">
        <v>0.94420000000000004</v>
      </c>
      <c r="AI26" s="206">
        <v>1993200</v>
      </c>
      <c r="AJ26" s="206">
        <v>0</v>
      </c>
      <c r="AK26" s="203">
        <v>0.28000000000000003</v>
      </c>
      <c r="AL26" s="202">
        <v>12000</v>
      </c>
      <c r="AM26" s="205">
        <v>8064</v>
      </c>
      <c r="AN26" s="205">
        <v>9600</v>
      </c>
      <c r="AO26" s="207">
        <v>0.95850000000000002</v>
      </c>
      <c r="AP26" s="206">
        <v>1605738</v>
      </c>
      <c r="AQ26" s="206">
        <v>0</v>
      </c>
      <c r="AR26" s="203">
        <v>0.28999999999999998</v>
      </c>
      <c r="AS26" s="202">
        <v>12000</v>
      </c>
      <c r="AT26" s="205">
        <v>9048</v>
      </c>
      <c r="AU26" s="205">
        <v>9600</v>
      </c>
      <c r="AV26" s="207">
        <v>0.96619999999999995</v>
      </c>
      <c r="AW26" s="206">
        <v>1144560</v>
      </c>
      <c r="AX26" s="206">
        <v>0</v>
      </c>
      <c r="AY26" s="203">
        <v>0.18</v>
      </c>
      <c r="AZ26" s="202">
        <v>12000</v>
      </c>
      <c r="BA26" s="205">
        <v>10104</v>
      </c>
      <c r="BB26" s="205">
        <v>10104</v>
      </c>
      <c r="BC26" s="207">
        <v>0.96220000000000006</v>
      </c>
      <c r="BD26" s="206">
        <v>1263120</v>
      </c>
      <c r="BE26" s="206">
        <v>0</v>
      </c>
      <c r="BF26" s="203">
        <v>0.18</v>
      </c>
      <c r="BG26" s="202">
        <v>12000</v>
      </c>
      <c r="BH26" s="205">
        <v>10416</v>
      </c>
      <c r="BI26" s="205">
        <v>10416</v>
      </c>
      <c r="BJ26" s="207">
        <v>0.94950000000000001</v>
      </c>
      <c r="BK26" s="206">
        <v>1919760</v>
      </c>
      <c r="BL26" s="206">
        <v>0</v>
      </c>
      <c r="BM26" s="203">
        <v>0.26</v>
      </c>
      <c r="BN26" s="202">
        <v>12000</v>
      </c>
      <c r="BO26" s="205">
        <v>10296</v>
      </c>
      <c r="BP26" s="205">
        <v>10296</v>
      </c>
      <c r="BQ26" s="207">
        <v>0.95660000000000001</v>
      </c>
      <c r="BR26" s="206">
        <v>1872240</v>
      </c>
      <c r="BS26" s="206">
        <v>0</v>
      </c>
      <c r="BT26" s="203">
        <v>0.26</v>
      </c>
      <c r="BU26" s="202">
        <v>12000</v>
      </c>
      <c r="BV26" s="205">
        <v>7920</v>
      </c>
      <c r="BW26" s="205">
        <v>9600</v>
      </c>
      <c r="BX26" s="207">
        <v>0.95979999999999999</v>
      </c>
      <c r="BY26" s="206">
        <v>1122000</v>
      </c>
      <c r="BZ26" s="206">
        <v>0</v>
      </c>
      <c r="CA26" s="203">
        <v>0.22</v>
      </c>
      <c r="CB26" s="202">
        <v>12000</v>
      </c>
      <c r="CC26" s="205">
        <v>8520</v>
      </c>
      <c r="CD26" s="205">
        <v>9600</v>
      </c>
      <c r="CE26" s="207">
        <v>0.92589999999999995</v>
      </c>
      <c r="CF26" s="206">
        <v>1196640</v>
      </c>
      <c r="CG26" s="206">
        <v>0</v>
      </c>
      <c r="CH26" s="203">
        <v>0.22</v>
      </c>
      <c r="CI26" s="202">
        <v>12000</v>
      </c>
      <c r="CJ26" s="205">
        <v>7992</v>
      </c>
      <c r="CK26" s="205">
        <v>9600</v>
      </c>
      <c r="CL26" s="207">
        <v>0.96199999999999997</v>
      </c>
      <c r="CM26" s="206">
        <v>1021200</v>
      </c>
      <c r="CN26" s="206">
        <v>0</v>
      </c>
      <c r="CO26" s="203">
        <v>0.18</v>
      </c>
      <c r="CP26" s="202">
        <v>12000</v>
      </c>
      <c r="CQ26" s="205">
        <v>8136</v>
      </c>
      <c r="CR26" s="205">
        <v>9600</v>
      </c>
      <c r="CS26" s="207">
        <v>0.95920000000000005</v>
      </c>
      <c r="CT26" s="206">
        <v>1274880</v>
      </c>
      <c r="CU26" s="206">
        <v>0</v>
      </c>
      <c r="CV26" s="203">
        <v>0.22</v>
      </c>
      <c r="CW26" s="202">
        <v>12000</v>
      </c>
      <c r="CX26" s="205">
        <v>8640</v>
      </c>
      <c r="CY26" s="205">
        <v>9600</v>
      </c>
      <c r="CZ26" s="207">
        <v>0.96550000000000002</v>
      </c>
      <c r="DA26" s="206">
        <v>906960</v>
      </c>
      <c r="DB26" s="206">
        <v>0</v>
      </c>
      <c r="DC26" s="203">
        <v>0.15</v>
      </c>
      <c r="DD26" s="202">
        <v>12000</v>
      </c>
      <c r="DE26" s="205">
        <v>8352</v>
      </c>
      <c r="DF26" s="205">
        <v>9600</v>
      </c>
      <c r="DG26" s="207">
        <v>0.96</v>
      </c>
      <c r="DH26" s="206">
        <v>1446960</v>
      </c>
      <c r="DI26" s="206">
        <v>0</v>
      </c>
      <c r="DJ26" s="203">
        <v>0.24</v>
      </c>
      <c r="DK26" s="202">
        <v>12000</v>
      </c>
      <c r="DL26" s="205">
        <v>10320</v>
      </c>
      <c r="DM26" s="205">
        <v>10320</v>
      </c>
      <c r="DN26" s="207">
        <v>0.95920000000000005</v>
      </c>
      <c r="DO26" s="206">
        <v>1433760</v>
      </c>
      <c r="DP26" s="206">
        <v>0</v>
      </c>
      <c r="DQ26" s="203">
        <v>0.19</v>
      </c>
      <c r="DR26" s="202">
        <v>12000</v>
      </c>
      <c r="DS26" s="205">
        <v>9048</v>
      </c>
      <c r="DT26" s="205">
        <v>9600</v>
      </c>
      <c r="DU26" s="207">
        <v>0.96079999999999999</v>
      </c>
      <c r="DV26" s="206">
        <v>1239840</v>
      </c>
      <c r="DW26" s="206">
        <v>0</v>
      </c>
      <c r="DX26" s="203">
        <v>0.2</v>
      </c>
    </row>
    <row r="27" spans="1:128" ht="15.75">
      <c r="A27" s="202">
        <v>11</v>
      </c>
      <c r="B27" s="202" t="s">
        <v>546</v>
      </c>
      <c r="C27" s="202">
        <v>5200</v>
      </c>
      <c r="D27" s="205">
        <v>4056</v>
      </c>
      <c r="E27" s="205">
        <v>4160</v>
      </c>
      <c r="F27" s="207">
        <v>0.97289999999999999</v>
      </c>
      <c r="G27" s="206">
        <v>947520</v>
      </c>
      <c r="H27" s="206">
        <v>0</v>
      </c>
      <c r="I27" s="203">
        <v>0.33</v>
      </c>
      <c r="J27" s="202">
        <v>5200</v>
      </c>
      <c r="K27" s="205">
        <v>4056</v>
      </c>
      <c r="L27" s="205">
        <v>4160</v>
      </c>
      <c r="M27" s="207">
        <v>0.97929999999999995</v>
      </c>
      <c r="N27" s="206">
        <v>908640</v>
      </c>
      <c r="O27" s="206">
        <v>0</v>
      </c>
      <c r="P27" s="203">
        <v>0.31</v>
      </c>
      <c r="Q27" s="202">
        <v>5200</v>
      </c>
      <c r="R27" s="205">
        <v>5040</v>
      </c>
      <c r="S27" s="205">
        <v>5040</v>
      </c>
      <c r="T27" s="207">
        <v>0.97419999999999995</v>
      </c>
      <c r="U27" s="206">
        <v>895440</v>
      </c>
      <c r="V27" s="206">
        <v>0</v>
      </c>
      <c r="W27" s="203">
        <v>0.25</v>
      </c>
      <c r="X27" s="202">
        <v>5200</v>
      </c>
      <c r="Y27" s="205">
        <v>4128</v>
      </c>
      <c r="Z27" s="205">
        <v>4160</v>
      </c>
      <c r="AA27" s="207">
        <v>0.9758</v>
      </c>
      <c r="AB27" s="206">
        <v>823920</v>
      </c>
      <c r="AC27" s="206">
        <v>0</v>
      </c>
      <c r="AD27" s="203">
        <v>0.27</v>
      </c>
      <c r="AE27" s="202">
        <v>5200</v>
      </c>
      <c r="AF27" s="205">
        <v>4296</v>
      </c>
      <c r="AG27" s="205">
        <v>4296</v>
      </c>
      <c r="AH27" s="207">
        <v>0.97450000000000003</v>
      </c>
      <c r="AI27" s="206">
        <v>806160</v>
      </c>
      <c r="AJ27" s="206">
        <v>0</v>
      </c>
      <c r="AK27" s="203">
        <v>0.26</v>
      </c>
      <c r="AL27" s="202">
        <v>5200</v>
      </c>
      <c r="AM27" s="205">
        <v>3672</v>
      </c>
      <c r="AN27" s="205">
        <v>4160</v>
      </c>
      <c r="AO27" s="207">
        <v>0.97550000000000003</v>
      </c>
      <c r="AP27" s="206">
        <v>716880</v>
      </c>
      <c r="AQ27" s="206">
        <v>0</v>
      </c>
      <c r="AR27" s="203">
        <v>0.28000000000000003</v>
      </c>
      <c r="AS27" s="202">
        <v>5200</v>
      </c>
      <c r="AT27" s="205">
        <v>3912</v>
      </c>
      <c r="AU27" s="205">
        <v>4160</v>
      </c>
      <c r="AV27" s="207">
        <v>0.93530000000000002</v>
      </c>
      <c r="AW27" s="206">
        <v>280800</v>
      </c>
      <c r="AX27" s="206">
        <v>0</v>
      </c>
      <c r="AY27" s="203">
        <v>0.1</v>
      </c>
      <c r="AZ27" s="202">
        <v>5200</v>
      </c>
      <c r="BA27" s="205">
        <v>3912</v>
      </c>
      <c r="BB27" s="205">
        <v>4160</v>
      </c>
      <c r="BC27" s="207">
        <v>0.97170000000000001</v>
      </c>
      <c r="BD27" s="206">
        <v>478320</v>
      </c>
      <c r="BE27" s="206">
        <v>0</v>
      </c>
      <c r="BF27" s="203">
        <v>0.17</v>
      </c>
      <c r="BG27" s="202">
        <v>5200</v>
      </c>
      <c r="BH27" s="205">
        <v>4632</v>
      </c>
      <c r="BI27" s="205">
        <v>4632</v>
      </c>
      <c r="BJ27" s="207">
        <v>0.97840000000000005</v>
      </c>
      <c r="BK27" s="206">
        <v>849120</v>
      </c>
      <c r="BL27" s="206">
        <v>0</v>
      </c>
      <c r="BM27" s="203">
        <v>0.25</v>
      </c>
      <c r="BN27" s="202">
        <v>5200</v>
      </c>
      <c r="BO27" s="205">
        <v>3840</v>
      </c>
      <c r="BP27" s="205">
        <v>4160</v>
      </c>
      <c r="BQ27" s="207">
        <v>0.97599999999999998</v>
      </c>
      <c r="BR27" s="206">
        <v>850560</v>
      </c>
      <c r="BS27" s="206">
        <v>0</v>
      </c>
      <c r="BT27" s="203">
        <v>0.31</v>
      </c>
      <c r="BU27" s="202">
        <v>5200</v>
      </c>
      <c r="BV27" s="205">
        <v>3648</v>
      </c>
      <c r="BW27" s="205">
        <v>4160</v>
      </c>
      <c r="BX27" s="207">
        <v>0.98360000000000003</v>
      </c>
      <c r="BY27" s="206">
        <v>618960</v>
      </c>
      <c r="BZ27" s="206">
        <v>0</v>
      </c>
      <c r="CA27" s="203">
        <v>0.26</v>
      </c>
      <c r="CB27" s="202">
        <v>5200</v>
      </c>
      <c r="CC27" s="205">
        <v>3456</v>
      </c>
      <c r="CD27" s="205">
        <v>4160</v>
      </c>
      <c r="CE27" s="207">
        <v>0.97270000000000001</v>
      </c>
      <c r="CF27" s="206">
        <v>597600</v>
      </c>
      <c r="CG27" s="206">
        <v>0</v>
      </c>
      <c r="CH27" s="203">
        <v>0.26</v>
      </c>
      <c r="CI27" s="202">
        <v>5200</v>
      </c>
      <c r="CJ27" s="205">
        <v>4080</v>
      </c>
      <c r="CK27" s="205">
        <v>4160</v>
      </c>
      <c r="CL27" s="207">
        <v>0.97709999999999997</v>
      </c>
      <c r="CM27" s="206">
        <v>522480</v>
      </c>
      <c r="CN27" s="206">
        <v>0</v>
      </c>
      <c r="CO27" s="203">
        <v>0.18</v>
      </c>
      <c r="CP27" s="202">
        <v>5200</v>
      </c>
      <c r="CQ27" s="205">
        <v>3936</v>
      </c>
      <c r="CR27" s="205">
        <v>4160</v>
      </c>
      <c r="CS27" s="207">
        <v>0.98</v>
      </c>
      <c r="CT27" s="206">
        <v>623760</v>
      </c>
      <c r="CU27" s="206">
        <v>0</v>
      </c>
      <c r="CV27" s="203">
        <v>0.22</v>
      </c>
      <c r="CW27" s="202">
        <v>5200</v>
      </c>
      <c r="CX27" s="205">
        <v>3648</v>
      </c>
      <c r="CY27" s="205">
        <v>4160</v>
      </c>
      <c r="CZ27" s="207">
        <v>0.98980000000000001</v>
      </c>
      <c r="DA27" s="206">
        <v>514560</v>
      </c>
      <c r="DB27" s="206">
        <v>0</v>
      </c>
      <c r="DC27" s="203">
        <v>0.2</v>
      </c>
      <c r="DD27" s="202">
        <v>5200</v>
      </c>
      <c r="DE27" s="205">
        <v>3864</v>
      </c>
      <c r="DF27" s="205">
        <v>4160</v>
      </c>
      <c r="DG27" s="207">
        <v>0.98560000000000003</v>
      </c>
      <c r="DH27" s="206">
        <v>690720</v>
      </c>
      <c r="DI27" s="206">
        <v>0</v>
      </c>
      <c r="DJ27" s="203">
        <v>0.24</v>
      </c>
      <c r="DK27" s="202">
        <v>5200</v>
      </c>
      <c r="DL27" s="205">
        <v>3792</v>
      </c>
      <c r="DM27" s="205">
        <v>4160</v>
      </c>
      <c r="DN27" s="207">
        <v>0.97230000000000005</v>
      </c>
      <c r="DO27" s="206">
        <v>733680</v>
      </c>
      <c r="DP27" s="206">
        <v>0</v>
      </c>
      <c r="DQ27" s="203">
        <v>0.27</v>
      </c>
      <c r="DR27" s="202">
        <v>5200</v>
      </c>
      <c r="DS27" s="205">
        <v>4848</v>
      </c>
      <c r="DT27" s="205">
        <v>4848</v>
      </c>
      <c r="DU27" s="207">
        <v>0.97409999999999997</v>
      </c>
      <c r="DV27" s="206">
        <v>650400</v>
      </c>
      <c r="DW27" s="206">
        <v>0</v>
      </c>
      <c r="DX27" s="203">
        <v>0.19</v>
      </c>
    </row>
    <row r="28" spans="1:128" ht="15.75">
      <c r="A28" s="202">
        <v>12</v>
      </c>
      <c r="B28" s="202" t="s">
        <v>547</v>
      </c>
      <c r="C28" s="202">
        <v>5500</v>
      </c>
      <c r="D28" s="205">
        <v>4368</v>
      </c>
      <c r="E28" s="205">
        <v>4400</v>
      </c>
      <c r="F28" s="207">
        <v>0.97629999999999995</v>
      </c>
      <c r="G28" s="206">
        <v>739920</v>
      </c>
      <c r="H28" s="206">
        <v>0</v>
      </c>
      <c r="I28" s="203">
        <v>0.24</v>
      </c>
      <c r="J28" s="202">
        <v>5500</v>
      </c>
      <c r="K28" s="205">
        <v>4320</v>
      </c>
      <c r="L28" s="205">
        <v>4400</v>
      </c>
      <c r="M28" s="207">
        <v>0.97919999999999996</v>
      </c>
      <c r="N28" s="206">
        <v>678720</v>
      </c>
      <c r="O28" s="206">
        <v>0</v>
      </c>
      <c r="P28" s="203">
        <v>0.22</v>
      </c>
      <c r="Q28" s="202">
        <v>5500</v>
      </c>
      <c r="R28" s="205">
        <v>5232</v>
      </c>
      <c r="S28" s="205">
        <v>5232</v>
      </c>
      <c r="T28" s="207">
        <v>0.97850000000000004</v>
      </c>
      <c r="U28" s="206">
        <v>686640</v>
      </c>
      <c r="V28" s="206">
        <v>0</v>
      </c>
      <c r="W28" s="203">
        <v>0.19</v>
      </c>
      <c r="X28" s="202">
        <v>5500</v>
      </c>
      <c r="Y28" s="205">
        <v>4176</v>
      </c>
      <c r="Z28" s="205">
        <v>4400</v>
      </c>
      <c r="AA28" s="207">
        <v>0.97809999999999997</v>
      </c>
      <c r="AB28" s="206">
        <v>642000</v>
      </c>
      <c r="AC28" s="206">
        <v>0</v>
      </c>
      <c r="AD28" s="203">
        <v>0.21</v>
      </c>
      <c r="AE28" s="202">
        <v>5500</v>
      </c>
      <c r="AF28" s="205">
        <v>4416</v>
      </c>
      <c r="AG28" s="205">
        <v>4416</v>
      </c>
      <c r="AH28" s="207">
        <v>0.97889999999999999</v>
      </c>
      <c r="AI28" s="206">
        <v>624960</v>
      </c>
      <c r="AJ28" s="206">
        <v>0</v>
      </c>
      <c r="AK28" s="203">
        <v>0.19</v>
      </c>
      <c r="AL28" s="202">
        <v>5500</v>
      </c>
      <c r="AM28" s="205">
        <v>4080</v>
      </c>
      <c r="AN28" s="205">
        <v>4400</v>
      </c>
      <c r="AO28" s="207">
        <v>0.97840000000000005</v>
      </c>
      <c r="AP28" s="206">
        <v>555120</v>
      </c>
      <c r="AQ28" s="206">
        <v>0</v>
      </c>
      <c r="AR28" s="203">
        <v>0.19</v>
      </c>
      <c r="AS28" s="202">
        <v>5500</v>
      </c>
      <c r="AT28" s="205">
        <v>3648</v>
      </c>
      <c r="AU28" s="205">
        <v>4400</v>
      </c>
      <c r="AV28" s="207">
        <v>0.91290000000000004</v>
      </c>
      <c r="AW28" s="206">
        <v>236400</v>
      </c>
      <c r="AX28" s="206">
        <v>0</v>
      </c>
      <c r="AY28" s="203">
        <v>0.1</v>
      </c>
      <c r="AZ28" s="202">
        <v>5500</v>
      </c>
      <c r="BA28" s="205">
        <v>2784</v>
      </c>
      <c r="BB28" s="205">
        <v>4400</v>
      </c>
      <c r="BC28" s="207">
        <v>0.94530000000000003</v>
      </c>
      <c r="BD28" s="206">
        <v>369360</v>
      </c>
      <c r="BE28" s="206">
        <v>0</v>
      </c>
      <c r="BF28" s="203">
        <v>0.19</v>
      </c>
      <c r="BG28" s="202">
        <v>5500</v>
      </c>
      <c r="BH28" s="205">
        <v>4128</v>
      </c>
      <c r="BI28" s="205">
        <v>4400</v>
      </c>
      <c r="BJ28" s="207">
        <v>0.98250000000000004</v>
      </c>
      <c r="BK28" s="206">
        <v>661920</v>
      </c>
      <c r="BL28" s="206">
        <v>0</v>
      </c>
      <c r="BM28" s="203">
        <v>0.22</v>
      </c>
      <c r="BN28" s="202">
        <v>5500</v>
      </c>
      <c r="BO28" s="205">
        <v>4416</v>
      </c>
      <c r="BP28" s="205">
        <v>4416</v>
      </c>
      <c r="BQ28" s="207">
        <v>0.98019999999999996</v>
      </c>
      <c r="BR28" s="206">
        <v>666000</v>
      </c>
      <c r="BS28" s="206">
        <v>0</v>
      </c>
      <c r="BT28" s="203">
        <v>0.21</v>
      </c>
      <c r="BU28" s="202">
        <v>5500</v>
      </c>
      <c r="BV28" s="205">
        <v>4944</v>
      </c>
      <c r="BW28" s="205">
        <v>4944</v>
      </c>
      <c r="BX28" s="207">
        <v>0.98419999999999996</v>
      </c>
      <c r="BY28" s="206">
        <v>479520</v>
      </c>
      <c r="BZ28" s="206">
        <v>0</v>
      </c>
      <c r="CA28" s="203">
        <v>0.15</v>
      </c>
      <c r="CB28" s="202">
        <v>5500</v>
      </c>
      <c r="CC28" s="205">
        <v>4368</v>
      </c>
      <c r="CD28" s="205">
        <v>4400</v>
      </c>
      <c r="CE28" s="207">
        <v>0.97370000000000001</v>
      </c>
      <c r="CF28" s="206">
        <v>470880</v>
      </c>
      <c r="CG28" s="206">
        <v>0</v>
      </c>
      <c r="CH28" s="203">
        <v>0.15</v>
      </c>
      <c r="CI28" s="202">
        <v>5500</v>
      </c>
      <c r="CJ28" s="205">
        <v>3600</v>
      </c>
      <c r="CK28" s="205">
        <v>4400</v>
      </c>
      <c r="CL28" s="207">
        <v>0.97650000000000003</v>
      </c>
      <c r="CM28" s="206">
        <v>409200</v>
      </c>
      <c r="CN28" s="206">
        <v>0</v>
      </c>
      <c r="CO28" s="203">
        <v>0.16</v>
      </c>
      <c r="CP28" s="202">
        <v>5500</v>
      </c>
      <c r="CQ28" s="205">
        <v>4368</v>
      </c>
      <c r="CR28" s="205">
        <v>4400</v>
      </c>
      <c r="CS28" s="207">
        <v>0.97750000000000004</v>
      </c>
      <c r="CT28" s="206">
        <v>479760</v>
      </c>
      <c r="CU28" s="206">
        <v>0</v>
      </c>
      <c r="CV28" s="203">
        <v>0.15</v>
      </c>
      <c r="CW28" s="202">
        <v>5500</v>
      </c>
      <c r="CX28" s="205">
        <v>3648</v>
      </c>
      <c r="CY28" s="205">
        <v>4400</v>
      </c>
      <c r="CZ28" s="207">
        <v>0.98499999999999999</v>
      </c>
      <c r="DA28" s="206">
        <v>394800</v>
      </c>
      <c r="DB28" s="206">
        <v>0</v>
      </c>
      <c r="DC28" s="203">
        <v>0.15</v>
      </c>
      <c r="DD28" s="202">
        <v>5500</v>
      </c>
      <c r="DE28" s="205">
        <v>4560</v>
      </c>
      <c r="DF28" s="205">
        <v>4560</v>
      </c>
      <c r="DG28" s="207">
        <v>0.98660000000000003</v>
      </c>
      <c r="DH28" s="206">
        <v>548400</v>
      </c>
      <c r="DI28" s="206">
        <v>0</v>
      </c>
      <c r="DJ28" s="203">
        <v>0.16</v>
      </c>
      <c r="DK28" s="202">
        <v>5500</v>
      </c>
      <c r="DL28" s="205">
        <v>4224</v>
      </c>
      <c r="DM28" s="205">
        <v>4400</v>
      </c>
      <c r="DN28" s="207">
        <v>0.97509999999999997</v>
      </c>
      <c r="DO28" s="206">
        <v>583680</v>
      </c>
      <c r="DP28" s="206">
        <v>0</v>
      </c>
      <c r="DQ28" s="203">
        <v>0.19</v>
      </c>
      <c r="DR28" s="202">
        <v>5500</v>
      </c>
      <c r="DS28" s="205">
        <v>4128</v>
      </c>
      <c r="DT28" s="205">
        <v>4400</v>
      </c>
      <c r="DU28" s="207">
        <v>0.97689999999999999</v>
      </c>
      <c r="DV28" s="206">
        <v>518400</v>
      </c>
      <c r="DW28" s="206">
        <v>0</v>
      </c>
      <c r="DX28" s="203">
        <v>0.18</v>
      </c>
    </row>
    <row r="29" spans="1:128" ht="15.75">
      <c r="A29" s="202">
        <v>13</v>
      </c>
      <c r="B29" s="202" t="s">
        <v>548</v>
      </c>
      <c r="C29" s="202">
        <v>13445</v>
      </c>
      <c r="D29" s="205">
        <v>14030</v>
      </c>
      <c r="E29" s="205">
        <v>14030</v>
      </c>
      <c r="F29" s="207">
        <v>0.95289999999999997</v>
      </c>
      <c r="G29" s="206">
        <v>3828330</v>
      </c>
      <c r="H29" s="206">
        <v>0</v>
      </c>
      <c r="I29" s="203">
        <v>0.44</v>
      </c>
      <c r="J29" s="202">
        <v>13445</v>
      </c>
      <c r="K29" s="205">
        <v>14350</v>
      </c>
      <c r="L29" s="205">
        <v>14350</v>
      </c>
      <c r="M29" s="207">
        <v>0.95389999999999997</v>
      </c>
      <c r="N29" s="206">
        <v>4298760</v>
      </c>
      <c r="O29" s="206">
        <v>0</v>
      </c>
      <c r="P29" s="203">
        <v>0.47</v>
      </c>
      <c r="Q29" s="202">
        <v>13445</v>
      </c>
      <c r="R29" s="205">
        <v>15090</v>
      </c>
      <c r="S29" s="205">
        <v>15090</v>
      </c>
      <c r="T29" s="207">
        <v>0.95340000000000003</v>
      </c>
      <c r="U29" s="206">
        <v>4308660</v>
      </c>
      <c r="V29" s="206">
        <v>0</v>
      </c>
      <c r="W29" s="203">
        <v>0.46</v>
      </c>
      <c r="X29" s="202">
        <v>13445</v>
      </c>
      <c r="Y29" s="205">
        <v>14330</v>
      </c>
      <c r="Z29" s="205">
        <v>14330</v>
      </c>
      <c r="AA29" s="207">
        <v>0.96479999999999999</v>
      </c>
      <c r="AB29" s="206">
        <v>4400190</v>
      </c>
      <c r="AC29" s="206">
        <v>0</v>
      </c>
      <c r="AD29" s="203">
        <v>0.48</v>
      </c>
      <c r="AE29" s="202">
        <v>13445</v>
      </c>
      <c r="AF29" s="205">
        <v>14500</v>
      </c>
      <c r="AG29" s="205">
        <v>14500</v>
      </c>
      <c r="AH29" s="207">
        <v>0.95879999999999999</v>
      </c>
      <c r="AI29" s="206">
        <v>4207680</v>
      </c>
      <c r="AJ29" s="206">
        <v>0</v>
      </c>
      <c r="AK29" s="203">
        <v>0.45</v>
      </c>
      <c r="AL29" s="202">
        <v>13445</v>
      </c>
      <c r="AM29" s="205">
        <v>14850</v>
      </c>
      <c r="AN29" s="205">
        <v>14850</v>
      </c>
      <c r="AO29" s="207">
        <v>0.95720000000000005</v>
      </c>
      <c r="AP29" s="206">
        <v>4272030</v>
      </c>
      <c r="AQ29" s="206">
        <v>0</v>
      </c>
      <c r="AR29" s="203">
        <v>0.46</v>
      </c>
      <c r="AS29" s="202">
        <v>13445</v>
      </c>
      <c r="AT29" s="205">
        <v>14730</v>
      </c>
      <c r="AU29" s="205">
        <v>14730</v>
      </c>
      <c r="AV29" s="207">
        <v>0.95150000000000001</v>
      </c>
      <c r="AW29" s="206">
        <v>3842370</v>
      </c>
      <c r="AX29" s="206">
        <v>0</v>
      </c>
      <c r="AY29" s="203">
        <v>0.41</v>
      </c>
      <c r="AZ29" s="202">
        <v>13445</v>
      </c>
      <c r="BA29" s="205">
        <v>14450</v>
      </c>
      <c r="BB29" s="205">
        <v>14450</v>
      </c>
      <c r="BC29" s="207">
        <v>0.95950000000000002</v>
      </c>
      <c r="BD29" s="206">
        <v>4358790</v>
      </c>
      <c r="BE29" s="206">
        <v>0</v>
      </c>
      <c r="BF29" s="203">
        <v>0.49</v>
      </c>
      <c r="BG29" s="202">
        <v>13445</v>
      </c>
      <c r="BH29" s="205">
        <v>14070</v>
      </c>
      <c r="BI29" s="205">
        <v>14070</v>
      </c>
      <c r="BJ29" s="207">
        <v>0.96350000000000002</v>
      </c>
      <c r="BK29" s="206">
        <v>4472730</v>
      </c>
      <c r="BL29" s="206">
        <v>0</v>
      </c>
      <c r="BM29" s="203">
        <v>0.49</v>
      </c>
      <c r="BN29" s="202">
        <v>13445</v>
      </c>
      <c r="BO29" s="205">
        <v>13910</v>
      </c>
      <c r="BP29" s="205">
        <v>13910</v>
      </c>
      <c r="BQ29" s="207">
        <v>0.96530000000000005</v>
      </c>
      <c r="BR29" s="206">
        <v>4485420</v>
      </c>
      <c r="BS29" s="206">
        <v>0</v>
      </c>
      <c r="BT29" s="203">
        <v>0.5</v>
      </c>
      <c r="BU29" s="202">
        <v>13445</v>
      </c>
      <c r="BV29" s="205">
        <v>13490</v>
      </c>
      <c r="BW29" s="205">
        <v>13490</v>
      </c>
      <c r="BX29" s="207">
        <v>0.96860000000000002</v>
      </c>
      <c r="BY29" s="206">
        <v>4147290</v>
      </c>
      <c r="BZ29" s="206">
        <v>0</v>
      </c>
      <c r="CA29" s="203">
        <v>0.52</v>
      </c>
      <c r="CB29" s="202">
        <v>13445</v>
      </c>
      <c r="CC29" s="205">
        <v>13940</v>
      </c>
      <c r="CD29" s="205">
        <v>13940</v>
      </c>
      <c r="CE29" s="207">
        <v>0.95489999999999997</v>
      </c>
      <c r="CF29" s="206">
        <v>4405320</v>
      </c>
      <c r="CG29" s="206">
        <v>0</v>
      </c>
      <c r="CH29" s="203">
        <v>0.52</v>
      </c>
      <c r="CI29" s="202">
        <v>13445</v>
      </c>
      <c r="CJ29" s="205">
        <v>13410</v>
      </c>
      <c r="CK29" s="205">
        <v>13410</v>
      </c>
      <c r="CL29" s="207">
        <v>0.94599999999999995</v>
      </c>
      <c r="CM29" s="206">
        <v>3974220</v>
      </c>
      <c r="CN29" s="206">
        <v>0</v>
      </c>
      <c r="CO29" s="203">
        <v>0.48</v>
      </c>
      <c r="CP29" s="202">
        <v>13445</v>
      </c>
      <c r="CQ29" s="205">
        <v>15320</v>
      </c>
      <c r="CR29" s="205">
        <v>15320</v>
      </c>
      <c r="CS29" s="207">
        <v>0.95369999999999999</v>
      </c>
      <c r="CT29" s="206">
        <v>4455450</v>
      </c>
      <c r="CU29" s="206">
        <v>0</v>
      </c>
      <c r="CV29" s="203">
        <v>0.46</v>
      </c>
      <c r="CW29" s="202">
        <v>13445</v>
      </c>
      <c r="CX29" s="205">
        <v>14490</v>
      </c>
      <c r="CY29" s="205">
        <v>14490</v>
      </c>
      <c r="CZ29" s="207">
        <v>0.95979999999999999</v>
      </c>
      <c r="DA29" s="206">
        <v>4369950</v>
      </c>
      <c r="DB29" s="206">
        <v>0</v>
      </c>
      <c r="DC29" s="203">
        <v>0.48</v>
      </c>
      <c r="DD29" s="202">
        <v>13445</v>
      </c>
      <c r="DE29" s="205">
        <v>15070</v>
      </c>
      <c r="DF29" s="205">
        <v>15070</v>
      </c>
      <c r="DG29" s="207">
        <v>0.95660000000000001</v>
      </c>
      <c r="DH29" s="206">
        <v>4548420</v>
      </c>
      <c r="DI29" s="206">
        <v>0</v>
      </c>
      <c r="DJ29" s="203">
        <v>0.47</v>
      </c>
      <c r="DK29" s="202">
        <v>13445</v>
      </c>
      <c r="DL29" s="205">
        <v>14850</v>
      </c>
      <c r="DM29" s="205">
        <v>14850</v>
      </c>
      <c r="DN29" s="207">
        <v>0.95699999999999996</v>
      </c>
      <c r="DO29" s="206">
        <v>4429530</v>
      </c>
      <c r="DP29" s="206">
        <v>0</v>
      </c>
      <c r="DQ29" s="203">
        <v>0.47</v>
      </c>
      <c r="DR29" s="202">
        <v>13445</v>
      </c>
      <c r="DS29" s="205">
        <v>14900</v>
      </c>
      <c r="DT29" s="205">
        <v>14900</v>
      </c>
      <c r="DU29" s="207">
        <v>0.96</v>
      </c>
      <c r="DV29" s="206">
        <v>4245840</v>
      </c>
      <c r="DW29" s="206">
        <v>0</v>
      </c>
      <c r="DX29" s="203">
        <v>0.46</v>
      </c>
    </row>
    <row r="30" spans="1:128">
      <c r="A30" s="202"/>
      <c r="B30" s="202" t="s">
        <v>550</v>
      </c>
      <c r="C30" s="202">
        <f>SUM(C17:C29)</f>
        <v>133035</v>
      </c>
      <c r="D30" s="205">
        <f t="shared" ref="D30:H30" si="18">SUM(D17:D29)</f>
        <v>126454</v>
      </c>
      <c r="E30" s="205">
        <f t="shared" si="18"/>
        <v>127198</v>
      </c>
      <c r="F30" s="202">
        <f t="shared" si="18"/>
        <v>11.299199999999999</v>
      </c>
      <c r="G30" s="206">
        <f t="shared" si="18"/>
        <v>30936046</v>
      </c>
      <c r="H30" s="206">
        <f t="shared" si="18"/>
        <v>10174597.57</v>
      </c>
      <c r="I30" s="202"/>
      <c r="J30" s="202">
        <f t="shared" ref="J30:O30" si="19">SUM(J17:J29)</f>
        <v>133035</v>
      </c>
      <c r="K30" s="205">
        <f t="shared" si="19"/>
        <v>127780</v>
      </c>
      <c r="L30" s="205">
        <f t="shared" si="19"/>
        <v>128354</v>
      </c>
      <c r="M30" s="202">
        <f t="shared" si="19"/>
        <v>11.359000000000002</v>
      </c>
      <c r="N30" s="206">
        <f t="shared" si="19"/>
        <v>32610900</v>
      </c>
      <c r="O30" s="206">
        <f t="shared" si="19"/>
        <v>10638152.15</v>
      </c>
      <c r="P30" s="202"/>
      <c r="Q30" s="202">
        <f t="shared" ref="Q30:V30" si="20">SUM(Q17:Q29)</f>
        <v>133035</v>
      </c>
      <c r="R30" s="205">
        <f t="shared" si="20"/>
        <v>136108</v>
      </c>
      <c r="S30" s="205">
        <f t="shared" si="20"/>
        <v>136522</v>
      </c>
      <c r="T30" s="202">
        <f t="shared" si="20"/>
        <v>11.6586</v>
      </c>
      <c r="U30" s="206">
        <f t="shared" si="20"/>
        <v>32687559</v>
      </c>
      <c r="V30" s="206">
        <f t="shared" si="20"/>
        <v>9589058.9800000004</v>
      </c>
      <c r="W30" s="202"/>
      <c r="X30" s="202">
        <f t="shared" ref="X30:AC30" si="21">SUM(X17:X29)</f>
        <v>133035</v>
      </c>
      <c r="Y30" s="205">
        <f t="shared" si="21"/>
        <v>112453</v>
      </c>
      <c r="Z30" s="205">
        <f t="shared" si="21"/>
        <v>122429</v>
      </c>
      <c r="AA30" s="202">
        <f t="shared" si="21"/>
        <v>11.689399999999999</v>
      </c>
      <c r="AB30" s="206">
        <f t="shared" si="21"/>
        <v>34711090</v>
      </c>
      <c r="AC30" s="206">
        <f t="shared" si="21"/>
        <v>10183842.57</v>
      </c>
      <c r="AD30" s="202"/>
      <c r="AE30" s="202">
        <f t="shared" ref="AE30:AJ30" si="22">SUM(AE17:AE29)</f>
        <v>133035</v>
      </c>
      <c r="AF30" s="205">
        <f t="shared" si="22"/>
        <v>117484</v>
      </c>
      <c r="AG30" s="205">
        <f t="shared" si="22"/>
        <v>125292</v>
      </c>
      <c r="AH30" s="202">
        <f t="shared" si="22"/>
        <v>11.666900000000002</v>
      </c>
      <c r="AI30" s="206">
        <f t="shared" si="22"/>
        <v>36518296</v>
      </c>
      <c r="AJ30" s="206">
        <f t="shared" si="22"/>
        <v>10242106.25</v>
      </c>
      <c r="AK30" s="202"/>
      <c r="AL30" s="202">
        <f t="shared" ref="AL30:AQ30" si="23">SUM(AL17:AL29)</f>
        <v>133035</v>
      </c>
      <c r="AM30" s="205">
        <f t="shared" si="23"/>
        <v>108675</v>
      </c>
      <c r="AN30" s="205">
        <f t="shared" si="23"/>
        <v>115335</v>
      </c>
      <c r="AO30" s="202">
        <f t="shared" si="23"/>
        <v>11.387100000000002</v>
      </c>
      <c r="AP30" s="206">
        <f t="shared" si="23"/>
        <v>30149698</v>
      </c>
      <c r="AQ30" s="206">
        <f t="shared" si="23"/>
        <v>9934608.6999999993</v>
      </c>
      <c r="AR30" s="202"/>
      <c r="AS30" s="202">
        <f t="shared" ref="AS30:AX30" si="24">SUM(AS17:AS29)</f>
        <v>133035</v>
      </c>
      <c r="AT30" s="205">
        <f t="shared" si="24"/>
        <v>124658</v>
      </c>
      <c r="AU30" s="205">
        <f t="shared" si="24"/>
        <v>131810</v>
      </c>
      <c r="AV30" s="202">
        <f t="shared" si="24"/>
        <v>11.600099999999999</v>
      </c>
      <c r="AW30" s="206">
        <f t="shared" si="24"/>
        <v>28163707</v>
      </c>
      <c r="AX30" s="206">
        <f t="shared" si="24"/>
        <v>10095598.039999999</v>
      </c>
      <c r="AY30" s="202"/>
      <c r="AZ30" s="202">
        <f t="shared" ref="AZ30:BE30" si="25">SUM(AZ17:AZ29)</f>
        <v>133035</v>
      </c>
      <c r="BA30" s="205">
        <f t="shared" si="25"/>
        <v>131462</v>
      </c>
      <c r="BB30" s="205">
        <f t="shared" si="25"/>
        <v>134478</v>
      </c>
      <c r="BC30" s="202">
        <f t="shared" si="25"/>
        <v>11.743499999999999</v>
      </c>
      <c r="BD30" s="206">
        <f t="shared" si="25"/>
        <v>29824564</v>
      </c>
      <c r="BE30" s="206">
        <f t="shared" si="25"/>
        <v>9670439.6600000001</v>
      </c>
      <c r="BF30" s="202"/>
      <c r="BG30" s="202">
        <f t="shared" ref="BG30:BL30" si="26">SUM(BG17:BG29)</f>
        <v>133035</v>
      </c>
      <c r="BH30" s="205">
        <f t="shared" si="26"/>
        <v>129277</v>
      </c>
      <c r="BI30" s="205">
        <f t="shared" si="26"/>
        <v>130521</v>
      </c>
      <c r="BJ30" s="202">
        <f t="shared" si="26"/>
        <v>11.6677</v>
      </c>
      <c r="BK30" s="206">
        <f t="shared" si="26"/>
        <v>31709117</v>
      </c>
      <c r="BL30" s="206">
        <f t="shared" si="26"/>
        <v>9892297.0700000003</v>
      </c>
      <c r="BM30" s="202"/>
      <c r="BN30" s="202">
        <f t="shared" ref="BN30:BS30" si="27">SUM(BN17:BN29)</f>
        <v>133035</v>
      </c>
      <c r="BO30" s="205">
        <f t="shared" si="27"/>
        <v>126292.3</v>
      </c>
      <c r="BP30" s="205">
        <f t="shared" si="27"/>
        <v>126916.3</v>
      </c>
      <c r="BQ30" s="202">
        <f t="shared" si="27"/>
        <v>11.5916</v>
      </c>
      <c r="BR30" s="206">
        <f t="shared" si="27"/>
        <v>31821034</v>
      </c>
      <c r="BS30" s="206">
        <f t="shared" si="27"/>
        <v>9792538.9000000004</v>
      </c>
      <c r="BT30" s="202"/>
      <c r="BU30" s="202">
        <f t="shared" ref="BU30:BZ30" si="28">SUM(BU17:BU29)</f>
        <v>133035</v>
      </c>
      <c r="BV30" s="205">
        <f t="shared" si="28"/>
        <v>115251.5</v>
      </c>
      <c r="BW30" s="205">
        <f t="shared" si="28"/>
        <v>119747.5</v>
      </c>
      <c r="BX30" s="202">
        <f t="shared" si="28"/>
        <v>11.622</v>
      </c>
      <c r="BY30" s="206">
        <f t="shared" si="28"/>
        <v>26995627</v>
      </c>
      <c r="BZ30" s="206">
        <f t="shared" si="28"/>
        <v>9006875.1999999993</v>
      </c>
      <c r="CA30" s="202"/>
      <c r="CB30" s="202">
        <f t="shared" ref="CB30:CG30" si="29">SUM(CB17:CB29)</f>
        <v>133035</v>
      </c>
      <c r="CC30" s="205">
        <f t="shared" si="29"/>
        <v>122525.7</v>
      </c>
      <c r="CD30" s="205">
        <f t="shared" si="29"/>
        <v>124357.7</v>
      </c>
      <c r="CE30" s="202">
        <f t="shared" si="29"/>
        <v>11.579500000000001</v>
      </c>
      <c r="CF30" s="206">
        <f t="shared" si="29"/>
        <v>32460652</v>
      </c>
      <c r="CG30" s="206">
        <f t="shared" si="29"/>
        <v>9928548.5099999998</v>
      </c>
      <c r="CH30" s="202"/>
      <c r="CI30" s="202">
        <f t="shared" ref="CI30:CN30" si="30">SUM(CI17:CI29)</f>
        <v>133035</v>
      </c>
      <c r="CJ30" s="205">
        <f t="shared" si="30"/>
        <v>120369</v>
      </c>
      <c r="CK30" s="205">
        <f t="shared" si="30"/>
        <v>124377</v>
      </c>
      <c r="CL30" s="202">
        <f t="shared" si="30"/>
        <v>11.6431</v>
      </c>
      <c r="CM30" s="206">
        <f t="shared" si="30"/>
        <v>30720566</v>
      </c>
      <c r="CN30" s="206">
        <f t="shared" si="30"/>
        <v>9566685</v>
      </c>
      <c r="CO30" s="202"/>
      <c r="CP30" s="202">
        <f t="shared" ref="CP30:CU30" si="31">SUM(CP17:CP29)</f>
        <v>133035</v>
      </c>
      <c r="CQ30" s="205">
        <f t="shared" si="31"/>
        <v>121165.7</v>
      </c>
      <c r="CR30" s="205">
        <f t="shared" si="31"/>
        <v>123861.7</v>
      </c>
      <c r="CS30" s="202">
        <f t="shared" si="31"/>
        <v>11.580699999999998</v>
      </c>
      <c r="CT30" s="206">
        <f t="shared" si="31"/>
        <v>29856165</v>
      </c>
      <c r="CU30" s="206">
        <f t="shared" si="31"/>
        <v>9758812</v>
      </c>
      <c r="CV30" s="202"/>
      <c r="CW30" s="202">
        <f t="shared" ref="CW30:DB30" si="32">SUM(CW17:CW29)</f>
        <v>133035</v>
      </c>
      <c r="CX30" s="205">
        <f t="shared" si="32"/>
        <v>116960</v>
      </c>
      <c r="CY30" s="205">
        <f t="shared" si="32"/>
        <v>120958.39999999999</v>
      </c>
      <c r="CZ30" s="202">
        <f t="shared" si="32"/>
        <v>11.3264</v>
      </c>
      <c r="DA30" s="206">
        <f t="shared" si="32"/>
        <v>27105581</v>
      </c>
      <c r="DB30" s="206">
        <f t="shared" si="32"/>
        <v>9293736</v>
      </c>
      <c r="DC30" s="202"/>
      <c r="DD30" s="202">
        <f t="shared" ref="DD30:DI30" si="33">SUM(DD17:DD29)</f>
        <v>133035</v>
      </c>
      <c r="DE30" s="205">
        <f t="shared" si="33"/>
        <v>127326.2</v>
      </c>
      <c r="DF30" s="205">
        <f t="shared" si="33"/>
        <v>129760.4</v>
      </c>
      <c r="DG30" s="202">
        <f t="shared" si="33"/>
        <v>11.449699999999998</v>
      </c>
      <c r="DH30" s="206">
        <f t="shared" si="33"/>
        <v>28870308</v>
      </c>
      <c r="DI30" s="206">
        <f t="shared" si="33"/>
        <v>9688816</v>
      </c>
      <c r="DJ30" s="202"/>
      <c r="DK30" s="202">
        <f t="shared" ref="DK30:DP30" si="34">SUM(DK17:DK29)</f>
        <v>133035</v>
      </c>
      <c r="DL30" s="205">
        <f t="shared" si="34"/>
        <v>117609.8</v>
      </c>
      <c r="DM30" s="205">
        <f t="shared" si="34"/>
        <v>126422.39999999999</v>
      </c>
      <c r="DN30" s="202">
        <f t="shared" si="34"/>
        <v>11.189400000000001</v>
      </c>
      <c r="DO30" s="206">
        <f t="shared" si="34"/>
        <v>28583849</v>
      </c>
      <c r="DP30" s="206">
        <f t="shared" si="34"/>
        <v>9127228</v>
      </c>
      <c r="DQ30" s="202"/>
      <c r="DR30" s="202">
        <f t="shared" ref="DR30:DV30" si="35">SUM(DR17:DR29)</f>
        <v>133035</v>
      </c>
      <c r="DS30" s="205">
        <f t="shared" si="35"/>
        <v>118664.5</v>
      </c>
      <c r="DT30" s="205">
        <f t="shared" si="35"/>
        <v>121112.5</v>
      </c>
      <c r="DU30" s="202">
        <f t="shared" si="35"/>
        <v>11.6751</v>
      </c>
      <c r="DV30" s="206">
        <f t="shared" si="35"/>
        <v>26233033</v>
      </c>
      <c r="DW30" s="206">
        <f t="shared" ref="DW30" si="36">SUM(DW17:DW29)</f>
        <v>9646370</v>
      </c>
      <c r="DX30" s="202"/>
    </row>
    <row r="31" spans="1:128">
      <c r="A31" s="202"/>
      <c r="B31" s="295" t="s">
        <v>549</v>
      </c>
      <c r="C31" s="206">
        <v>211266.76</v>
      </c>
      <c r="D31" s="205">
        <v>170690.85</v>
      </c>
      <c r="E31" s="205">
        <v>185250</v>
      </c>
      <c r="F31" s="207">
        <v>218.66939999999997</v>
      </c>
      <c r="G31" s="206">
        <v>44039792.5</v>
      </c>
      <c r="H31" s="206">
        <v>14297834.92</v>
      </c>
      <c r="I31" s="205"/>
      <c r="J31" s="206">
        <v>211266.76</v>
      </c>
      <c r="K31" s="205">
        <v>173381.83000000002</v>
      </c>
      <c r="L31" s="205">
        <v>188726.21000000002</v>
      </c>
      <c r="M31" s="207">
        <v>226.43999999999997</v>
      </c>
      <c r="N31" s="206">
        <v>46005830</v>
      </c>
      <c r="O31" s="206">
        <v>12349958.440000001</v>
      </c>
      <c r="P31" s="205"/>
      <c r="Q31" s="206">
        <v>211266.76</v>
      </c>
      <c r="R31" s="205">
        <v>182222.19999999998</v>
      </c>
      <c r="S31" s="205">
        <v>196494.70999999996</v>
      </c>
      <c r="T31" s="207">
        <v>226.29259999999991</v>
      </c>
      <c r="U31" s="206">
        <v>47009832</v>
      </c>
      <c r="V31" s="206">
        <v>12815798.17</v>
      </c>
      <c r="W31" s="205"/>
      <c r="X31" s="206">
        <v>211266.76</v>
      </c>
      <c r="Y31" s="205">
        <v>158031.25</v>
      </c>
      <c r="Z31" s="205">
        <v>182919.8</v>
      </c>
      <c r="AA31" s="207">
        <v>227.55289999999994</v>
      </c>
      <c r="AB31" s="206">
        <v>48527545.5</v>
      </c>
      <c r="AC31" s="206">
        <v>11949854.18</v>
      </c>
      <c r="AD31" s="205"/>
      <c r="AE31" s="206">
        <v>211266.76</v>
      </c>
      <c r="AF31" s="205">
        <v>164128.07999999999</v>
      </c>
      <c r="AG31" s="205">
        <v>186093.4</v>
      </c>
      <c r="AH31" s="207">
        <v>232.15660000000003</v>
      </c>
      <c r="AI31" s="206">
        <v>49695559</v>
      </c>
      <c r="AJ31" s="206">
        <v>12376445.729999999</v>
      </c>
      <c r="AK31" s="205"/>
      <c r="AL31" s="206">
        <v>211266.76</v>
      </c>
      <c r="AM31" s="205">
        <v>155563.72999999998</v>
      </c>
      <c r="AN31" s="205">
        <v>176237.55</v>
      </c>
      <c r="AO31" s="207">
        <v>229.43740000000008</v>
      </c>
      <c r="AP31" s="206">
        <v>43577517.5</v>
      </c>
      <c r="AQ31" s="206">
        <v>11626218.379999999</v>
      </c>
      <c r="AR31" s="205"/>
      <c r="AS31" s="206">
        <v>211266.76</v>
      </c>
      <c r="AT31" s="205">
        <v>169806.47999999998</v>
      </c>
      <c r="AU31" s="205">
        <v>192129.72000000003</v>
      </c>
      <c r="AV31" s="207">
        <v>231.10960000000009</v>
      </c>
      <c r="AW31" s="206">
        <v>39947705</v>
      </c>
      <c r="AX31" s="206">
        <v>11700145.67</v>
      </c>
      <c r="AY31" s="205"/>
      <c r="AZ31" s="206">
        <v>211266.76</v>
      </c>
      <c r="BA31" s="205">
        <v>177853.35</v>
      </c>
      <c r="BB31" s="205">
        <v>195109.23</v>
      </c>
      <c r="BC31" s="207">
        <v>230.39830000000001</v>
      </c>
      <c r="BD31" s="206">
        <v>43046039.600000001</v>
      </c>
      <c r="BE31" s="206">
        <v>11324269.779999999</v>
      </c>
      <c r="BF31" s="205"/>
      <c r="BG31" s="206">
        <v>211266.76</v>
      </c>
      <c r="BH31" s="205">
        <v>175666.99000000002</v>
      </c>
      <c r="BI31" s="205">
        <v>191419.16999999998</v>
      </c>
      <c r="BJ31" s="207">
        <v>230.69970000000004</v>
      </c>
      <c r="BK31" s="206">
        <v>45905609</v>
      </c>
      <c r="BL31" s="206">
        <v>13827019.700000001</v>
      </c>
      <c r="BM31" s="205"/>
      <c r="BN31" s="206">
        <v>211266.76</v>
      </c>
      <c r="BO31" s="205">
        <v>173200.58000000002</v>
      </c>
      <c r="BP31" s="205">
        <v>188463.2</v>
      </c>
      <c r="BQ31" s="207">
        <v>234.39450000000005</v>
      </c>
      <c r="BR31" s="206">
        <v>45439555</v>
      </c>
      <c r="BS31" s="206">
        <v>12508980.83</v>
      </c>
      <c r="BT31" s="205"/>
      <c r="BU31" s="206">
        <v>211266.76</v>
      </c>
      <c r="BV31" s="205">
        <v>161878.04999999999</v>
      </c>
      <c r="BW31" s="205">
        <v>181795.38</v>
      </c>
      <c r="BX31" s="207">
        <v>239.67599999999987</v>
      </c>
      <c r="BY31" s="206">
        <v>39718358</v>
      </c>
      <c r="BZ31" s="206">
        <v>11692591.319999998</v>
      </c>
      <c r="CA31" s="205"/>
      <c r="CB31" s="206">
        <v>211266.76</v>
      </c>
      <c r="CC31" s="205">
        <v>170647.19999999998</v>
      </c>
      <c r="CD31" s="205">
        <v>187660.31</v>
      </c>
      <c r="CE31" s="207">
        <v>250.43379999999996</v>
      </c>
      <c r="CF31" s="206">
        <v>46858349</v>
      </c>
      <c r="CG31" s="206">
        <v>13382430.899999999</v>
      </c>
      <c r="CH31" s="205"/>
      <c r="CI31" s="206">
        <v>211266.76</v>
      </c>
      <c r="CJ31" s="205">
        <v>234512.28000000003</v>
      </c>
      <c r="CK31" s="205">
        <v>188815.64</v>
      </c>
      <c r="CL31" s="207">
        <v>247.64959999999979</v>
      </c>
      <c r="CM31" s="206">
        <v>44909916</v>
      </c>
      <c r="CN31" s="206">
        <v>12026765</v>
      </c>
      <c r="CO31" s="205"/>
      <c r="CP31" s="206">
        <v>211266.76</v>
      </c>
      <c r="CQ31" s="205">
        <v>170854.43</v>
      </c>
      <c r="CR31" s="205">
        <v>188356.2</v>
      </c>
      <c r="CS31" s="207">
        <v>251.74080000000012</v>
      </c>
      <c r="CT31" s="206">
        <v>43701110</v>
      </c>
      <c r="CU31" s="206">
        <v>11951720</v>
      </c>
      <c r="CV31" s="205"/>
      <c r="CW31" s="206">
        <v>211266.76</v>
      </c>
      <c r="CX31" s="205">
        <v>164669.63000000006</v>
      </c>
      <c r="CY31" s="205">
        <v>185417.5</v>
      </c>
      <c r="CZ31" s="207">
        <v>249.10739999999998</v>
      </c>
      <c r="DA31" s="206">
        <v>40955360.5</v>
      </c>
      <c r="DB31" s="206">
        <v>11636560</v>
      </c>
      <c r="DC31" s="205"/>
      <c r="DD31" s="206">
        <v>211266.76</v>
      </c>
      <c r="DE31" s="205">
        <v>177478.05</v>
      </c>
      <c r="DF31" s="205">
        <v>196056.52</v>
      </c>
      <c r="DG31" s="207">
        <v>251.85469999999995</v>
      </c>
      <c r="DH31" s="206">
        <v>43676164.5</v>
      </c>
      <c r="DI31" s="206">
        <v>13547751</v>
      </c>
      <c r="DJ31" s="205"/>
      <c r="DK31" s="206">
        <v>211266.76</v>
      </c>
      <c r="DL31" s="205">
        <v>167583.51999999999</v>
      </c>
      <c r="DM31" s="205">
        <v>193026.35</v>
      </c>
      <c r="DN31" s="207">
        <v>258.05140000000006</v>
      </c>
      <c r="DO31" s="206">
        <v>42813753</v>
      </c>
      <c r="DP31" s="206">
        <v>11164829</v>
      </c>
      <c r="DQ31" s="205"/>
      <c r="DR31" s="206">
        <v>211266.76</v>
      </c>
      <c r="DS31" s="205">
        <v>171270.91</v>
      </c>
      <c r="DT31" s="205">
        <v>191336.06</v>
      </c>
      <c r="DU31" s="207">
        <v>257.52110000000016</v>
      </c>
      <c r="DV31" s="206">
        <v>39312977</v>
      </c>
      <c r="DW31" s="206">
        <v>11352840</v>
      </c>
      <c r="DX31" s="205"/>
    </row>
  </sheetData>
  <mergeCells count="18">
    <mergeCell ref="DR1:DX1"/>
    <mergeCell ref="AS1:AY1"/>
    <mergeCell ref="AZ1:BF1"/>
    <mergeCell ref="BG1:BM1"/>
    <mergeCell ref="BN1:BT1"/>
    <mergeCell ref="BU1:CA1"/>
    <mergeCell ref="CB1:CH1"/>
    <mergeCell ref="CI1:CO1"/>
    <mergeCell ref="CP1:CV1"/>
    <mergeCell ref="CW1:DC1"/>
    <mergeCell ref="DD1:DJ1"/>
    <mergeCell ref="DK1:DQ1"/>
    <mergeCell ref="AL1:AR1"/>
    <mergeCell ref="C1:I1"/>
    <mergeCell ref="J1:P1"/>
    <mergeCell ref="Q1:W1"/>
    <mergeCell ref="X1:AD1"/>
    <mergeCell ref="AE1:AK1"/>
  </mergeCells>
  <printOptions horizontalCentered="1" verticalCentered="1"/>
  <pageMargins left="0.70866141732283505" right="0.70866141732283505" top="0.97" bottom="0.74803149606299202" header="0.68" footer="0.31496062992126"/>
  <pageSetup paperSize="9" scale="92" orientation="landscape" verticalDpi="0" r:id="rId1"/>
  <headerFooter>
    <oddHeader>&amp;L&amp;12Licencee:SOUTHCO UTILITY&amp;11
&amp;C&amp;"-,Bold"&amp;18DETAILS OF CONSUMPTION &amp; LOAD FACTOR&amp;R&amp;12OERC FORM P9</oddHeader>
  </headerFooter>
  <colBreaks count="3" manualBreakCount="3">
    <brk id="9" max="30" man="1"/>
    <brk id="16" max="30" man="1"/>
    <brk id="23" max="30" man="1"/>
  </colBreaks>
</worksheet>
</file>

<file path=xl/worksheets/sheet12.xml><?xml version="1.0" encoding="utf-8"?>
<worksheet xmlns="http://schemas.openxmlformats.org/spreadsheetml/2006/main" xmlns:r="http://schemas.openxmlformats.org/officeDocument/2006/relationships">
  <sheetPr>
    <tabColor rgb="FFFF0000"/>
    <pageSetUpPr fitToPage="1"/>
  </sheetPr>
  <dimension ref="A1:F28"/>
  <sheetViews>
    <sheetView showOutlineSymbols="0" zoomScale="87" workbookViewId="0">
      <selection activeCell="C8" sqref="C8"/>
    </sheetView>
  </sheetViews>
  <sheetFormatPr defaultColWidth="11.44140625" defaultRowHeight="15"/>
  <cols>
    <col min="1" max="1" width="14.44140625" style="2" customWidth="1"/>
    <col min="2" max="2" width="13.6640625" style="2" customWidth="1"/>
    <col min="3" max="3" width="14.6640625" style="2" customWidth="1"/>
    <col min="4" max="6" width="13.6640625" style="2" customWidth="1"/>
    <col min="7" max="16384" width="11.44140625" style="2"/>
  </cols>
  <sheetData>
    <row r="1" spans="1:6">
      <c r="A1" s="166" t="s">
        <v>203</v>
      </c>
      <c r="B1" s="165"/>
      <c r="C1" s="165"/>
      <c r="D1" s="165"/>
      <c r="E1" s="167"/>
      <c r="F1" s="168" t="s">
        <v>585</v>
      </c>
    </row>
    <row r="2" spans="1:6" ht="18">
      <c r="A2" s="229" t="s">
        <v>586</v>
      </c>
      <c r="B2" s="230"/>
      <c r="C2" s="230"/>
      <c r="D2" s="230"/>
      <c r="E2" s="230"/>
      <c r="F2" s="230"/>
    </row>
    <row r="3" spans="1:6" ht="15.75">
      <c r="A3" s="231"/>
      <c r="B3" s="232"/>
      <c r="C3" s="233" t="s">
        <v>587</v>
      </c>
      <c r="D3" s="234"/>
      <c r="E3" s="232"/>
      <c r="F3" s="232"/>
    </row>
    <row r="4" spans="1:6" ht="15.75">
      <c r="A4" s="235" t="s">
        <v>588</v>
      </c>
      <c r="B4" s="235" t="s">
        <v>589</v>
      </c>
      <c r="C4" s="235" t="s">
        <v>590</v>
      </c>
      <c r="D4" s="235" t="s">
        <v>591</v>
      </c>
      <c r="E4" s="235" t="s">
        <v>592</v>
      </c>
      <c r="F4" s="235" t="s">
        <v>591</v>
      </c>
    </row>
    <row r="5" spans="1:6" ht="15.75">
      <c r="A5" s="235"/>
      <c r="B5" s="235" t="s">
        <v>593</v>
      </c>
      <c r="C5" s="235" t="s">
        <v>594</v>
      </c>
      <c r="D5" s="235" t="s">
        <v>595</v>
      </c>
      <c r="E5" s="235" t="s">
        <v>594</v>
      </c>
      <c r="F5" s="235" t="s">
        <v>251</v>
      </c>
    </row>
    <row r="6" spans="1:6" ht="15.75">
      <c r="A6" s="235"/>
      <c r="B6" s="235" t="s">
        <v>596</v>
      </c>
      <c r="C6" s="235" t="s">
        <v>597</v>
      </c>
      <c r="D6" s="235" t="s">
        <v>596</v>
      </c>
      <c r="E6" s="235" t="s">
        <v>597</v>
      </c>
      <c r="F6" s="235" t="s">
        <v>596</v>
      </c>
    </row>
    <row r="7" spans="1:6" ht="15.75">
      <c r="A7" s="235"/>
      <c r="B7" s="235" t="s">
        <v>250</v>
      </c>
      <c r="C7" s="235"/>
      <c r="D7" s="235" t="s">
        <v>250</v>
      </c>
      <c r="E7" s="235"/>
      <c r="F7" s="235" t="s">
        <v>250</v>
      </c>
    </row>
    <row r="8" spans="1:6" ht="15.75">
      <c r="A8" s="235"/>
      <c r="B8" s="235" t="s">
        <v>598</v>
      </c>
      <c r="C8" s="235"/>
      <c r="D8" s="235" t="s">
        <v>598</v>
      </c>
      <c r="E8" s="235"/>
      <c r="F8" s="235" t="s">
        <v>598</v>
      </c>
    </row>
    <row r="9" spans="1:6" ht="15.75">
      <c r="A9" s="233" t="s">
        <v>599</v>
      </c>
      <c r="B9" s="235"/>
      <c r="C9" s="235"/>
      <c r="D9" s="235"/>
      <c r="E9" s="235"/>
      <c r="F9" s="235"/>
    </row>
    <row r="10" spans="1:6">
      <c r="A10" s="236">
        <v>41749</v>
      </c>
      <c r="B10" s="26">
        <v>533.125</v>
      </c>
      <c r="C10" s="237" t="s">
        <v>600</v>
      </c>
      <c r="D10" s="335" t="s">
        <v>601</v>
      </c>
      <c r="E10" s="336"/>
      <c r="F10" s="337"/>
    </row>
    <row r="11" spans="1:6">
      <c r="A11" s="236">
        <v>41780</v>
      </c>
      <c r="B11" s="26">
        <v>527.13499999999999</v>
      </c>
      <c r="C11" s="238" t="s">
        <v>602</v>
      </c>
      <c r="D11" s="338"/>
      <c r="E11" s="339"/>
      <c r="F11" s="340"/>
    </row>
    <row r="12" spans="1:6">
      <c r="A12" s="236">
        <v>41811</v>
      </c>
      <c r="B12" s="26">
        <v>531.96500000000003</v>
      </c>
      <c r="C12" s="238" t="s">
        <v>603</v>
      </c>
      <c r="D12" s="338"/>
      <c r="E12" s="339"/>
      <c r="F12" s="340"/>
    </row>
    <row r="13" spans="1:6">
      <c r="A13" s="236">
        <v>41842</v>
      </c>
      <c r="B13" s="26">
        <v>530.48900000000003</v>
      </c>
      <c r="C13" s="238" t="s">
        <v>604</v>
      </c>
      <c r="D13" s="338"/>
      <c r="E13" s="339"/>
      <c r="F13" s="340"/>
    </row>
    <row r="14" spans="1:6">
      <c r="A14" s="236">
        <v>41873</v>
      </c>
      <c r="B14" s="26">
        <v>507.59800000000001</v>
      </c>
      <c r="C14" s="238" t="s">
        <v>605</v>
      </c>
      <c r="D14" s="338"/>
      <c r="E14" s="339"/>
      <c r="F14" s="340"/>
    </row>
    <row r="15" spans="1:6">
      <c r="A15" s="236">
        <v>41904</v>
      </c>
      <c r="B15" s="227">
        <v>530.46</v>
      </c>
      <c r="C15" s="237" t="s">
        <v>606</v>
      </c>
      <c r="D15" s="338"/>
      <c r="E15" s="339"/>
      <c r="F15" s="340"/>
    </row>
    <row r="16" spans="1:6">
      <c r="A16" s="236">
        <v>41934</v>
      </c>
      <c r="B16" s="26">
        <v>525.20100000000002</v>
      </c>
      <c r="C16" s="239" t="s">
        <v>607</v>
      </c>
      <c r="D16" s="338"/>
      <c r="E16" s="339"/>
      <c r="F16" s="340"/>
    </row>
    <row r="17" spans="1:6">
      <c r="A17" s="236">
        <v>41965</v>
      </c>
      <c r="B17" s="26">
        <v>524.78099999999995</v>
      </c>
      <c r="C17" s="161" t="s">
        <v>608</v>
      </c>
      <c r="D17" s="338"/>
      <c r="E17" s="339"/>
      <c r="F17" s="340"/>
    </row>
    <row r="18" spans="1:6">
      <c r="A18" s="236">
        <v>41995</v>
      </c>
      <c r="B18" s="26">
        <v>527.54499999999996</v>
      </c>
      <c r="C18" s="161" t="s">
        <v>609</v>
      </c>
      <c r="D18" s="338"/>
      <c r="E18" s="339"/>
      <c r="F18" s="340"/>
    </row>
    <row r="19" spans="1:6">
      <c r="A19" s="236">
        <v>42026</v>
      </c>
      <c r="B19" s="26">
        <v>516.72400000000005</v>
      </c>
      <c r="C19" s="161" t="s">
        <v>610</v>
      </c>
      <c r="D19" s="338"/>
      <c r="E19" s="339"/>
      <c r="F19" s="340"/>
    </row>
    <row r="20" spans="1:6">
      <c r="A20" s="236">
        <v>42057</v>
      </c>
      <c r="B20" s="26">
        <v>526.529</v>
      </c>
      <c r="C20" s="161" t="s">
        <v>611</v>
      </c>
      <c r="D20" s="338"/>
      <c r="E20" s="339"/>
      <c r="F20" s="340"/>
    </row>
    <row r="21" spans="1:6">
      <c r="A21" s="236">
        <v>42085</v>
      </c>
      <c r="B21" s="26">
        <v>530.226</v>
      </c>
      <c r="C21" s="161" t="s">
        <v>612</v>
      </c>
      <c r="D21" s="338"/>
      <c r="E21" s="339"/>
      <c r="F21" s="340"/>
    </row>
    <row r="22" spans="1:6" ht="15.75">
      <c r="A22" s="240" t="s">
        <v>613</v>
      </c>
      <c r="B22" s="26"/>
      <c r="C22" s="26"/>
      <c r="D22" s="338"/>
      <c r="E22" s="339"/>
      <c r="F22" s="340"/>
    </row>
    <row r="23" spans="1:6">
      <c r="A23" s="236">
        <v>42114</v>
      </c>
      <c r="B23" s="26">
        <v>531.27300000000002</v>
      </c>
      <c r="C23" s="237" t="s">
        <v>614</v>
      </c>
      <c r="D23" s="338"/>
      <c r="E23" s="339"/>
      <c r="F23" s="340"/>
    </row>
    <row r="24" spans="1:6">
      <c r="A24" s="236">
        <v>42145</v>
      </c>
      <c r="B24" s="26">
        <v>539.10799999999995</v>
      </c>
      <c r="C24" s="238" t="s">
        <v>615</v>
      </c>
      <c r="D24" s="338"/>
      <c r="E24" s="339"/>
      <c r="F24" s="340"/>
    </row>
    <row r="25" spans="1:6">
      <c r="A25" s="236">
        <v>42176</v>
      </c>
      <c r="B25" s="26">
        <v>537.49699999999996</v>
      </c>
      <c r="C25" s="238" t="s">
        <v>616</v>
      </c>
      <c r="D25" s="338"/>
      <c r="E25" s="339"/>
      <c r="F25" s="340"/>
    </row>
    <row r="26" spans="1:6">
      <c r="A26" s="236">
        <v>42207</v>
      </c>
      <c r="B26" s="26">
        <v>532.48400000000004</v>
      </c>
      <c r="C26" s="238" t="s">
        <v>617</v>
      </c>
      <c r="D26" s="338"/>
      <c r="E26" s="339"/>
      <c r="F26" s="340"/>
    </row>
    <row r="27" spans="1:6">
      <c r="A27" s="236">
        <v>42238</v>
      </c>
      <c r="B27" s="26">
        <v>544.77499999999998</v>
      </c>
      <c r="C27" s="238" t="s">
        <v>618</v>
      </c>
      <c r="D27" s="338"/>
      <c r="E27" s="339"/>
      <c r="F27" s="340"/>
    </row>
    <row r="28" spans="1:6">
      <c r="A28" s="236">
        <v>42269</v>
      </c>
      <c r="B28" s="227">
        <v>506.91500000000002</v>
      </c>
      <c r="C28" s="237" t="s">
        <v>619</v>
      </c>
      <c r="D28" s="341"/>
      <c r="E28" s="342"/>
      <c r="F28" s="343"/>
    </row>
  </sheetData>
  <mergeCells count="1">
    <mergeCell ref="D10:F28"/>
  </mergeCells>
  <printOptions horizontalCentered="1"/>
  <pageMargins left="0.511811023622047" right="0.511811023622047" top="1.1100000000000001" bottom="0.74803149606299202" header="0.82" footer="0.511811023622047"/>
  <pageSetup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rgb="FFC00000"/>
  </sheetPr>
  <dimension ref="A1:I142"/>
  <sheetViews>
    <sheetView showOutlineSymbols="0" view="pageBreakPreview" topLeftCell="A7" zoomScale="60" workbookViewId="0">
      <selection activeCell="J31" sqref="J31"/>
    </sheetView>
  </sheetViews>
  <sheetFormatPr defaultColWidth="11.44140625" defaultRowHeight="15"/>
  <cols>
    <col min="1" max="1" width="3.33203125" style="2" customWidth="1"/>
    <col min="2" max="2" width="35" style="2" customWidth="1"/>
    <col min="3" max="3" width="11.109375" style="2" customWidth="1"/>
    <col min="4" max="4" width="11" style="2" customWidth="1"/>
    <col min="5" max="5" width="10.77734375" style="2" customWidth="1"/>
    <col min="6" max="6" width="10.88671875" style="2" customWidth="1"/>
    <col min="7" max="8" width="8.6640625" style="2" customWidth="1"/>
    <col min="9" max="9" width="12.21875" style="2" customWidth="1"/>
    <col min="10" max="256" width="11.44140625" style="2"/>
    <col min="257" max="257" width="3.33203125" style="2" customWidth="1"/>
    <col min="258" max="258" width="35" style="2" customWidth="1"/>
    <col min="259" max="259" width="11.109375" style="2" customWidth="1"/>
    <col min="260" max="260" width="11" style="2" customWidth="1"/>
    <col min="261" max="261" width="10.77734375" style="2" customWidth="1"/>
    <col min="262" max="262" width="10.88671875" style="2" customWidth="1"/>
    <col min="263" max="264" width="8.6640625" style="2" customWidth="1"/>
    <col min="265" max="265" width="12.21875" style="2" customWidth="1"/>
    <col min="266" max="512" width="11.44140625" style="2"/>
    <col min="513" max="513" width="3.33203125" style="2" customWidth="1"/>
    <col min="514" max="514" width="35" style="2" customWidth="1"/>
    <col min="515" max="515" width="11.109375" style="2" customWidth="1"/>
    <col min="516" max="516" width="11" style="2" customWidth="1"/>
    <col min="517" max="517" width="10.77734375" style="2" customWidth="1"/>
    <col min="518" max="518" width="10.88671875" style="2" customWidth="1"/>
    <col min="519" max="520" width="8.6640625" style="2" customWidth="1"/>
    <col min="521" max="521" width="12.21875" style="2" customWidth="1"/>
    <col min="522" max="768" width="11.44140625" style="2"/>
    <col min="769" max="769" width="3.33203125" style="2" customWidth="1"/>
    <col min="770" max="770" width="35" style="2" customWidth="1"/>
    <col min="771" max="771" width="11.109375" style="2" customWidth="1"/>
    <col min="772" max="772" width="11" style="2" customWidth="1"/>
    <col min="773" max="773" width="10.77734375" style="2" customWidth="1"/>
    <col min="774" max="774" width="10.88671875" style="2" customWidth="1"/>
    <col min="775" max="776" width="8.6640625" style="2" customWidth="1"/>
    <col min="777" max="777" width="12.21875" style="2" customWidth="1"/>
    <col min="778" max="1024" width="11.44140625" style="2"/>
    <col min="1025" max="1025" width="3.33203125" style="2" customWidth="1"/>
    <col min="1026" max="1026" width="35" style="2" customWidth="1"/>
    <col min="1027" max="1027" width="11.109375" style="2" customWidth="1"/>
    <col min="1028" max="1028" width="11" style="2" customWidth="1"/>
    <col min="1029" max="1029" width="10.77734375" style="2" customWidth="1"/>
    <col min="1030" max="1030" width="10.88671875" style="2" customWidth="1"/>
    <col min="1031" max="1032" width="8.6640625" style="2" customWidth="1"/>
    <col min="1033" max="1033" width="12.21875" style="2" customWidth="1"/>
    <col min="1034" max="1280" width="11.44140625" style="2"/>
    <col min="1281" max="1281" width="3.33203125" style="2" customWidth="1"/>
    <col min="1282" max="1282" width="35" style="2" customWidth="1"/>
    <col min="1283" max="1283" width="11.109375" style="2" customWidth="1"/>
    <col min="1284" max="1284" width="11" style="2" customWidth="1"/>
    <col min="1285" max="1285" width="10.77734375" style="2" customWidth="1"/>
    <col min="1286" max="1286" width="10.88671875" style="2" customWidth="1"/>
    <col min="1287" max="1288" width="8.6640625" style="2" customWidth="1"/>
    <col min="1289" max="1289" width="12.21875" style="2" customWidth="1"/>
    <col min="1290" max="1536" width="11.44140625" style="2"/>
    <col min="1537" max="1537" width="3.33203125" style="2" customWidth="1"/>
    <col min="1538" max="1538" width="35" style="2" customWidth="1"/>
    <col min="1539" max="1539" width="11.109375" style="2" customWidth="1"/>
    <col min="1540" max="1540" width="11" style="2" customWidth="1"/>
    <col min="1541" max="1541" width="10.77734375" style="2" customWidth="1"/>
    <col min="1542" max="1542" width="10.88671875" style="2" customWidth="1"/>
    <col min="1543" max="1544" width="8.6640625" style="2" customWidth="1"/>
    <col min="1545" max="1545" width="12.21875" style="2" customWidth="1"/>
    <col min="1546" max="1792" width="11.44140625" style="2"/>
    <col min="1793" max="1793" width="3.33203125" style="2" customWidth="1"/>
    <col min="1794" max="1794" width="35" style="2" customWidth="1"/>
    <col min="1795" max="1795" width="11.109375" style="2" customWidth="1"/>
    <col min="1796" max="1796" width="11" style="2" customWidth="1"/>
    <col min="1797" max="1797" width="10.77734375" style="2" customWidth="1"/>
    <col min="1798" max="1798" width="10.88671875" style="2" customWidth="1"/>
    <col min="1799" max="1800" width="8.6640625" style="2" customWidth="1"/>
    <col min="1801" max="1801" width="12.21875" style="2" customWidth="1"/>
    <col min="1802" max="2048" width="11.44140625" style="2"/>
    <col min="2049" max="2049" width="3.33203125" style="2" customWidth="1"/>
    <col min="2050" max="2050" width="35" style="2" customWidth="1"/>
    <col min="2051" max="2051" width="11.109375" style="2" customWidth="1"/>
    <col min="2052" max="2052" width="11" style="2" customWidth="1"/>
    <col min="2053" max="2053" width="10.77734375" style="2" customWidth="1"/>
    <col min="2054" max="2054" width="10.88671875" style="2" customWidth="1"/>
    <col min="2055" max="2056" width="8.6640625" style="2" customWidth="1"/>
    <col min="2057" max="2057" width="12.21875" style="2" customWidth="1"/>
    <col min="2058" max="2304" width="11.44140625" style="2"/>
    <col min="2305" max="2305" width="3.33203125" style="2" customWidth="1"/>
    <col min="2306" max="2306" width="35" style="2" customWidth="1"/>
    <col min="2307" max="2307" width="11.109375" style="2" customWidth="1"/>
    <col min="2308" max="2308" width="11" style="2" customWidth="1"/>
    <col min="2309" max="2309" width="10.77734375" style="2" customWidth="1"/>
    <col min="2310" max="2310" width="10.88671875" style="2" customWidth="1"/>
    <col min="2311" max="2312" width="8.6640625" style="2" customWidth="1"/>
    <col min="2313" max="2313" width="12.21875" style="2" customWidth="1"/>
    <col min="2314" max="2560" width="11.44140625" style="2"/>
    <col min="2561" max="2561" width="3.33203125" style="2" customWidth="1"/>
    <col min="2562" max="2562" width="35" style="2" customWidth="1"/>
    <col min="2563" max="2563" width="11.109375" style="2" customWidth="1"/>
    <col min="2564" max="2564" width="11" style="2" customWidth="1"/>
    <col min="2565" max="2565" width="10.77734375" style="2" customWidth="1"/>
    <col min="2566" max="2566" width="10.88671875" style="2" customWidth="1"/>
    <col min="2567" max="2568" width="8.6640625" style="2" customWidth="1"/>
    <col min="2569" max="2569" width="12.21875" style="2" customWidth="1"/>
    <col min="2570" max="2816" width="11.44140625" style="2"/>
    <col min="2817" max="2817" width="3.33203125" style="2" customWidth="1"/>
    <col min="2818" max="2818" width="35" style="2" customWidth="1"/>
    <col min="2819" max="2819" width="11.109375" style="2" customWidth="1"/>
    <col min="2820" max="2820" width="11" style="2" customWidth="1"/>
    <col min="2821" max="2821" width="10.77734375" style="2" customWidth="1"/>
    <col min="2822" max="2822" width="10.88671875" style="2" customWidth="1"/>
    <col min="2823" max="2824" width="8.6640625" style="2" customWidth="1"/>
    <col min="2825" max="2825" width="12.21875" style="2" customWidth="1"/>
    <col min="2826" max="3072" width="11.44140625" style="2"/>
    <col min="3073" max="3073" width="3.33203125" style="2" customWidth="1"/>
    <col min="3074" max="3074" width="35" style="2" customWidth="1"/>
    <col min="3075" max="3075" width="11.109375" style="2" customWidth="1"/>
    <col min="3076" max="3076" width="11" style="2" customWidth="1"/>
    <col min="3077" max="3077" width="10.77734375" style="2" customWidth="1"/>
    <col min="3078" max="3078" width="10.88671875" style="2" customWidth="1"/>
    <col min="3079" max="3080" width="8.6640625" style="2" customWidth="1"/>
    <col min="3081" max="3081" width="12.21875" style="2" customWidth="1"/>
    <col min="3082" max="3328" width="11.44140625" style="2"/>
    <col min="3329" max="3329" width="3.33203125" style="2" customWidth="1"/>
    <col min="3330" max="3330" width="35" style="2" customWidth="1"/>
    <col min="3331" max="3331" width="11.109375" style="2" customWidth="1"/>
    <col min="3332" max="3332" width="11" style="2" customWidth="1"/>
    <col min="3333" max="3333" width="10.77734375" style="2" customWidth="1"/>
    <col min="3334" max="3334" width="10.88671875" style="2" customWidth="1"/>
    <col min="3335" max="3336" width="8.6640625" style="2" customWidth="1"/>
    <col min="3337" max="3337" width="12.21875" style="2" customWidth="1"/>
    <col min="3338" max="3584" width="11.44140625" style="2"/>
    <col min="3585" max="3585" width="3.33203125" style="2" customWidth="1"/>
    <col min="3586" max="3586" width="35" style="2" customWidth="1"/>
    <col min="3587" max="3587" width="11.109375" style="2" customWidth="1"/>
    <col min="3588" max="3588" width="11" style="2" customWidth="1"/>
    <col min="3589" max="3589" width="10.77734375" style="2" customWidth="1"/>
    <col min="3590" max="3590" width="10.88671875" style="2" customWidth="1"/>
    <col min="3591" max="3592" width="8.6640625" style="2" customWidth="1"/>
    <col min="3593" max="3593" width="12.21875" style="2" customWidth="1"/>
    <col min="3594" max="3840" width="11.44140625" style="2"/>
    <col min="3841" max="3841" width="3.33203125" style="2" customWidth="1"/>
    <col min="3842" max="3842" width="35" style="2" customWidth="1"/>
    <col min="3843" max="3843" width="11.109375" style="2" customWidth="1"/>
    <col min="3844" max="3844" width="11" style="2" customWidth="1"/>
    <col min="3845" max="3845" width="10.77734375" style="2" customWidth="1"/>
    <col min="3846" max="3846" width="10.88671875" style="2" customWidth="1"/>
    <col min="3847" max="3848" width="8.6640625" style="2" customWidth="1"/>
    <col min="3849" max="3849" width="12.21875" style="2" customWidth="1"/>
    <col min="3850" max="4096" width="11.44140625" style="2"/>
    <col min="4097" max="4097" width="3.33203125" style="2" customWidth="1"/>
    <col min="4098" max="4098" width="35" style="2" customWidth="1"/>
    <col min="4099" max="4099" width="11.109375" style="2" customWidth="1"/>
    <col min="4100" max="4100" width="11" style="2" customWidth="1"/>
    <col min="4101" max="4101" width="10.77734375" style="2" customWidth="1"/>
    <col min="4102" max="4102" width="10.88671875" style="2" customWidth="1"/>
    <col min="4103" max="4104" width="8.6640625" style="2" customWidth="1"/>
    <col min="4105" max="4105" width="12.21875" style="2" customWidth="1"/>
    <col min="4106" max="4352" width="11.44140625" style="2"/>
    <col min="4353" max="4353" width="3.33203125" style="2" customWidth="1"/>
    <col min="4354" max="4354" width="35" style="2" customWidth="1"/>
    <col min="4355" max="4355" width="11.109375" style="2" customWidth="1"/>
    <col min="4356" max="4356" width="11" style="2" customWidth="1"/>
    <col min="4357" max="4357" width="10.77734375" style="2" customWidth="1"/>
    <col min="4358" max="4358" width="10.88671875" style="2" customWidth="1"/>
    <col min="4359" max="4360" width="8.6640625" style="2" customWidth="1"/>
    <col min="4361" max="4361" width="12.21875" style="2" customWidth="1"/>
    <col min="4362" max="4608" width="11.44140625" style="2"/>
    <col min="4609" max="4609" width="3.33203125" style="2" customWidth="1"/>
    <col min="4610" max="4610" width="35" style="2" customWidth="1"/>
    <col min="4611" max="4611" width="11.109375" style="2" customWidth="1"/>
    <col min="4612" max="4612" width="11" style="2" customWidth="1"/>
    <col min="4613" max="4613" width="10.77734375" style="2" customWidth="1"/>
    <col min="4614" max="4614" width="10.88671875" style="2" customWidth="1"/>
    <col min="4615" max="4616" width="8.6640625" style="2" customWidth="1"/>
    <col min="4617" max="4617" width="12.21875" style="2" customWidth="1"/>
    <col min="4618" max="4864" width="11.44140625" style="2"/>
    <col min="4865" max="4865" width="3.33203125" style="2" customWidth="1"/>
    <col min="4866" max="4866" width="35" style="2" customWidth="1"/>
    <col min="4867" max="4867" width="11.109375" style="2" customWidth="1"/>
    <col min="4868" max="4868" width="11" style="2" customWidth="1"/>
    <col min="4869" max="4869" width="10.77734375" style="2" customWidth="1"/>
    <col min="4870" max="4870" width="10.88671875" style="2" customWidth="1"/>
    <col min="4871" max="4872" width="8.6640625" style="2" customWidth="1"/>
    <col min="4873" max="4873" width="12.21875" style="2" customWidth="1"/>
    <col min="4874" max="5120" width="11.44140625" style="2"/>
    <col min="5121" max="5121" width="3.33203125" style="2" customWidth="1"/>
    <col min="5122" max="5122" width="35" style="2" customWidth="1"/>
    <col min="5123" max="5123" width="11.109375" style="2" customWidth="1"/>
    <col min="5124" max="5124" width="11" style="2" customWidth="1"/>
    <col min="5125" max="5125" width="10.77734375" style="2" customWidth="1"/>
    <col min="5126" max="5126" width="10.88671875" style="2" customWidth="1"/>
    <col min="5127" max="5128" width="8.6640625" style="2" customWidth="1"/>
    <col min="5129" max="5129" width="12.21875" style="2" customWidth="1"/>
    <col min="5130" max="5376" width="11.44140625" style="2"/>
    <col min="5377" max="5377" width="3.33203125" style="2" customWidth="1"/>
    <col min="5378" max="5378" width="35" style="2" customWidth="1"/>
    <col min="5379" max="5379" width="11.109375" style="2" customWidth="1"/>
    <col min="5380" max="5380" width="11" style="2" customWidth="1"/>
    <col min="5381" max="5381" width="10.77734375" style="2" customWidth="1"/>
    <col min="5382" max="5382" width="10.88671875" style="2" customWidth="1"/>
    <col min="5383" max="5384" width="8.6640625" style="2" customWidth="1"/>
    <col min="5385" max="5385" width="12.21875" style="2" customWidth="1"/>
    <col min="5386" max="5632" width="11.44140625" style="2"/>
    <col min="5633" max="5633" width="3.33203125" style="2" customWidth="1"/>
    <col min="5634" max="5634" width="35" style="2" customWidth="1"/>
    <col min="5635" max="5635" width="11.109375" style="2" customWidth="1"/>
    <col min="5636" max="5636" width="11" style="2" customWidth="1"/>
    <col min="5637" max="5637" width="10.77734375" style="2" customWidth="1"/>
    <col min="5638" max="5638" width="10.88671875" style="2" customWidth="1"/>
    <col min="5639" max="5640" width="8.6640625" style="2" customWidth="1"/>
    <col min="5641" max="5641" width="12.21875" style="2" customWidth="1"/>
    <col min="5642" max="5888" width="11.44140625" style="2"/>
    <col min="5889" max="5889" width="3.33203125" style="2" customWidth="1"/>
    <col min="5890" max="5890" width="35" style="2" customWidth="1"/>
    <col min="5891" max="5891" width="11.109375" style="2" customWidth="1"/>
    <col min="5892" max="5892" width="11" style="2" customWidth="1"/>
    <col min="5893" max="5893" width="10.77734375" style="2" customWidth="1"/>
    <col min="5894" max="5894" width="10.88671875" style="2" customWidth="1"/>
    <col min="5895" max="5896" width="8.6640625" style="2" customWidth="1"/>
    <col min="5897" max="5897" width="12.21875" style="2" customWidth="1"/>
    <col min="5898" max="6144" width="11.44140625" style="2"/>
    <col min="6145" max="6145" width="3.33203125" style="2" customWidth="1"/>
    <col min="6146" max="6146" width="35" style="2" customWidth="1"/>
    <col min="6147" max="6147" width="11.109375" style="2" customWidth="1"/>
    <col min="6148" max="6148" width="11" style="2" customWidth="1"/>
    <col min="6149" max="6149" width="10.77734375" style="2" customWidth="1"/>
    <col min="6150" max="6150" width="10.88671875" style="2" customWidth="1"/>
    <col min="6151" max="6152" width="8.6640625" style="2" customWidth="1"/>
    <col min="6153" max="6153" width="12.21875" style="2" customWidth="1"/>
    <col min="6154" max="6400" width="11.44140625" style="2"/>
    <col min="6401" max="6401" width="3.33203125" style="2" customWidth="1"/>
    <col min="6402" max="6402" width="35" style="2" customWidth="1"/>
    <col min="6403" max="6403" width="11.109375" style="2" customWidth="1"/>
    <col min="6404" max="6404" width="11" style="2" customWidth="1"/>
    <col min="6405" max="6405" width="10.77734375" style="2" customWidth="1"/>
    <col min="6406" max="6406" width="10.88671875" style="2" customWidth="1"/>
    <col min="6407" max="6408" width="8.6640625" style="2" customWidth="1"/>
    <col min="6409" max="6409" width="12.21875" style="2" customWidth="1"/>
    <col min="6410" max="6656" width="11.44140625" style="2"/>
    <col min="6657" max="6657" width="3.33203125" style="2" customWidth="1"/>
    <col min="6658" max="6658" width="35" style="2" customWidth="1"/>
    <col min="6659" max="6659" width="11.109375" style="2" customWidth="1"/>
    <col min="6660" max="6660" width="11" style="2" customWidth="1"/>
    <col min="6661" max="6661" width="10.77734375" style="2" customWidth="1"/>
    <col min="6662" max="6662" width="10.88671875" style="2" customWidth="1"/>
    <col min="6663" max="6664" width="8.6640625" style="2" customWidth="1"/>
    <col min="6665" max="6665" width="12.21875" style="2" customWidth="1"/>
    <col min="6666" max="6912" width="11.44140625" style="2"/>
    <col min="6913" max="6913" width="3.33203125" style="2" customWidth="1"/>
    <col min="6914" max="6914" width="35" style="2" customWidth="1"/>
    <col min="6915" max="6915" width="11.109375" style="2" customWidth="1"/>
    <col min="6916" max="6916" width="11" style="2" customWidth="1"/>
    <col min="6917" max="6917" width="10.77734375" style="2" customWidth="1"/>
    <col min="6918" max="6918" width="10.88671875" style="2" customWidth="1"/>
    <col min="6919" max="6920" width="8.6640625" style="2" customWidth="1"/>
    <col min="6921" max="6921" width="12.21875" style="2" customWidth="1"/>
    <col min="6922" max="7168" width="11.44140625" style="2"/>
    <col min="7169" max="7169" width="3.33203125" style="2" customWidth="1"/>
    <col min="7170" max="7170" width="35" style="2" customWidth="1"/>
    <col min="7171" max="7171" width="11.109375" style="2" customWidth="1"/>
    <col min="7172" max="7172" width="11" style="2" customWidth="1"/>
    <col min="7173" max="7173" width="10.77734375" style="2" customWidth="1"/>
    <col min="7174" max="7174" width="10.88671875" style="2" customWidth="1"/>
    <col min="7175" max="7176" width="8.6640625" style="2" customWidth="1"/>
    <col min="7177" max="7177" width="12.21875" style="2" customWidth="1"/>
    <col min="7178" max="7424" width="11.44140625" style="2"/>
    <col min="7425" max="7425" width="3.33203125" style="2" customWidth="1"/>
    <col min="7426" max="7426" width="35" style="2" customWidth="1"/>
    <col min="7427" max="7427" width="11.109375" style="2" customWidth="1"/>
    <col min="7428" max="7428" width="11" style="2" customWidth="1"/>
    <col min="7429" max="7429" width="10.77734375" style="2" customWidth="1"/>
    <col min="7430" max="7430" width="10.88671875" style="2" customWidth="1"/>
    <col min="7431" max="7432" width="8.6640625" style="2" customWidth="1"/>
    <col min="7433" max="7433" width="12.21875" style="2" customWidth="1"/>
    <col min="7434" max="7680" width="11.44140625" style="2"/>
    <col min="7681" max="7681" width="3.33203125" style="2" customWidth="1"/>
    <col min="7682" max="7682" width="35" style="2" customWidth="1"/>
    <col min="7683" max="7683" width="11.109375" style="2" customWidth="1"/>
    <col min="7684" max="7684" width="11" style="2" customWidth="1"/>
    <col min="7685" max="7685" width="10.77734375" style="2" customWidth="1"/>
    <col min="7686" max="7686" width="10.88671875" style="2" customWidth="1"/>
    <col min="7687" max="7688" width="8.6640625" style="2" customWidth="1"/>
    <col min="7689" max="7689" width="12.21875" style="2" customWidth="1"/>
    <col min="7690" max="7936" width="11.44140625" style="2"/>
    <col min="7937" max="7937" width="3.33203125" style="2" customWidth="1"/>
    <col min="7938" max="7938" width="35" style="2" customWidth="1"/>
    <col min="7939" max="7939" width="11.109375" style="2" customWidth="1"/>
    <col min="7940" max="7940" width="11" style="2" customWidth="1"/>
    <col min="7941" max="7941" width="10.77734375" style="2" customWidth="1"/>
    <col min="7942" max="7942" width="10.88671875" style="2" customWidth="1"/>
    <col min="7943" max="7944" width="8.6640625" style="2" customWidth="1"/>
    <col min="7945" max="7945" width="12.21875" style="2" customWidth="1"/>
    <col min="7946" max="8192" width="11.44140625" style="2"/>
    <col min="8193" max="8193" width="3.33203125" style="2" customWidth="1"/>
    <col min="8194" max="8194" width="35" style="2" customWidth="1"/>
    <col min="8195" max="8195" width="11.109375" style="2" customWidth="1"/>
    <col min="8196" max="8196" width="11" style="2" customWidth="1"/>
    <col min="8197" max="8197" width="10.77734375" style="2" customWidth="1"/>
    <col min="8198" max="8198" width="10.88671875" style="2" customWidth="1"/>
    <col min="8199" max="8200" width="8.6640625" style="2" customWidth="1"/>
    <col min="8201" max="8201" width="12.21875" style="2" customWidth="1"/>
    <col min="8202" max="8448" width="11.44140625" style="2"/>
    <col min="8449" max="8449" width="3.33203125" style="2" customWidth="1"/>
    <col min="8450" max="8450" width="35" style="2" customWidth="1"/>
    <col min="8451" max="8451" width="11.109375" style="2" customWidth="1"/>
    <col min="8452" max="8452" width="11" style="2" customWidth="1"/>
    <col min="8453" max="8453" width="10.77734375" style="2" customWidth="1"/>
    <col min="8454" max="8454" width="10.88671875" style="2" customWidth="1"/>
    <col min="8455" max="8456" width="8.6640625" style="2" customWidth="1"/>
    <col min="8457" max="8457" width="12.21875" style="2" customWidth="1"/>
    <col min="8458" max="8704" width="11.44140625" style="2"/>
    <col min="8705" max="8705" width="3.33203125" style="2" customWidth="1"/>
    <col min="8706" max="8706" width="35" style="2" customWidth="1"/>
    <col min="8707" max="8707" width="11.109375" style="2" customWidth="1"/>
    <col min="8708" max="8708" width="11" style="2" customWidth="1"/>
    <col min="8709" max="8709" width="10.77734375" style="2" customWidth="1"/>
    <col min="8710" max="8710" width="10.88671875" style="2" customWidth="1"/>
    <col min="8711" max="8712" width="8.6640625" style="2" customWidth="1"/>
    <col min="8713" max="8713" width="12.21875" style="2" customWidth="1"/>
    <col min="8714" max="8960" width="11.44140625" style="2"/>
    <col min="8961" max="8961" width="3.33203125" style="2" customWidth="1"/>
    <col min="8962" max="8962" width="35" style="2" customWidth="1"/>
    <col min="8963" max="8963" width="11.109375" style="2" customWidth="1"/>
    <col min="8964" max="8964" width="11" style="2" customWidth="1"/>
    <col min="8965" max="8965" width="10.77734375" style="2" customWidth="1"/>
    <col min="8966" max="8966" width="10.88671875" style="2" customWidth="1"/>
    <col min="8967" max="8968" width="8.6640625" style="2" customWidth="1"/>
    <col min="8969" max="8969" width="12.21875" style="2" customWidth="1"/>
    <col min="8970" max="9216" width="11.44140625" style="2"/>
    <col min="9217" max="9217" width="3.33203125" style="2" customWidth="1"/>
    <col min="9218" max="9218" width="35" style="2" customWidth="1"/>
    <col min="9219" max="9219" width="11.109375" style="2" customWidth="1"/>
    <col min="9220" max="9220" width="11" style="2" customWidth="1"/>
    <col min="9221" max="9221" width="10.77734375" style="2" customWidth="1"/>
    <col min="9222" max="9222" width="10.88671875" style="2" customWidth="1"/>
    <col min="9223" max="9224" width="8.6640625" style="2" customWidth="1"/>
    <col min="9225" max="9225" width="12.21875" style="2" customWidth="1"/>
    <col min="9226" max="9472" width="11.44140625" style="2"/>
    <col min="9473" max="9473" width="3.33203125" style="2" customWidth="1"/>
    <col min="9474" max="9474" width="35" style="2" customWidth="1"/>
    <col min="9475" max="9475" width="11.109375" style="2" customWidth="1"/>
    <col min="9476" max="9476" width="11" style="2" customWidth="1"/>
    <col min="9477" max="9477" width="10.77734375" style="2" customWidth="1"/>
    <col min="9478" max="9478" width="10.88671875" style="2" customWidth="1"/>
    <col min="9479" max="9480" width="8.6640625" style="2" customWidth="1"/>
    <col min="9481" max="9481" width="12.21875" style="2" customWidth="1"/>
    <col min="9482" max="9728" width="11.44140625" style="2"/>
    <col min="9729" max="9729" width="3.33203125" style="2" customWidth="1"/>
    <col min="9730" max="9730" width="35" style="2" customWidth="1"/>
    <col min="9731" max="9731" width="11.109375" style="2" customWidth="1"/>
    <col min="9732" max="9732" width="11" style="2" customWidth="1"/>
    <col min="9733" max="9733" width="10.77734375" style="2" customWidth="1"/>
    <col min="9734" max="9734" width="10.88671875" style="2" customWidth="1"/>
    <col min="9735" max="9736" width="8.6640625" style="2" customWidth="1"/>
    <col min="9737" max="9737" width="12.21875" style="2" customWidth="1"/>
    <col min="9738" max="9984" width="11.44140625" style="2"/>
    <col min="9985" max="9985" width="3.33203125" style="2" customWidth="1"/>
    <col min="9986" max="9986" width="35" style="2" customWidth="1"/>
    <col min="9987" max="9987" width="11.109375" style="2" customWidth="1"/>
    <col min="9988" max="9988" width="11" style="2" customWidth="1"/>
    <col min="9989" max="9989" width="10.77734375" style="2" customWidth="1"/>
    <col min="9990" max="9990" width="10.88671875" style="2" customWidth="1"/>
    <col min="9991" max="9992" width="8.6640625" style="2" customWidth="1"/>
    <col min="9993" max="9993" width="12.21875" style="2" customWidth="1"/>
    <col min="9994" max="10240" width="11.44140625" style="2"/>
    <col min="10241" max="10241" width="3.33203125" style="2" customWidth="1"/>
    <col min="10242" max="10242" width="35" style="2" customWidth="1"/>
    <col min="10243" max="10243" width="11.109375" style="2" customWidth="1"/>
    <col min="10244" max="10244" width="11" style="2" customWidth="1"/>
    <col min="10245" max="10245" width="10.77734375" style="2" customWidth="1"/>
    <col min="10246" max="10246" width="10.88671875" style="2" customWidth="1"/>
    <col min="10247" max="10248" width="8.6640625" style="2" customWidth="1"/>
    <col min="10249" max="10249" width="12.21875" style="2" customWidth="1"/>
    <col min="10250" max="10496" width="11.44140625" style="2"/>
    <col min="10497" max="10497" width="3.33203125" style="2" customWidth="1"/>
    <col min="10498" max="10498" width="35" style="2" customWidth="1"/>
    <col min="10499" max="10499" width="11.109375" style="2" customWidth="1"/>
    <col min="10500" max="10500" width="11" style="2" customWidth="1"/>
    <col min="10501" max="10501" width="10.77734375" style="2" customWidth="1"/>
    <col min="10502" max="10502" width="10.88671875" style="2" customWidth="1"/>
    <col min="10503" max="10504" width="8.6640625" style="2" customWidth="1"/>
    <col min="10505" max="10505" width="12.21875" style="2" customWidth="1"/>
    <col min="10506" max="10752" width="11.44140625" style="2"/>
    <col min="10753" max="10753" width="3.33203125" style="2" customWidth="1"/>
    <col min="10754" max="10754" width="35" style="2" customWidth="1"/>
    <col min="10755" max="10755" width="11.109375" style="2" customWidth="1"/>
    <col min="10756" max="10756" width="11" style="2" customWidth="1"/>
    <col min="10757" max="10757" width="10.77734375" style="2" customWidth="1"/>
    <col min="10758" max="10758" width="10.88671875" style="2" customWidth="1"/>
    <col min="10759" max="10760" width="8.6640625" style="2" customWidth="1"/>
    <col min="10761" max="10761" width="12.21875" style="2" customWidth="1"/>
    <col min="10762" max="11008" width="11.44140625" style="2"/>
    <col min="11009" max="11009" width="3.33203125" style="2" customWidth="1"/>
    <col min="11010" max="11010" width="35" style="2" customWidth="1"/>
    <col min="11011" max="11011" width="11.109375" style="2" customWidth="1"/>
    <col min="11012" max="11012" width="11" style="2" customWidth="1"/>
    <col min="11013" max="11013" width="10.77734375" style="2" customWidth="1"/>
    <col min="11014" max="11014" width="10.88671875" style="2" customWidth="1"/>
    <col min="11015" max="11016" width="8.6640625" style="2" customWidth="1"/>
    <col min="11017" max="11017" width="12.21875" style="2" customWidth="1"/>
    <col min="11018" max="11264" width="11.44140625" style="2"/>
    <col min="11265" max="11265" width="3.33203125" style="2" customWidth="1"/>
    <col min="11266" max="11266" width="35" style="2" customWidth="1"/>
    <col min="11267" max="11267" width="11.109375" style="2" customWidth="1"/>
    <col min="11268" max="11268" width="11" style="2" customWidth="1"/>
    <col min="11269" max="11269" width="10.77734375" style="2" customWidth="1"/>
    <col min="11270" max="11270" width="10.88671875" style="2" customWidth="1"/>
    <col min="11271" max="11272" width="8.6640625" style="2" customWidth="1"/>
    <col min="11273" max="11273" width="12.21875" style="2" customWidth="1"/>
    <col min="11274" max="11520" width="11.44140625" style="2"/>
    <col min="11521" max="11521" width="3.33203125" style="2" customWidth="1"/>
    <col min="11522" max="11522" width="35" style="2" customWidth="1"/>
    <col min="11523" max="11523" width="11.109375" style="2" customWidth="1"/>
    <col min="11524" max="11524" width="11" style="2" customWidth="1"/>
    <col min="11525" max="11525" width="10.77734375" style="2" customWidth="1"/>
    <col min="11526" max="11526" width="10.88671875" style="2" customWidth="1"/>
    <col min="11527" max="11528" width="8.6640625" style="2" customWidth="1"/>
    <col min="11529" max="11529" width="12.21875" style="2" customWidth="1"/>
    <col min="11530" max="11776" width="11.44140625" style="2"/>
    <col min="11777" max="11777" width="3.33203125" style="2" customWidth="1"/>
    <col min="11778" max="11778" width="35" style="2" customWidth="1"/>
    <col min="11779" max="11779" width="11.109375" style="2" customWidth="1"/>
    <col min="11780" max="11780" width="11" style="2" customWidth="1"/>
    <col min="11781" max="11781" width="10.77734375" style="2" customWidth="1"/>
    <col min="11782" max="11782" width="10.88671875" style="2" customWidth="1"/>
    <col min="11783" max="11784" width="8.6640625" style="2" customWidth="1"/>
    <col min="11785" max="11785" width="12.21875" style="2" customWidth="1"/>
    <col min="11786" max="12032" width="11.44140625" style="2"/>
    <col min="12033" max="12033" width="3.33203125" style="2" customWidth="1"/>
    <col min="12034" max="12034" width="35" style="2" customWidth="1"/>
    <col min="12035" max="12035" width="11.109375" style="2" customWidth="1"/>
    <col min="12036" max="12036" width="11" style="2" customWidth="1"/>
    <col min="12037" max="12037" width="10.77734375" style="2" customWidth="1"/>
    <col min="12038" max="12038" width="10.88671875" style="2" customWidth="1"/>
    <col min="12039" max="12040" width="8.6640625" style="2" customWidth="1"/>
    <col min="12041" max="12041" width="12.21875" style="2" customWidth="1"/>
    <col min="12042" max="12288" width="11.44140625" style="2"/>
    <col min="12289" max="12289" width="3.33203125" style="2" customWidth="1"/>
    <col min="12290" max="12290" width="35" style="2" customWidth="1"/>
    <col min="12291" max="12291" width="11.109375" style="2" customWidth="1"/>
    <col min="12292" max="12292" width="11" style="2" customWidth="1"/>
    <col min="12293" max="12293" width="10.77734375" style="2" customWidth="1"/>
    <col min="12294" max="12294" width="10.88671875" style="2" customWidth="1"/>
    <col min="12295" max="12296" width="8.6640625" style="2" customWidth="1"/>
    <col min="12297" max="12297" width="12.21875" style="2" customWidth="1"/>
    <col min="12298" max="12544" width="11.44140625" style="2"/>
    <col min="12545" max="12545" width="3.33203125" style="2" customWidth="1"/>
    <col min="12546" max="12546" width="35" style="2" customWidth="1"/>
    <col min="12547" max="12547" width="11.109375" style="2" customWidth="1"/>
    <col min="12548" max="12548" width="11" style="2" customWidth="1"/>
    <col min="12549" max="12549" width="10.77734375" style="2" customWidth="1"/>
    <col min="12550" max="12550" width="10.88671875" style="2" customWidth="1"/>
    <col min="12551" max="12552" width="8.6640625" style="2" customWidth="1"/>
    <col min="12553" max="12553" width="12.21875" style="2" customWidth="1"/>
    <col min="12554" max="12800" width="11.44140625" style="2"/>
    <col min="12801" max="12801" width="3.33203125" style="2" customWidth="1"/>
    <col min="12802" max="12802" width="35" style="2" customWidth="1"/>
    <col min="12803" max="12803" width="11.109375" style="2" customWidth="1"/>
    <col min="12804" max="12804" width="11" style="2" customWidth="1"/>
    <col min="12805" max="12805" width="10.77734375" style="2" customWidth="1"/>
    <col min="12806" max="12806" width="10.88671875" style="2" customWidth="1"/>
    <col min="12807" max="12808" width="8.6640625" style="2" customWidth="1"/>
    <col min="12809" max="12809" width="12.21875" style="2" customWidth="1"/>
    <col min="12810" max="13056" width="11.44140625" style="2"/>
    <col min="13057" max="13057" width="3.33203125" style="2" customWidth="1"/>
    <col min="13058" max="13058" width="35" style="2" customWidth="1"/>
    <col min="13059" max="13059" width="11.109375" style="2" customWidth="1"/>
    <col min="13060" max="13060" width="11" style="2" customWidth="1"/>
    <col min="13061" max="13061" width="10.77734375" style="2" customWidth="1"/>
    <col min="13062" max="13062" width="10.88671875" style="2" customWidth="1"/>
    <col min="13063" max="13064" width="8.6640625" style="2" customWidth="1"/>
    <col min="13065" max="13065" width="12.21875" style="2" customWidth="1"/>
    <col min="13066" max="13312" width="11.44140625" style="2"/>
    <col min="13313" max="13313" width="3.33203125" style="2" customWidth="1"/>
    <col min="13314" max="13314" width="35" style="2" customWidth="1"/>
    <col min="13315" max="13315" width="11.109375" style="2" customWidth="1"/>
    <col min="13316" max="13316" width="11" style="2" customWidth="1"/>
    <col min="13317" max="13317" width="10.77734375" style="2" customWidth="1"/>
    <col min="13318" max="13318" width="10.88671875" style="2" customWidth="1"/>
    <col min="13319" max="13320" width="8.6640625" style="2" customWidth="1"/>
    <col min="13321" max="13321" width="12.21875" style="2" customWidth="1"/>
    <col min="13322" max="13568" width="11.44140625" style="2"/>
    <col min="13569" max="13569" width="3.33203125" style="2" customWidth="1"/>
    <col min="13570" max="13570" width="35" style="2" customWidth="1"/>
    <col min="13571" max="13571" width="11.109375" style="2" customWidth="1"/>
    <col min="13572" max="13572" width="11" style="2" customWidth="1"/>
    <col min="13573" max="13573" width="10.77734375" style="2" customWidth="1"/>
    <col min="13574" max="13574" width="10.88671875" style="2" customWidth="1"/>
    <col min="13575" max="13576" width="8.6640625" style="2" customWidth="1"/>
    <col min="13577" max="13577" width="12.21875" style="2" customWidth="1"/>
    <col min="13578" max="13824" width="11.44140625" style="2"/>
    <col min="13825" max="13825" width="3.33203125" style="2" customWidth="1"/>
    <col min="13826" max="13826" width="35" style="2" customWidth="1"/>
    <col min="13827" max="13827" width="11.109375" style="2" customWidth="1"/>
    <col min="13828" max="13828" width="11" style="2" customWidth="1"/>
    <col min="13829" max="13829" width="10.77734375" style="2" customWidth="1"/>
    <col min="13830" max="13830" width="10.88671875" style="2" customWidth="1"/>
    <col min="13831" max="13832" width="8.6640625" style="2" customWidth="1"/>
    <col min="13833" max="13833" width="12.21875" style="2" customWidth="1"/>
    <col min="13834" max="14080" width="11.44140625" style="2"/>
    <col min="14081" max="14081" width="3.33203125" style="2" customWidth="1"/>
    <col min="14082" max="14082" width="35" style="2" customWidth="1"/>
    <col min="14083" max="14083" width="11.109375" style="2" customWidth="1"/>
    <col min="14084" max="14084" width="11" style="2" customWidth="1"/>
    <col min="14085" max="14085" width="10.77734375" style="2" customWidth="1"/>
    <col min="14086" max="14086" width="10.88671875" style="2" customWidth="1"/>
    <col min="14087" max="14088" width="8.6640625" style="2" customWidth="1"/>
    <col min="14089" max="14089" width="12.21875" style="2" customWidth="1"/>
    <col min="14090" max="14336" width="11.44140625" style="2"/>
    <col min="14337" max="14337" width="3.33203125" style="2" customWidth="1"/>
    <col min="14338" max="14338" width="35" style="2" customWidth="1"/>
    <col min="14339" max="14339" width="11.109375" style="2" customWidth="1"/>
    <col min="14340" max="14340" width="11" style="2" customWidth="1"/>
    <col min="14341" max="14341" width="10.77734375" style="2" customWidth="1"/>
    <col min="14342" max="14342" width="10.88671875" style="2" customWidth="1"/>
    <col min="14343" max="14344" width="8.6640625" style="2" customWidth="1"/>
    <col min="14345" max="14345" width="12.21875" style="2" customWidth="1"/>
    <col min="14346" max="14592" width="11.44140625" style="2"/>
    <col min="14593" max="14593" width="3.33203125" style="2" customWidth="1"/>
    <col min="14594" max="14594" width="35" style="2" customWidth="1"/>
    <col min="14595" max="14595" width="11.109375" style="2" customWidth="1"/>
    <col min="14596" max="14596" width="11" style="2" customWidth="1"/>
    <col min="14597" max="14597" width="10.77734375" style="2" customWidth="1"/>
    <col min="14598" max="14598" width="10.88671875" style="2" customWidth="1"/>
    <col min="14599" max="14600" width="8.6640625" style="2" customWidth="1"/>
    <col min="14601" max="14601" width="12.21875" style="2" customWidth="1"/>
    <col min="14602" max="14848" width="11.44140625" style="2"/>
    <col min="14849" max="14849" width="3.33203125" style="2" customWidth="1"/>
    <col min="14850" max="14850" width="35" style="2" customWidth="1"/>
    <col min="14851" max="14851" width="11.109375" style="2" customWidth="1"/>
    <col min="14852" max="14852" width="11" style="2" customWidth="1"/>
    <col min="14853" max="14853" width="10.77734375" style="2" customWidth="1"/>
    <col min="14854" max="14854" width="10.88671875" style="2" customWidth="1"/>
    <col min="14855" max="14856" width="8.6640625" style="2" customWidth="1"/>
    <col min="14857" max="14857" width="12.21875" style="2" customWidth="1"/>
    <col min="14858" max="15104" width="11.44140625" style="2"/>
    <col min="15105" max="15105" width="3.33203125" style="2" customWidth="1"/>
    <col min="15106" max="15106" width="35" style="2" customWidth="1"/>
    <col min="15107" max="15107" width="11.109375" style="2" customWidth="1"/>
    <col min="15108" max="15108" width="11" style="2" customWidth="1"/>
    <col min="15109" max="15109" width="10.77734375" style="2" customWidth="1"/>
    <col min="15110" max="15110" width="10.88671875" style="2" customWidth="1"/>
    <col min="15111" max="15112" width="8.6640625" style="2" customWidth="1"/>
    <col min="15113" max="15113" width="12.21875" style="2" customWidth="1"/>
    <col min="15114" max="15360" width="11.44140625" style="2"/>
    <col min="15361" max="15361" width="3.33203125" style="2" customWidth="1"/>
    <col min="15362" max="15362" width="35" style="2" customWidth="1"/>
    <col min="15363" max="15363" width="11.109375" style="2" customWidth="1"/>
    <col min="15364" max="15364" width="11" style="2" customWidth="1"/>
    <col min="15365" max="15365" width="10.77734375" style="2" customWidth="1"/>
    <col min="15366" max="15366" width="10.88671875" style="2" customWidth="1"/>
    <col min="15367" max="15368" width="8.6640625" style="2" customWidth="1"/>
    <col min="15369" max="15369" width="12.21875" style="2" customWidth="1"/>
    <col min="15370" max="15616" width="11.44140625" style="2"/>
    <col min="15617" max="15617" width="3.33203125" style="2" customWidth="1"/>
    <col min="15618" max="15618" width="35" style="2" customWidth="1"/>
    <col min="15619" max="15619" width="11.109375" style="2" customWidth="1"/>
    <col min="15620" max="15620" width="11" style="2" customWidth="1"/>
    <col min="15621" max="15621" width="10.77734375" style="2" customWidth="1"/>
    <col min="15622" max="15622" width="10.88671875" style="2" customWidth="1"/>
    <col min="15623" max="15624" width="8.6640625" style="2" customWidth="1"/>
    <col min="15625" max="15625" width="12.21875" style="2" customWidth="1"/>
    <col min="15626" max="15872" width="11.44140625" style="2"/>
    <col min="15873" max="15873" width="3.33203125" style="2" customWidth="1"/>
    <col min="15874" max="15874" width="35" style="2" customWidth="1"/>
    <col min="15875" max="15875" width="11.109375" style="2" customWidth="1"/>
    <col min="15876" max="15876" width="11" style="2" customWidth="1"/>
    <col min="15877" max="15877" width="10.77734375" style="2" customWidth="1"/>
    <col min="15878" max="15878" width="10.88671875" style="2" customWidth="1"/>
    <col min="15879" max="15880" width="8.6640625" style="2" customWidth="1"/>
    <col min="15881" max="15881" width="12.21875" style="2" customWidth="1"/>
    <col min="15882" max="16128" width="11.44140625" style="2"/>
    <col min="16129" max="16129" width="3.33203125" style="2" customWidth="1"/>
    <col min="16130" max="16130" width="35" style="2" customWidth="1"/>
    <col min="16131" max="16131" width="11.109375" style="2" customWidth="1"/>
    <col min="16132" max="16132" width="11" style="2" customWidth="1"/>
    <col min="16133" max="16133" width="10.77734375" style="2" customWidth="1"/>
    <col min="16134" max="16134" width="10.88671875" style="2" customWidth="1"/>
    <col min="16135" max="16136" width="8.6640625" style="2" customWidth="1"/>
    <col min="16137" max="16137" width="12.21875" style="2" customWidth="1"/>
    <col min="16138" max="16384" width="11.44140625" style="2"/>
  </cols>
  <sheetData>
    <row r="1" spans="1:9">
      <c r="B1" s="1" t="s">
        <v>211</v>
      </c>
      <c r="H1" s="3" t="s">
        <v>0</v>
      </c>
      <c r="I1" s="171" t="s">
        <v>565</v>
      </c>
    </row>
    <row r="2" spans="1:9" ht="15.75">
      <c r="A2" s="215" t="s">
        <v>566</v>
      </c>
      <c r="B2" s="6"/>
      <c r="C2" s="6"/>
      <c r="D2" s="6"/>
      <c r="E2" s="6"/>
      <c r="F2" s="6"/>
      <c r="G2" s="6"/>
      <c r="H2" s="6"/>
      <c r="I2" s="6"/>
    </row>
    <row r="3" spans="1:9" ht="15.75">
      <c r="A3" s="216" t="s">
        <v>567</v>
      </c>
      <c r="B3" s="6"/>
      <c r="C3" s="6"/>
      <c r="D3" s="6"/>
      <c r="E3" s="6"/>
      <c r="F3" s="6"/>
      <c r="G3" s="6"/>
      <c r="H3" s="6"/>
      <c r="I3" s="6"/>
    </row>
    <row r="5" spans="1:9" ht="15.75">
      <c r="A5" s="217" t="s">
        <v>568</v>
      </c>
    </row>
    <row r="7" spans="1:9" ht="15.75">
      <c r="A7" s="218" t="s">
        <v>569</v>
      </c>
      <c r="B7" s="219" t="s">
        <v>570</v>
      </c>
      <c r="C7" s="220" t="s">
        <v>571</v>
      </c>
      <c r="D7" s="220"/>
      <c r="E7" s="220" t="s">
        <v>571</v>
      </c>
      <c r="F7" s="220"/>
      <c r="G7" s="221" t="s">
        <v>571</v>
      </c>
      <c r="H7" s="221"/>
      <c r="I7" s="219" t="s">
        <v>204</v>
      </c>
    </row>
    <row r="8" spans="1:9" ht="15.75">
      <c r="A8" s="218" t="s">
        <v>572</v>
      </c>
      <c r="B8" s="219" t="s">
        <v>573</v>
      </c>
      <c r="C8" s="220" t="s">
        <v>574</v>
      </c>
      <c r="D8" s="220"/>
      <c r="E8" s="220" t="s">
        <v>575</v>
      </c>
      <c r="F8" s="220"/>
      <c r="G8" s="221" t="s">
        <v>576</v>
      </c>
      <c r="H8" s="221"/>
      <c r="I8" s="219" t="s">
        <v>577</v>
      </c>
    </row>
    <row r="9" spans="1:9" ht="15.75">
      <c r="A9" s="218"/>
      <c r="B9" s="218"/>
      <c r="C9" s="220" t="s">
        <v>578</v>
      </c>
      <c r="D9" s="220"/>
      <c r="E9" s="220" t="s">
        <v>579</v>
      </c>
      <c r="F9" s="220"/>
      <c r="G9" s="221" t="s">
        <v>580</v>
      </c>
      <c r="H9" s="221"/>
      <c r="I9" s="219" t="s">
        <v>581</v>
      </c>
    </row>
    <row r="10" spans="1:9" ht="15.75">
      <c r="A10" s="218"/>
      <c r="B10" s="218"/>
      <c r="C10" s="222" t="s">
        <v>582</v>
      </c>
      <c r="D10" s="222" t="s">
        <v>583</v>
      </c>
      <c r="E10" s="222" t="s">
        <v>582</v>
      </c>
      <c r="F10" s="222" t="s">
        <v>583</v>
      </c>
      <c r="G10" s="219" t="s">
        <v>582</v>
      </c>
      <c r="H10" s="219" t="s">
        <v>583</v>
      </c>
      <c r="I10" s="223"/>
    </row>
    <row r="11" spans="1:9">
      <c r="A11" s="26">
        <v>1</v>
      </c>
      <c r="B11" s="26" t="s">
        <v>329</v>
      </c>
      <c r="C11" s="224">
        <v>42095</v>
      </c>
      <c r="D11" s="225">
        <v>2747880</v>
      </c>
      <c r="E11" s="224">
        <v>42095</v>
      </c>
      <c r="F11" s="226">
        <v>0</v>
      </c>
      <c r="G11" s="224">
        <v>42095</v>
      </c>
      <c r="H11" s="227">
        <v>0</v>
      </c>
      <c r="I11" s="228">
        <f>F11+D11</f>
        <v>2747880</v>
      </c>
    </row>
    <row r="12" spans="1:9">
      <c r="A12" s="26"/>
      <c r="B12" s="26"/>
      <c r="C12" s="224">
        <v>42125</v>
      </c>
      <c r="D12" s="225">
        <f>+[1]abc!$H$2</f>
        <v>2878680</v>
      </c>
      <c r="E12" s="224">
        <v>42125</v>
      </c>
      <c r="F12" s="226">
        <v>0</v>
      </c>
      <c r="G12" s="224">
        <v>42125</v>
      </c>
      <c r="H12" s="227">
        <v>0</v>
      </c>
      <c r="I12" s="228">
        <f t="shared" ref="I12:I75" si="0">F12+D12</f>
        <v>2878680</v>
      </c>
    </row>
    <row r="13" spans="1:9">
      <c r="A13" s="26"/>
      <c r="B13" s="26"/>
      <c r="C13" s="224">
        <v>42156</v>
      </c>
      <c r="D13" s="225">
        <f>+[1]abc!$J$2</f>
        <v>2808600</v>
      </c>
      <c r="E13" s="224">
        <v>42156</v>
      </c>
      <c r="F13" s="226">
        <v>0</v>
      </c>
      <c r="G13" s="224">
        <v>42156</v>
      </c>
      <c r="H13" s="227">
        <v>0</v>
      </c>
      <c r="I13" s="228">
        <f t="shared" si="0"/>
        <v>2808600</v>
      </c>
    </row>
    <row r="14" spans="1:9">
      <c r="A14" s="26"/>
      <c r="B14" s="26"/>
      <c r="C14" s="224">
        <v>42186</v>
      </c>
      <c r="D14" s="225">
        <v>2486280</v>
      </c>
      <c r="E14" s="224">
        <v>42186</v>
      </c>
      <c r="F14" s="226">
        <v>0</v>
      </c>
      <c r="G14" s="224">
        <v>42186</v>
      </c>
      <c r="H14" s="227">
        <v>0</v>
      </c>
      <c r="I14" s="228">
        <f t="shared" si="0"/>
        <v>2486280</v>
      </c>
    </row>
    <row r="15" spans="1:9">
      <c r="A15" s="26"/>
      <c r="B15" s="26"/>
      <c r="C15" s="224">
        <v>42217</v>
      </c>
      <c r="D15" s="225">
        <v>2774640</v>
      </c>
      <c r="E15" s="224">
        <v>42217</v>
      </c>
      <c r="F15" s="226">
        <v>0</v>
      </c>
      <c r="G15" s="224">
        <v>42217</v>
      </c>
      <c r="H15" s="227">
        <v>0</v>
      </c>
      <c r="I15" s="228">
        <f t="shared" si="0"/>
        <v>2774640</v>
      </c>
    </row>
    <row r="16" spans="1:9">
      <c r="A16" s="26"/>
      <c r="B16" s="26"/>
      <c r="C16" s="224">
        <v>42248</v>
      </c>
      <c r="D16" s="225">
        <v>2508360</v>
      </c>
      <c r="E16" s="224">
        <v>42248</v>
      </c>
      <c r="F16" s="226">
        <v>0</v>
      </c>
      <c r="G16" s="224">
        <v>42248</v>
      </c>
      <c r="H16" s="227">
        <v>0</v>
      </c>
      <c r="I16" s="228">
        <f t="shared" si="0"/>
        <v>2508360</v>
      </c>
    </row>
    <row r="17" spans="1:9">
      <c r="A17" s="26">
        <v>2</v>
      </c>
      <c r="B17" s="26" t="s">
        <v>527</v>
      </c>
      <c r="C17" s="224">
        <v>42095</v>
      </c>
      <c r="D17" s="225">
        <v>426960</v>
      </c>
      <c r="E17" s="224">
        <v>42095</v>
      </c>
      <c r="F17" s="226">
        <v>110400</v>
      </c>
      <c r="G17" s="224">
        <v>42095</v>
      </c>
      <c r="H17" s="227">
        <v>0</v>
      </c>
      <c r="I17" s="228">
        <f t="shared" si="0"/>
        <v>537360</v>
      </c>
    </row>
    <row r="18" spans="1:9">
      <c r="A18" s="26"/>
      <c r="B18" s="26"/>
      <c r="C18" s="224">
        <v>42125</v>
      </c>
      <c r="D18" s="225">
        <v>443580</v>
      </c>
      <c r="E18" s="224">
        <v>42125</v>
      </c>
      <c r="F18" s="226">
        <v>113400</v>
      </c>
      <c r="G18" s="224">
        <v>42125</v>
      </c>
      <c r="H18" s="227">
        <v>0</v>
      </c>
      <c r="I18" s="228">
        <f t="shared" si="0"/>
        <v>556980</v>
      </c>
    </row>
    <row r="19" spans="1:9">
      <c r="A19" s="26"/>
      <c r="B19" s="26"/>
      <c r="C19" s="224">
        <v>42156</v>
      </c>
      <c r="D19" s="225">
        <v>417000</v>
      </c>
      <c r="E19" s="224">
        <v>42156</v>
      </c>
      <c r="F19" s="226">
        <v>109440</v>
      </c>
      <c r="G19" s="224">
        <v>42156</v>
      </c>
      <c r="H19" s="227">
        <v>0</v>
      </c>
      <c r="I19" s="228">
        <f t="shared" si="0"/>
        <v>526440</v>
      </c>
    </row>
    <row r="20" spans="1:9">
      <c r="A20" s="26"/>
      <c r="B20" s="26"/>
      <c r="C20" s="224">
        <v>42186</v>
      </c>
      <c r="D20" s="225">
        <v>445080</v>
      </c>
      <c r="E20" s="224">
        <v>42186</v>
      </c>
      <c r="F20" s="226">
        <v>120690</v>
      </c>
      <c r="G20" s="224">
        <v>42186</v>
      </c>
      <c r="H20" s="227">
        <v>0</v>
      </c>
      <c r="I20" s="228">
        <f t="shared" si="0"/>
        <v>565770</v>
      </c>
    </row>
    <row r="21" spans="1:9">
      <c r="A21" s="26"/>
      <c r="B21" s="26"/>
      <c r="C21" s="224">
        <v>42217</v>
      </c>
      <c r="D21" s="225">
        <v>498840</v>
      </c>
      <c r="E21" s="224">
        <v>42217</v>
      </c>
      <c r="F21" s="226">
        <v>132210</v>
      </c>
      <c r="G21" s="224">
        <v>42217</v>
      </c>
      <c r="H21" s="227">
        <v>0</v>
      </c>
      <c r="I21" s="228">
        <f t="shared" si="0"/>
        <v>631050</v>
      </c>
    </row>
    <row r="22" spans="1:9">
      <c r="A22" s="26"/>
      <c r="B22" s="26"/>
      <c r="C22" s="224">
        <v>42248</v>
      </c>
      <c r="D22" s="225">
        <v>495930</v>
      </c>
      <c r="E22" s="224">
        <v>42248</v>
      </c>
      <c r="F22" s="226">
        <v>129210</v>
      </c>
      <c r="G22" s="224">
        <v>42248</v>
      </c>
      <c r="H22" s="227">
        <v>0</v>
      </c>
      <c r="I22" s="228">
        <f t="shared" si="0"/>
        <v>625140</v>
      </c>
    </row>
    <row r="23" spans="1:9">
      <c r="A23" s="26">
        <v>3</v>
      </c>
      <c r="B23" s="26" t="s">
        <v>538</v>
      </c>
      <c r="C23" s="224">
        <v>42095</v>
      </c>
      <c r="D23" s="26">
        <v>3795660</v>
      </c>
      <c r="E23" s="224">
        <v>42095</v>
      </c>
      <c r="F23" s="226">
        <v>980100</v>
      </c>
      <c r="G23" s="224">
        <v>42095</v>
      </c>
      <c r="H23" s="227">
        <v>0</v>
      </c>
      <c r="I23" s="228">
        <f t="shared" si="0"/>
        <v>4775760</v>
      </c>
    </row>
    <row r="24" spans="1:9">
      <c r="A24" s="26"/>
      <c r="B24" s="26"/>
      <c r="C24" s="224">
        <v>42125</v>
      </c>
      <c r="D24" s="26">
        <v>4269060</v>
      </c>
      <c r="E24" s="224">
        <v>42125</v>
      </c>
      <c r="F24" s="226">
        <v>1143000</v>
      </c>
      <c r="G24" s="224">
        <v>42125</v>
      </c>
      <c r="H24" s="227">
        <v>0</v>
      </c>
      <c r="I24" s="228">
        <f t="shared" si="0"/>
        <v>5412060</v>
      </c>
    </row>
    <row r="25" spans="1:9">
      <c r="A25" s="26"/>
      <c r="B25" s="26"/>
      <c r="C25" s="224">
        <v>42156</v>
      </c>
      <c r="D25" s="26">
        <v>3983040</v>
      </c>
      <c r="E25" s="224">
        <v>42156</v>
      </c>
      <c r="F25" s="226">
        <v>1027980</v>
      </c>
      <c r="G25" s="224">
        <v>42156</v>
      </c>
      <c r="H25" s="227">
        <v>0</v>
      </c>
      <c r="I25" s="228">
        <f t="shared" si="0"/>
        <v>5011020</v>
      </c>
    </row>
    <row r="26" spans="1:9">
      <c r="A26" s="26"/>
      <c r="B26" s="26"/>
      <c r="C26" s="224">
        <v>42186</v>
      </c>
      <c r="D26" s="26">
        <v>4308120</v>
      </c>
      <c r="E26" s="224">
        <v>42186</v>
      </c>
      <c r="F26" s="226">
        <v>1116180</v>
      </c>
      <c r="G26" s="224">
        <v>42186</v>
      </c>
      <c r="H26" s="227">
        <v>0</v>
      </c>
      <c r="I26" s="228">
        <f t="shared" si="0"/>
        <v>5424300</v>
      </c>
    </row>
    <row r="27" spans="1:9">
      <c r="A27" s="26"/>
      <c r="B27" s="26"/>
      <c r="C27" s="224">
        <v>42217</v>
      </c>
      <c r="D27" s="26">
        <v>3980160</v>
      </c>
      <c r="E27" s="224">
        <v>42217</v>
      </c>
      <c r="F27" s="226">
        <v>1028340</v>
      </c>
      <c r="G27" s="224">
        <v>42217</v>
      </c>
      <c r="H27" s="227">
        <v>0</v>
      </c>
      <c r="I27" s="228">
        <f t="shared" si="0"/>
        <v>5008500</v>
      </c>
    </row>
    <row r="28" spans="1:9">
      <c r="A28" s="26"/>
      <c r="B28" s="26"/>
      <c r="C28" s="224">
        <v>42248</v>
      </c>
      <c r="D28" s="26">
        <v>4093020</v>
      </c>
      <c r="E28" s="224">
        <v>42248</v>
      </c>
      <c r="F28" s="226">
        <v>1047780</v>
      </c>
      <c r="G28" s="224">
        <v>42248</v>
      </c>
      <c r="H28" s="227">
        <v>0</v>
      </c>
      <c r="I28" s="228">
        <f t="shared" si="0"/>
        <v>5140800</v>
      </c>
    </row>
    <row r="29" spans="1:9">
      <c r="A29" s="26">
        <v>4</v>
      </c>
      <c r="B29" s="26" t="s">
        <v>584</v>
      </c>
      <c r="C29" s="224">
        <v>42095</v>
      </c>
      <c r="D29" s="26">
        <v>9614000</v>
      </c>
      <c r="E29" s="224">
        <v>42095</v>
      </c>
      <c r="F29" s="226">
        <v>2382000</v>
      </c>
      <c r="G29" s="224">
        <v>42095</v>
      </c>
      <c r="H29" s="227">
        <v>0</v>
      </c>
      <c r="I29" s="228">
        <f t="shared" si="0"/>
        <v>11996000</v>
      </c>
    </row>
    <row r="30" spans="1:9">
      <c r="A30" s="26"/>
      <c r="B30" s="26"/>
      <c r="C30" s="224">
        <v>42125</v>
      </c>
      <c r="D30" s="26">
        <v>10206000</v>
      </c>
      <c r="E30" s="224">
        <v>42125</v>
      </c>
      <c r="F30" s="226">
        <v>2628000</v>
      </c>
      <c r="G30" s="224">
        <v>42125</v>
      </c>
      <c r="H30" s="227">
        <v>0</v>
      </c>
      <c r="I30" s="228">
        <f t="shared" si="0"/>
        <v>12834000</v>
      </c>
    </row>
    <row r="31" spans="1:9">
      <c r="A31" s="26"/>
      <c r="B31" s="26"/>
      <c r="C31" s="224">
        <v>42156</v>
      </c>
      <c r="D31" s="26">
        <v>9586000</v>
      </c>
      <c r="E31" s="224">
        <v>42156</v>
      </c>
      <c r="F31" s="226">
        <v>2384000</v>
      </c>
      <c r="G31" s="224">
        <v>42156</v>
      </c>
      <c r="H31" s="227">
        <v>0</v>
      </c>
      <c r="I31" s="228">
        <f t="shared" si="0"/>
        <v>11970000</v>
      </c>
    </row>
    <row r="32" spans="1:9">
      <c r="A32" s="26"/>
      <c r="B32" s="26"/>
      <c r="C32" s="224">
        <v>42186</v>
      </c>
      <c r="D32" s="26">
        <v>9318000</v>
      </c>
      <c r="E32" s="224">
        <v>42186</v>
      </c>
      <c r="F32" s="226">
        <v>2387000</v>
      </c>
      <c r="G32" s="224">
        <v>42186</v>
      </c>
      <c r="H32" s="227">
        <v>0</v>
      </c>
      <c r="I32" s="228">
        <f t="shared" si="0"/>
        <v>11705000</v>
      </c>
    </row>
    <row r="33" spans="1:9">
      <c r="A33" s="26"/>
      <c r="B33" s="26"/>
      <c r="C33" s="224">
        <v>42217</v>
      </c>
      <c r="D33" s="26">
        <v>9030000</v>
      </c>
      <c r="E33" s="224">
        <v>42217</v>
      </c>
      <c r="F33" s="226">
        <v>2325000</v>
      </c>
      <c r="G33" s="224">
        <v>42217</v>
      </c>
      <c r="H33" s="227">
        <v>0</v>
      </c>
      <c r="I33" s="228">
        <f t="shared" si="0"/>
        <v>11355000</v>
      </c>
    </row>
    <row r="34" spans="1:9">
      <c r="A34" s="26"/>
      <c r="B34" s="26"/>
      <c r="C34" s="224">
        <v>42248</v>
      </c>
      <c r="D34" s="26">
        <v>7531000</v>
      </c>
      <c r="E34" s="224">
        <v>42248</v>
      </c>
      <c r="F34" s="226">
        <v>1873000</v>
      </c>
      <c r="G34" s="224">
        <v>42248</v>
      </c>
      <c r="H34" s="227">
        <v>0</v>
      </c>
      <c r="I34" s="228">
        <f t="shared" si="0"/>
        <v>9404000</v>
      </c>
    </row>
    <row r="35" spans="1:9" ht="17.25" customHeight="1">
      <c r="A35" s="26">
        <v>5</v>
      </c>
      <c r="B35" s="26" t="s">
        <v>540</v>
      </c>
      <c r="C35" s="224">
        <v>42095</v>
      </c>
      <c r="D35" s="26">
        <v>4119900</v>
      </c>
      <c r="E35" s="224">
        <v>42095</v>
      </c>
      <c r="F35" s="226">
        <v>1094950</v>
      </c>
      <c r="G35" s="224">
        <v>42095</v>
      </c>
      <c r="H35" s="227">
        <v>0</v>
      </c>
      <c r="I35" s="228">
        <f t="shared" si="0"/>
        <v>5214850</v>
      </c>
    </row>
    <row r="36" spans="1:9" ht="17.25" customHeight="1">
      <c r="A36" s="26"/>
      <c r="B36" s="26"/>
      <c r="C36" s="224">
        <v>42125</v>
      </c>
      <c r="D36" s="26">
        <v>326050</v>
      </c>
      <c r="E36" s="224">
        <v>42125</v>
      </c>
      <c r="F36" s="226">
        <v>124150</v>
      </c>
      <c r="G36" s="224">
        <v>42125</v>
      </c>
      <c r="H36" s="227">
        <v>0</v>
      </c>
      <c r="I36" s="228">
        <f t="shared" si="0"/>
        <v>450200</v>
      </c>
    </row>
    <row r="37" spans="1:9" ht="17.25" customHeight="1">
      <c r="A37" s="26"/>
      <c r="B37" s="26"/>
      <c r="C37" s="224">
        <v>42156</v>
      </c>
      <c r="D37" s="26">
        <v>22950</v>
      </c>
      <c r="E37" s="224">
        <v>42156</v>
      </c>
      <c r="F37" s="226">
        <v>3050</v>
      </c>
      <c r="G37" s="224">
        <v>42156</v>
      </c>
      <c r="H37" s="227">
        <v>0</v>
      </c>
      <c r="I37" s="228">
        <f t="shared" si="0"/>
        <v>26000</v>
      </c>
    </row>
    <row r="38" spans="1:9" ht="17.25" customHeight="1">
      <c r="A38" s="26"/>
      <c r="B38" s="26"/>
      <c r="C38" s="224">
        <v>42186</v>
      </c>
      <c r="D38" s="26">
        <v>52800</v>
      </c>
      <c r="E38" s="224">
        <v>42186</v>
      </c>
      <c r="F38" s="226">
        <v>21400</v>
      </c>
      <c r="G38" s="224">
        <v>42186</v>
      </c>
      <c r="H38" s="227">
        <v>0</v>
      </c>
      <c r="I38" s="228">
        <f t="shared" si="0"/>
        <v>74200</v>
      </c>
    </row>
    <row r="39" spans="1:9" ht="17.25" customHeight="1">
      <c r="A39" s="26"/>
      <c r="B39" s="26"/>
      <c r="C39" s="224">
        <v>42217</v>
      </c>
      <c r="D39" s="26">
        <v>11150</v>
      </c>
      <c r="E39" s="224">
        <v>42217</v>
      </c>
      <c r="F39" s="226">
        <v>1850</v>
      </c>
      <c r="G39" s="224">
        <v>42217</v>
      </c>
      <c r="H39" s="227">
        <v>0</v>
      </c>
      <c r="I39" s="228">
        <f t="shared" si="0"/>
        <v>13000</v>
      </c>
    </row>
    <row r="40" spans="1:9" ht="17.25" customHeight="1">
      <c r="A40" s="26"/>
      <c r="B40" s="26"/>
      <c r="C40" s="224">
        <v>42248</v>
      </c>
      <c r="D40" s="26">
        <v>400050</v>
      </c>
      <c r="E40" s="224">
        <v>42248</v>
      </c>
      <c r="F40" s="226">
        <v>109150</v>
      </c>
      <c r="G40" s="224">
        <v>42248</v>
      </c>
      <c r="H40" s="227">
        <v>0</v>
      </c>
      <c r="I40" s="228">
        <f t="shared" si="0"/>
        <v>509200</v>
      </c>
    </row>
    <row r="41" spans="1:9">
      <c r="A41" s="26">
        <v>6</v>
      </c>
      <c r="B41" s="26" t="s">
        <v>541</v>
      </c>
      <c r="C41" s="224">
        <v>42095</v>
      </c>
      <c r="D41" s="26">
        <v>108200</v>
      </c>
      <c r="E41" s="224">
        <v>42095</v>
      </c>
      <c r="F41" s="226">
        <v>0</v>
      </c>
      <c r="G41" s="224">
        <v>42095</v>
      </c>
      <c r="H41" s="227">
        <v>0</v>
      </c>
      <c r="I41" s="228">
        <f t="shared" si="0"/>
        <v>108200</v>
      </c>
    </row>
    <row r="42" spans="1:9">
      <c r="A42" s="26"/>
      <c r="B42" s="26"/>
      <c r="C42" s="224">
        <v>42125</v>
      </c>
      <c r="D42" s="26">
        <v>56000</v>
      </c>
      <c r="E42" s="224">
        <v>42125</v>
      </c>
      <c r="F42" s="226">
        <v>14600</v>
      </c>
      <c r="G42" s="224">
        <v>42125</v>
      </c>
      <c r="H42" s="227">
        <v>0</v>
      </c>
      <c r="I42" s="228">
        <f t="shared" si="0"/>
        <v>70600</v>
      </c>
    </row>
    <row r="43" spans="1:9">
      <c r="A43" s="26"/>
      <c r="B43" s="26"/>
      <c r="C43" s="224">
        <v>42156</v>
      </c>
      <c r="D43" s="26">
        <v>145900</v>
      </c>
      <c r="E43" s="224">
        <v>42156</v>
      </c>
      <c r="F43" s="226">
        <v>38700</v>
      </c>
      <c r="G43" s="224">
        <v>42156</v>
      </c>
      <c r="H43" s="227">
        <v>0</v>
      </c>
      <c r="I43" s="228">
        <f t="shared" si="0"/>
        <v>184600</v>
      </c>
    </row>
    <row r="44" spans="1:9">
      <c r="A44" s="26"/>
      <c r="B44" s="26"/>
      <c r="C44" s="224">
        <v>42186</v>
      </c>
      <c r="D44" s="26">
        <v>124100</v>
      </c>
      <c r="E44" s="224">
        <v>42186</v>
      </c>
      <c r="F44" s="226">
        <v>51200</v>
      </c>
      <c r="G44" s="224">
        <v>42186</v>
      </c>
      <c r="H44" s="227">
        <v>0</v>
      </c>
      <c r="I44" s="228">
        <f t="shared" si="0"/>
        <v>175300</v>
      </c>
    </row>
    <row r="45" spans="1:9">
      <c r="A45" s="26"/>
      <c r="B45" s="26"/>
      <c r="C45" s="224">
        <v>42217</v>
      </c>
      <c r="D45" s="26">
        <v>128700</v>
      </c>
      <c r="E45" s="224">
        <v>42217</v>
      </c>
      <c r="F45" s="226">
        <v>47600</v>
      </c>
      <c r="G45" s="224">
        <v>42217</v>
      </c>
      <c r="H45" s="227">
        <v>0</v>
      </c>
      <c r="I45" s="228">
        <f t="shared" si="0"/>
        <v>176300</v>
      </c>
    </row>
    <row r="46" spans="1:9">
      <c r="A46" s="26"/>
      <c r="B46" s="26"/>
      <c r="C46" s="224">
        <v>42248</v>
      </c>
      <c r="D46" s="26">
        <v>197500</v>
      </c>
      <c r="E46" s="224">
        <v>42248</v>
      </c>
      <c r="F46" s="226">
        <v>24300</v>
      </c>
      <c r="G46" s="224">
        <v>42248</v>
      </c>
      <c r="H46" s="227">
        <v>0</v>
      </c>
      <c r="I46" s="228">
        <f t="shared" si="0"/>
        <v>221800</v>
      </c>
    </row>
    <row r="47" spans="1:9">
      <c r="A47" s="26">
        <v>7</v>
      </c>
      <c r="B47" s="26" t="s">
        <v>542</v>
      </c>
      <c r="C47" s="224">
        <v>42095</v>
      </c>
      <c r="D47" s="26">
        <v>3054960</v>
      </c>
      <c r="E47" s="224">
        <v>42095</v>
      </c>
      <c r="F47" s="226">
        <v>0</v>
      </c>
      <c r="G47" s="224">
        <v>42095</v>
      </c>
      <c r="H47" s="227">
        <v>0</v>
      </c>
      <c r="I47" s="228">
        <f t="shared" si="0"/>
        <v>3054960</v>
      </c>
    </row>
    <row r="48" spans="1:9">
      <c r="A48" s="26"/>
      <c r="B48" s="26"/>
      <c r="C48" s="224">
        <v>42125</v>
      </c>
      <c r="D48" s="26">
        <v>3210120</v>
      </c>
      <c r="E48" s="224">
        <v>42125</v>
      </c>
      <c r="F48" s="226">
        <v>0</v>
      </c>
      <c r="G48" s="224">
        <v>42125</v>
      </c>
      <c r="H48" s="227">
        <v>0</v>
      </c>
      <c r="I48" s="228">
        <f t="shared" si="0"/>
        <v>3210120</v>
      </c>
    </row>
    <row r="49" spans="1:9">
      <c r="A49" s="26"/>
      <c r="B49" s="26"/>
      <c r="C49" s="224">
        <v>42156</v>
      </c>
      <c r="D49" s="26">
        <v>2992680</v>
      </c>
      <c r="E49" s="224">
        <v>42156</v>
      </c>
      <c r="F49" s="226">
        <v>0</v>
      </c>
      <c r="G49" s="224">
        <v>42156</v>
      </c>
      <c r="H49" s="227">
        <v>0</v>
      </c>
      <c r="I49" s="228">
        <f t="shared" si="0"/>
        <v>2992680</v>
      </c>
    </row>
    <row r="50" spans="1:9">
      <c r="A50" s="26"/>
      <c r="B50" s="26"/>
      <c r="C50" s="224">
        <v>42186</v>
      </c>
      <c r="D50" s="26">
        <v>2950560</v>
      </c>
      <c r="E50" s="224">
        <v>42186</v>
      </c>
      <c r="F50" s="226">
        <v>0</v>
      </c>
      <c r="G50" s="224">
        <v>42186</v>
      </c>
      <c r="H50" s="227">
        <v>0</v>
      </c>
      <c r="I50" s="228">
        <f t="shared" si="0"/>
        <v>2950560</v>
      </c>
    </row>
    <row r="51" spans="1:9">
      <c r="A51" s="26"/>
      <c r="B51" s="26"/>
      <c r="C51" s="224">
        <v>42217</v>
      </c>
      <c r="D51" s="26">
        <v>3251160</v>
      </c>
      <c r="E51" s="224">
        <v>42217</v>
      </c>
      <c r="F51" s="226">
        <v>0</v>
      </c>
      <c r="G51" s="224">
        <v>42217</v>
      </c>
      <c r="H51" s="227">
        <v>0</v>
      </c>
      <c r="I51" s="228">
        <f t="shared" si="0"/>
        <v>3251160</v>
      </c>
    </row>
    <row r="52" spans="1:9">
      <c r="A52" s="26"/>
      <c r="B52" s="26"/>
      <c r="C52" s="224">
        <v>42248</v>
      </c>
      <c r="D52" s="26">
        <v>2936160</v>
      </c>
      <c r="E52" s="224">
        <v>42248</v>
      </c>
      <c r="F52" s="226">
        <v>0</v>
      </c>
      <c r="G52" s="224">
        <v>42248</v>
      </c>
      <c r="H52" s="227">
        <v>0</v>
      </c>
      <c r="I52" s="228">
        <f t="shared" si="0"/>
        <v>2936160</v>
      </c>
    </row>
    <row r="53" spans="1:9">
      <c r="A53" s="26">
        <v>8</v>
      </c>
      <c r="B53" s="26" t="s">
        <v>528</v>
      </c>
      <c r="C53" s="224">
        <v>42095</v>
      </c>
      <c r="D53" s="26">
        <v>591240</v>
      </c>
      <c r="E53" s="224">
        <v>42095</v>
      </c>
      <c r="F53" s="226">
        <v>191640</v>
      </c>
      <c r="G53" s="224">
        <v>42095</v>
      </c>
      <c r="H53" s="227">
        <v>0</v>
      </c>
      <c r="I53" s="228">
        <f t="shared" si="0"/>
        <v>782880</v>
      </c>
    </row>
    <row r="54" spans="1:9">
      <c r="A54" s="26"/>
      <c r="B54" s="26"/>
      <c r="C54" s="224">
        <v>42125</v>
      </c>
      <c r="D54" s="26">
        <v>658080</v>
      </c>
      <c r="E54" s="224">
        <v>42125</v>
      </c>
      <c r="F54" s="226">
        <v>214500</v>
      </c>
      <c r="G54" s="224">
        <v>42125</v>
      </c>
      <c r="H54" s="227">
        <v>0</v>
      </c>
      <c r="I54" s="228">
        <f t="shared" si="0"/>
        <v>872580</v>
      </c>
    </row>
    <row r="55" spans="1:9">
      <c r="A55" s="26"/>
      <c r="B55" s="26"/>
      <c r="C55" s="224">
        <v>42156</v>
      </c>
      <c r="D55" s="26">
        <v>632340</v>
      </c>
      <c r="E55" s="224">
        <v>42156</v>
      </c>
      <c r="F55" s="226">
        <v>209280</v>
      </c>
      <c r="G55" s="224">
        <v>42156</v>
      </c>
      <c r="H55" s="227">
        <v>0</v>
      </c>
      <c r="I55" s="228">
        <f t="shared" si="0"/>
        <v>841620</v>
      </c>
    </row>
    <row r="56" spans="1:9">
      <c r="A56" s="26"/>
      <c r="B56" s="26"/>
      <c r="C56" s="224">
        <v>42186</v>
      </c>
      <c r="D56" s="26">
        <v>686520</v>
      </c>
      <c r="E56" s="224">
        <v>42186</v>
      </c>
      <c r="F56" s="226">
        <v>221160</v>
      </c>
      <c r="G56" s="224">
        <v>42186</v>
      </c>
      <c r="H56" s="227">
        <v>0</v>
      </c>
      <c r="I56" s="228">
        <f t="shared" si="0"/>
        <v>907680</v>
      </c>
    </row>
    <row r="57" spans="1:9">
      <c r="A57" s="26"/>
      <c r="B57" s="26"/>
      <c r="C57" s="224">
        <v>42217</v>
      </c>
      <c r="D57" s="26">
        <v>654240</v>
      </c>
      <c r="E57" s="224">
        <v>42217</v>
      </c>
      <c r="F57" s="226">
        <v>219060</v>
      </c>
      <c r="G57" s="224">
        <v>42217</v>
      </c>
      <c r="H57" s="227">
        <v>0</v>
      </c>
      <c r="I57" s="228">
        <f t="shared" si="0"/>
        <v>873300</v>
      </c>
    </row>
    <row r="58" spans="1:9">
      <c r="A58" s="26"/>
      <c r="B58" s="26"/>
      <c r="C58" s="224">
        <v>42248</v>
      </c>
      <c r="D58" s="26">
        <v>641040</v>
      </c>
      <c r="E58" s="224">
        <v>42248</v>
      </c>
      <c r="F58" s="226">
        <v>202620</v>
      </c>
      <c r="G58" s="224">
        <v>42248</v>
      </c>
      <c r="H58" s="227">
        <v>0</v>
      </c>
      <c r="I58" s="228">
        <f t="shared" si="0"/>
        <v>843660</v>
      </c>
    </row>
    <row r="59" spans="1:9">
      <c r="A59" s="26">
        <v>9</v>
      </c>
      <c r="B59" s="26" t="s">
        <v>543</v>
      </c>
      <c r="C59" s="224">
        <v>42095</v>
      </c>
      <c r="D59" s="225">
        <v>974880</v>
      </c>
      <c r="E59" s="224">
        <v>42095</v>
      </c>
      <c r="F59" s="226">
        <v>0</v>
      </c>
      <c r="G59" s="224">
        <v>42095</v>
      </c>
      <c r="H59" s="227">
        <v>0</v>
      </c>
      <c r="I59" s="228">
        <f t="shared" si="0"/>
        <v>974880</v>
      </c>
    </row>
    <row r="60" spans="1:9">
      <c r="A60" s="26"/>
      <c r="B60" s="26"/>
      <c r="C60" s="224">
        <v>42125</v>
      </c>
      <c r="D60" s="225">
        <v>1172880</v>
      </c>
      <c r="E60" s="224">
        <v>42125</v>
      </c>
      <c r="F60" s="226">
        <v>0</v>
      </c>
      <c r="G60" s="224">
        <v>42125</v>
      </c>
      <c r="H60" s="227">
        <v>0</v>
      </c>
      <c r="I60" s="228">
        <f t="shared" si="0"/>
        <v>1172880</v>
      </c>
    </row>
    <row r="61" spans="1:9">
      <c r="A61" s="26"/>
      <c r="B61" s="26"/>
      <c r="C61" s="224">
        <v>42156</v>
      </c>
      <c r="D61" s="225">
        <v>811680</v>
      </c>
      <c r="E61" s="224">
        <v>42156</v>
      </c>
      <c r="F61" s="226">
        <v>0</v>
      </c>
      <c r="G61" s="224">
        <v>42156</v>
      </c>
      <c r="H61" s="227">
        <v>0</v>
      </c>
      <c r="I61" s="228">
        <f t="shared" si="0"/>
        <v>811680</v>
      </c>
    </row>
    <row r="62" spans="1:9">
      <c r="A62" s="26"/>
      <c r="B62" s="26"/>
      <c r="C62" s="224">
        <v>42186</v>
      </c>
      <c r="D62" s="225">
        <v>1353840</v>
      </c>
      <c r="E62" s="224">
        <v>42186</v>
      </c>
      <c r="F62" s="226">
        <v>0</v>
      </c>
      <c r="G62" s="224">
        <v>42186</v>
      </c>
      <c r="H62" s="227">
        <v>0</v>
      </c>
      <c r="I62" s="228">
        <f t="shared" si="0"/>
        <v>1353840</v>
      </c>
    </row>
    <row r="63" spans="1:9">
      <c r="A63" s="26"/>
      <c r="B63" s="26"/>
      <c r="C63" s="224">
        <v>42217</v>
      </c>
      <c r="D63" s="225">
        <v>1259280</v>
      </c>
      <c r="E63" s="224">
        <v>42217</v>
      </c>
      <c r="F63" s="226">
        <v>0</v>
      </c>
      <c r="G63" s="224">
        <v>42217</v>
      </c>
      <c r="H63" s="227">
        <v>0</v>
      </c>
      <c r="I63" s="228">
        <f t="shared" si="0"/>
        <v>1259280</v>
      </c>
    </row>
    <row r="64" spans="1:9">
      <c r="A64" s="26"/>
      <c r="B64" s="26"/>
      <c r="C64" s="224">
        <v>42248</v>
      </c>
      <c r="D64" s="225">
        <v>1124880</v>
      </c>
      <c r="E64" s="224">
        <v>42248</v>
      </c>
      <c r="F64" s="226">
        <v>0</v>
      </c>
      <c r="G64" s="224">
        <v>42248</v>
      </c>
      <c r="H64" s="227">
        <v>0</v>
      </c>
      <c r="I64" s="228">
        <f t="shared" si="0"/>
        <v>1124880</v>
      </c>
    </row>
    <row r="65" spans="1:9">
      <c r="A65" s="26">
        <v>10</v>
      </c>
      <c r="B65" s="26" t="s">
        <v>529</v>
      </c>
      <c r="C65" s="224">
        <v>42095</v>
      </c>
      <c r="D65" s="225">
        <v>387600</v>
      </c>
      <c r="E65" s="224">
        <v>42095</v>
      </c>
      <c r="F65" s="226">
        <v>0</v>
      </c>
      <c r="G65" s="224">
        <v>42095</v>
      </c>
      <c r="H65" s="227">
        <v>0</v>
      </c>
      <c r="I65" s="228">
        <f t="shared" si="0"/>
        <v>387600</v>
      </c>
    </row>
    <row r="66" spans="1:9">
      <c r="A66" s="26"/>
      <c r="B66" s="26"/>
      <c r="C66" s="224">
        <v>42125</v>
      </c>
      <c r="D66" s="225">
        <v>540720</v>
      </c>
      <c r="E66" s="224">
        <v>42125</v>
      </c>
      <c r="F66" s="226">
        <v>0</v>
      </c>
      <c r="G66" s="224">
        <v>42125</v>
      </c>
      <c r="H66" s="227">
        <v>0</v>
      </c>
      <c r="I66" s="228">
        <f t="shared" si="0"/>
        <v>540720</v>
      </c>
    </row>
    <row r="67" spans="1:9">
      <c r="A67" s="26"/>
      <c r="B67" s="26"/>
      <c r="C67" s="224">
        <v>42156</v>
      </c>
      <c r="D67" s="225">
        <v>349440</v>
      </c>
      <c r="E67" s="224">
        <v>42156</v>
      </c>
      <c r="F67" s="226">
        <v>0</v>
      </c>
      <c r="G67" s="224">
        <v>42156</v>
      </c>
      <c r="H67" s="227">
        <v>0</v>
      </c>
      <c r="I67" s="228">
        <f t="shared" si="0"/>
        <v>349440</v>
      </c>
    </row>
    <row r="68" spans="1:9">
      <c r="A68" s="26"/>
      <c r="B68" s="26"/>
      <c r="C68" s="224">
        <v>42186</v>
      </c>
      <c r="D68" s="225">
        <v>580320</v>
      </c>
      <c r="E68" s="224">
        <v>42186</v>
      </c>
      <c r="F68" s="226">
        <v>0</v>
      </c>
      <c r="G68" s="224">
        <v>42186</v>
      </c>
      <c r="H68" s="227">
        <v>0</v>
      </c>
      <c r="I68" s="228">
        <f t="shared" si="0"/>
        <v>580320</v>
      </c>
    </row>
    <row r="69" spans="1:9">
      <c r="A69" s="26"/>
      <c r="B69" s="26"/>
      <c r="C69" s="224">
        <v>42217</v>
      </c>
      <c r="D69" s="225">
        <v>536400</v>
      </c>
      <c r="E69" s="224">
        <v>42217</v>
      </c>
      <c r="F69" s="226">
        <v>0</v>
      </c>
      <c r="G69" s="224">
        <v>42217</v>
      </c>
      <c r="H69" s="227">
        <v>0</v>
      </c>
      <c r="I69" s="228">
        <f t="shared" si="0"/>
        <v>536400</v>
      </c>
    </row>
    <row r="70" spans="1:9">
      <c r="A70" s="26"/>
      <c r="B70" s="26"/>
      <c r="C70" s="224">
        <v>42248</v>
      </c>
      <c r="D70" s="225">
        <v>458400</v>
      </c>
      <c r="E70" s="224">
        <v>42248</v>
      </c>
      <c r="F70" s="226">
        <v>0</v>
      </c>
      <c r="G70" s="224">
        <v>42248</v>
      </c>
      <c r="H70" s="227">
        <v>0</v>
      </c>
      <c r="I70" s="228">
        <f t="shared" si="0"/>
        <v>458400</v>
      </c>
    </row>
    <row r="71" spans="1:9">
      <c r="A71" s="26">
        <v>11</v>
      </c>
      <c r="B71" s="26" t="s">
        <v>544</v>
      </c>
      <c r="C71" s="224">
        <v>42095</v>
      </c>
      <c r="D71" s="225">
        <v>427200</v>
      </c>
      <c r="E71" s="224">
        <v>42095</v>
      </c>
      <c r="F71" s="226">
        <v>0</v>
      </c>
      <c r="G71" s="224">
        <v>42095</v>
      </c>
      <c r="H71" s="227">
        <v>0</v>
      </c>
      <c r="I71" s="228">
        <f t="shared" si="0"/>
        <v>427200</v>
      </c>
    </row>
    <row r="72" spans="1:9">
      <c r="A72" s="26"/>
      <c r="B72" s="26"/>
      <c r="C72" s="224">
        <v>42125</v>
      </c>
      <c r="D72" s="225">
        <v>502080</v>
      </c>
      <c r="E72" s="224">
        <v>42125</v>
      </c>
      <c r="F72" s="226">
        <v>0</v>
      </c>
      <c r="G72" s="224">
        <v>42125</v>
      </c>
      <c r="H72" s="227">
        <v>0</v>
      </c>
      <c r="I72" s="228">
        <f t="shared" si="0"/>
        <v>502080</v>
      </c>
    </row>
    <row r="73" spans="1:9">
      <c r="A73" s="26"/>
      <c r="B73" s="26"/>
      <c r="C73" s="224">
        <v>42156</v>
      </c>
      <c r="D73" s="225">
        <v>326880</v>
      </c>
      <c r="E73" s="224">
        <v>42156</v>
      </c>
      <c r="F73" s="226">
        <v>0</v>
      </c>
      <c r="G73" s="224">
        <v>42156</v>
      </c>
      <c r="H73" s="227">
        <v>0</v>
      </c>
      <c r="I73" s="228">
        <f t="shared" si="0"/>
        <v>326880</v>
      </c>
    </row>
    <row r="74" spans="1:9">
      <c r="A74" s="26"/>
      <c r="B74" s="26"/>
      <c r="C74" s="224">
        <v>42186</v>
      </c>
      <c r="D74" s="225">
        <v>578400</v>
      </c>
      <c r="E74" s="224">
        <v>42186</v>
      </c>
      <c r="F74" s="226">
        <v>0</v>
      </c>
      <c r="G74" s="224">
        <v>42186</v>
      </c>
      <c r="H74" s="227">
        <v>0</v>
      </c>
      <c r="I74" s="228">
        <f t="shared" si="0"/>
        <v>578400</v>
      </c>
    </row>
    <row r="75" spans="1:9">
      <c r="A75" s="26"/>
      <c r="B75" s="26"/>
      <c r="C75" s="224">
        <v>42217</v>
      </c>
      <c r="D75" s="225">
        <v>543360</v>
      </c>
      <c r="E75" s="224">
        <v>42217</v>
      </c>
      <c r="F75" s="226">
        <v>0</v>
      </c>
      <c r="G75" s="224">
        <v>42217</v>
      </c>
      <c r="H75" s="227">
        <v>0</v>
      </c>
      <c r="I75" s="228">
        <f t="shared" si="0"/>
        <v>543360</v>
      </c>
    </row>
    <row r="76" spans="1:9">
      <c r="A76" s="26"/>
      <c r="B76" s="26"/>
      <c r="C76" s="224">
        <v>42248</v>
      </c>
      <c r="D76" s="225">
        <v>476880</v>
      </c>
      <c r="E76" s="224">
        <v>42248</v>
      </c>
      <c r="F76" s="226">
        <v>0</v>
      </c>
      <c r="G76" s="224">
        <v>42248</v>
      </c>
      <c r="H76" s="227">
        <v>0</v>
      </c>
      <c r="I76" s="228">
        <f t="shared" ref="I76:I139" si="1">F76+D76</f>
        <v>476880</v>
      </c>
    </row>
    <row r="77" spans="1:9">
      <c r="A77" s="26">
        <v>12</v>
      </c>
      <c r="B77" s="26" t="s">
        <v>545</v>
      </c>
      <c r="C77" s="224">
        <v>42095</v>
      </c>
      <c r="D77" s="225">
        <v>1021200</v>
      </c>
      <c r="E77" s="224">
        <v>42095</v>
      </c>
      <c r="F77" s="226">
        <v>0</v>
      </c>
      <c r="G77" s="224">
        <v>42095</v>
      </c>
      <c r="H77" s="227">
        <v>0</v>
      </c>
      <c r="I77" s="228">
        <f t="shared" si="1"/>
        <v>1021200</v>
      </c>
    </row>
    <row r="78" spans="1:9">
      <c r="A78" s="26"/>
      <c r="B78" s="26"/>
      <c r="C78" s="224">
        <v>42125</v>
      </c>
      <c r="D78" s="225">
        <v>1274880</v>
      </c>
      <c r="E78" s="224">
        <v>42125</v>
      </c>
      <c r="F78" s="226">
        <v>0</v>
      </c>
      <c r="G78" s="224">
        <v>42125</v>
      </c>
      <c r="H78" s="227">
        <v>0</v>
      </c>
      <c r="I78" s="228">
        <f t="shared" si="1"/>
        <v>1274880</v>
      </c>
    </row>
    <row r="79" spans="1:9">
      <c r="A79" s="26"/>
      <c r="B79" s="26"/>
      <c r="C79" s="224">
        <v>42156</v>
      </c>
      <c r="D79" s="225">
        <v>906960</v>
      </c>
      <c r="E79" s="224">
        <v>42156</v>
      </c>
      <c r="F79" s="226">
        <v>0</v>
      </c>
      <c r="G79" s="224">
        <v>42156</v>
      </c>
      <c r="H79" s="227">
        <v>0</v>
      </c>
      <c r="I79" s="228">
        <f t="shared" si="1"/>
        <v>906960</v>
      </c>
    </row>
    <row r="80" spans="1:9">
      <c r="A80" s="26"/>
      <c r="B80" s="26"/>
      <c r="C80" s="224">
        <v>42186</v>
      </c>
      <c r="D80" s="225">
        <v>1446960</v>
      </c>
      <c r="E80" s="224">
        <v>42186</v>
      </c>
      <c r="F80" s="226">
        <v>0</v>
      </c>
      <c r="G80" s="224">
        <v>42186</v>
      </c>
      <c r="H80" s="227">
        <v>0</v>
      </c>
      <c r="I80" s="228">
        <f t="shared" si="1"/>
        <v>1446960</v>
      </c>
    </row>
    <row r="81" spans="1:9">
      <c r="A81" s="26"/>
      <c r="B81" s="26"/>
      <c r="C81" s="224">
        <v>42217</v>
      </c>
      <c r="D81" s="225">
        <v>1433760</v>
      </c>
      <c r="E81" s="224">
        <v>42217</v>
      </c>
      <c r="F81" s="226">
        <v>0</v>
      </c>
      <c r="G81" s="224">
        <v>42217</v>
      </c>
      <c r="H81" s="227">
        <v>0</v>
      </c>
      <c r="I81" s="228">
        <f t="shared" si="1"/>
        <v>1433760</v>
      </c>
    </row>
    <row r="82" spans="1:9">
      <c r="A82" s="26"/>
      <c r="B82" s="26"/>
      <c r="C82" s="224">
        <v>42248</v>
      </c>
      <c r="D82" s="225">
        <v>1239840</v>
      </c>
      <c r="E82" s="224">
        <v>42248</v>
      </c>
      <c r="F82" s="226">
        <v>0</v>
      </c>
      <c r="G82" s="224">
        <v>42248</v>
      </c>
      <c r="H82" s="227">
        <v>0</v>
      </c>
      <c r="I82" s="228">
        <f t="shared" si="1"/>
        <v>1239840</v>
      </c>
    </row>
    <row r="83" spans="1:9">
      <c r="A83" s="26">
        <v>13</v>
      </c>
      <c r="B83" s="26" t="s">
        <v>546</v>
      </c>
      <c r="C83" s="224">
        <v>42095</v>
      </c>
      <c r="D83" s="225">
        <v>522480</v>
      </c>
      <c r="E83" s="224">
        <v>42095</v>
      </c>
      <c r="F83" s="226">
        <v>0</v>
      </c>
      <c r="G83" s="224">
        <v>42095</v>
      </c>
      <c r="H83" s="227">
        <v>0</v>
      </c>
      <c r="I83" s="228">
        <f t="shared" si="1"/>
        <v>522480</v>
      </c>
    </row>
    <row r="84" spans="1:9">
      <c r="A84" s="26"/>
      <c r="B84" s="26"/>
      <c r="C84" s="224">
        <v>42125</v>
      </c>
      <c r="D84" s="225">
        <v>623760</v>
      </c>
      <c r="E84" s="224">
        <v>42125</v>
      </c>
      <c r="F84" s="226">
        <v>0</v>
      </c>
      <c r="G84" s="224">
        <v>42125</v>
      </c>
      <c r="H84" s="227">
        <v>0</v>
      </c>
      <c r="I84" s="228">
        <f t="shared" si="1"/>
        <v>623760</v>
      </c>
    </row>
    <row r="85" spans="1:9">
      <c r="A85" s="26"/>
      <c r="B85" s="26"/>
      <c r="C85" s="224">
        <v>42156</v>
      </c>
      <c r="D85" s="225">
        <v>514560</v>
      </c>
      <c r="E85" s="224">
        <v>42156</v>
      </c>
      <c r="F85" s="226">
        <v>0</v>
      </c>
      <c r="G85" s="224">
        <v>42156</v>
      </c>
      <c r="H85" s="227">
        <v>0</v>
      </c>
      <c r="I85" s="228">
        <f t="shared" si="1"/>
        <v>514560</v>
      </c>
    </row>
    <row r="86" spans="1:9">
      <c r="A86" s="26"/>
      <c r="B86" s="26"/>
      <c r="C86" s="224">
        <v>42186</v>
      </c>
      <c r="D86" s="225">
        <v>690720</v>
      </c>
      <c r="E86" s="224">
        <v>42186</v>
      </c>
      <c r="F86" s="226">
        <v>0</v>
      </c>
      <c r="G86" s="224">
        <v>42186</v>
      </c>
      <c r="H86" s="227">
        <v>0</v>
      </c>
      <c r="I86" s="228">
        <f t="shared" si="1"/>
        <v>690720</v>
      </c>
    </row>
    <row r="87" spans="1:9">
      <c r="A87" s="26"/>
      <c r="B87" s="26"/>
      <c r="C87" s="224">
        <v>42217</v>
      </c>
      <c r="D87" s="225">
        <v>733680</v>
      </c>
      <c r="E87" s="224">
        <v>42217</v>
      </c>
      <c r="F87" s="226">
        <v>0</v>
      </c>
      <c r="G87" s="224">
        <v>42217</v>
      </c>
      <c r="H87" s="227">
        <v>0</v>
      </c>
      <c r="I87" s="228">
        <f t="shared" si="1"/>
        <v>733680</v>
      </c>
    </row>
    <row r="88" spans="1:9">
      <c r="A88" s="26"/>
      <c r="B88" s="26"/>
      <c r="C88" s="224">
        <v>42248</v>
      </c>
      <c r="D88" s="225">
        <v>650400</v>
      </c>
      <c r="E88" s="224">
        <v>42248</v>
      </c>
      <c r="F88" s="226">
        <v>0</v>
      </c>
      <c r="G88" s="224">
        <v>42248</v>
      </c>
      <c r="H88" s="227">
        <v>0</v>
      </c>
      <c r="I88" s="228">
        <f t="shared" si="1"/>
        <v>650400</v>
      </c>
    </row>
    <row r="89" spans="1:9">
      <c r="A89" s="26">
        <v>14</v>
      </c>
      <c r="B89" s="26" t="s">
        <v>547</v>
      </c>
      <c r="C89" s="224">
        <v>42095</v>
      </c>
      <c r="D89" s="225">
        <v>409200</v>
      </c>
      <c r="E89" s="224">
        <v>42095</v>
      </c>
      <c r="F89" s="226">
        <v>0</v>
      </c>
      <c r="G89" s="224">
        <v>42095</v>
      </c>
      <c r="H89" s="227">
        <v>0</v>
      </c>
      <c r="I89" s="228">
        <f t="shared" si="1"/>
        <v>409200</v>
      </c>
    </row>
    <row r="90" spans="1:9">
      <c r="A90" s="26"/>
      <c r="B90" s="26"/>
      <c r="C90" s="224">
        <v>42125</v>
      </c>
      <c r="D90" s="225">
        <v>479760</v>
      </c>
      <c r="E90" s="224">
        <v>42125</v>
      </c>
      <c r="F90" s="226">
        <v>0</v>
      </c>
      <c r="G90" s="224">
        <v>42125</v>
      </c>
      <c r="H90" s="227">
        <v>0</v>
      </c>
      <c r="I90" s="228">
        <f t="shared" si="1"/>
        <v>479760</v>
      </c>
    </row>
    <row r="91" spans="1:9">
      <c r="A91" s="26"/>
      <c r="B91" s="26"/>
      <c r="C91" s="224">
        <v>42156</v>
      </c>
      <c r="D91" s="225">
        <v>394800</v>
      </c>
      <c r="E91" s="224">
        <v>42156</v>
      </c>
      <c r="F91" s="226">
        <v>0</v>
      </c>
      <c r="G91" s="224">
        <v>42156</v>
      </c>
      <c r="H91" s="227">
        <v>0</v>
      </c>
      <c r="I91" s="228">
        <f t="shared" si="1"/>
        <v>394800</v>
      </c>
    </row>
    <row r="92" spans="1:9">
      <c r="A92" s="26"/>
      <c r="B92" s="26"/>
      <c r="C92" s="224">
        <v>42186</v>
      </c>
      <c r="D92" s="225">
        <v>548400</v>
      </c>
      <c r="E92" s="224">
        <v>42186</v>
      </c>
      <c r="F92" s="226">
        <v>0</v>
      </c>
      <c r="G92" s="224">
        <v>42186</v>
      </c>
      <c r="H92" s="227">
        <v>0</v>
      </c>
      <c r="I92" s="228">
        <f t="shared" si="1"/>
        <v>548400</v>
      </c>
    </row>
    <row r="93" spans="1:9">
      <c r="A93" s="26"/>
      <c r="B93" s="26"/>
      <c r="C93" s="224">
        <v>42217</v>
      </c>
      <c r="D93" s="225">
        <v>583680</v>
      </c>
      <c r="E93" s="224">
        <v>42217</v>
      </c>
      <c r="F93" s="226">
        <v>0</v>
      </c>
      <c r="G93" s="224">
        <v>42217</v>
      </c>
      <c r="H93" s="227">
        <v>0</v>
      </c>
      <c r="I93" s="228">
        <f t="shared" si="1"/>
        <v>583680</v>
      </c>
    </row>
    <row r="94" spans="1:9">
      <c r="A94" s="26"/>
      <c r="B94" s="26"/>
      <c r="C94" s="224">
        <v>42248</v>
      </c>
      <c r="D94" s="225">
        <v>518400</v>
      </c>
      <c r="E94" s="224">
        <v>42248</v>
      </c>
      <c r="F94" s="226">
        <v>0</v>
      </c>
      <c r="G94" s="224">
        <v>42248</v>
      </c>
      <c r="H94" s="227">
        <v>0</v>
      </c>
      <c r="I94" s="228">
        <f t="shared" si="1"/>
        <v>518400</v>
      </c>
    </row>
    <row r="95" spans="1:9">
      <c r="A95" s="26">
        <v>15</v>
      </c>
      <c r="B95" s="26" t="s">
        <v>530</v>
      </c>
      <c r="C95" s="224">
        <v>42095</v>
      </c>
      <c r="D95" s="225">
        <v>644280</v>
      </c>
      <c r="E95" s="224">
        <v>42095</v>
      </c>
      <c r="F95" s="226">
        <v>153720</v>
      </c>
      <c r="G95" s="224">
        <v>42095</v>
      </c>
      <c r="H95" s="227">
        <v>0</v>
      </c>
      <c r="I95" s="228">
        <f t="shared" si="1"/>
        <v>798000</v>
      </c>
    </row>
    <row r="96" spans="1:9">
      <c r="A96" s="26"/>
      <c r="B96" s="26"/>
      <c r="C96" s="224">
        <v>42125</v>
      </c>
      <c r="D96" s="225">
        <v>674880</v>
      </c>
      <c r="E96" s="224">
        <v>42125</v>
      </c>
      <c r="F96" s="226">
        <v>176400</v>
      </c>
      <c r="G96" s="224">
        <v>42125</v>
      </c>
      <c r="H96" s="227">
        <v>0</v>
      </c>
      <c r="I96" s="228">
        <f t="shared" si="1"/>
        <v>851280</v>
      </c>
    </row>
    <row r="97" spans="1:9">
      <c r="A97" s="26"/>
      <c r="B97" s="26"/>
      <c r="C97" s="224">
        <v>42156</v>
      </c>
      <c r="D97" s="225">
        <v>775680</v>
      </c>
      <c r="E97" s="224">
        <v>42156</v>
      </c>
      <c r="F97" s="226">
        <v>196920</v>
      </c>
      <c r="G97" s="224">
        <v>42156</v>
      </c>
      <c r="H97" s="227">
        <v>0</v>
      </c>
      <c r="I97" s="228">
        <f t="shared" si="1"/>
        <v>972600</v>
      </c>
    </row>
    <row r="98" spans="1:9">
      <c r="A98" s="26"/>
      <c r="B98" s="26"/>
      <c r="C98" s="224">
        <v>42186</v>
      </c>
      <c r="D98" s="225">
        <v>1066800</v>
      </c>
      <c r="E98" s="224">
        <v>42186</v>
      </c>
      <c r="F98" s="226">
        <v>263280</v>
      </c>
      <c r="G98" s="224">
        <v>42186</v>
      </c>
      <c r="H98" s="227">
        <v>0</v>
      </c>
      <c r="I98" s="228">
        <f t="shared" si="1"/>
        <v>1330080</v>
      </c>
    </row>
    <row r="99" spans="1:9">
      <c r="A99" s="26"/>
      <c r="B99" s="26"/>
      <c r="C99" s="224">
        <v>42217</v>
      </c>
      <c r="D99" s="225">
        <v>843480</v>
      </c>
      <c r="E99" s="224">
        <v>42217</v>
      </c>
      <c r="F99" s="226">
        <v>216000</v>
      </c>
      <c r="G99" s="224">
        <v>42217</v>
      </c>
      <c r="H99" s="227">
        <v>0</v>
      </c>
      <c r="I99" s="228">
        <f t="shared" si="1"/>
        <v>1059480</v>
      </c>
    </row>
    <row r="100" spans="1:9">
      <c r="A100" s="26"/>
      <c r="B100" s="26"/>
      <c r="C100" s="224">
        <v>42248</v>
      </c>
      <c r="D100" s="225">
        <v>1016880</v>
      </c>
      <c r="E100" s="224">
        <v>42248</v>
      </c>
      <c r="F100" s="226">
        <v>270000</v>
      </c>
      <c r="G100" s="224">
        <v>42248</v>
      </c>
      <c r="H100" s="227">
        <v>0</v>
      </c>
      <c r="I100" s="228">
        <f t="shared" si="1"/>
        <v>1286880</v>
      </c>
    </row>
    <row r="101" spans="1:9">
      <c r="A101" s="26">
        <v>16</v>
      </c>
      <c r="B101" s="26" t="s">
        <v>531</v>
      </c>
      <c r="C101" s="224">
        <v>42095</v>
      </c>
      <c r="D101" s="225">
        <v>469680</v>
      </c>
      <c r="E101" s="224">
        <v>42095</v>
      </c>
      <c r="F101" s="226">
        <v>154140</v>
      </c>
      <c r="G101" s="224">
        <v>42095</v>
      </c>
      <c r="H101" s="227">
        <v>0</v>
      </c>
      <c r="I101" s="228">
        <f t="shared" si="1"/>
        <v>623820</v>
      </c>
    </row>
    <row r="102" spans="1:9">
      <c r="A102" s="26"/>
      <c r="B102" s="26"/>
      <c r="C102" s="224">
        <v>42125</v>
      </c>
      <c r="D102" s="225">
        <v>556260</v>
      </c>
      <c r="E102" s="224">
        <v>42125</v>
      </c>
      <c r="F102" s="226">
        <v>185100</v>
      </c>
      <c r="G102" s="224">
        <v>42125</v>
      </c>
      <c r="H102" s="227">
        <v>0</v>
      </c>
      <c r="I102" s="228">
        <f t="shared" si="1"/>
        <v>741360</v>
      </c>
    </row>
    <row r="103" spans="1:9">
      <c r="A103" s="26"/>
      <c r="B103" s="26"/>
      <c r="C103" s="224">
        <v>42156</v>
      </c>
      <c r="D103" s="225">
        <v>369120</v>
      </c>
      <c r="E103" s="224">
        <v>42156</v>
      </c>
      <c r="F103" s="226">
        <v>121440</v>
      </c>
      <c r="G103" s="224">
        <v>42156</v>
      </c>
      <c r="H103" s="227">
        <v>0</v>
      </c>
      <c r="I103" s="228">
        <f t="shared" si="1"/>
        <v>490560</v>
      </c>
    </row>
    <row r="104" spans="1:9">
      <c r="A104" s="26"/>
      <c r="B104" s="26"/>
      <c r="C104" s="224">
        <v>42186</v>
      </c>
      <c r="D104" s="225">
        <v>305400</v>
      </c>
      <c r="E104" s="224">
        <v>42186</v>
      </c>
      <c r="F104" s="226">
        <v>98220</v>
      </c>
      <c r="G104" s="224">
        <v>42186</v>
      </c>
      <c r="H104" s="227">
        <v>0</v>
      </c>
      <c r="I104" s="228">
        <f t="shared" si="1"/>
        <v>403620</v>
      </c>
    </row>
    <row r="105" spans="1:9">
      <c r="A105" s="26"/>
      <c r="B105" s="26"/>
      <c r="C105" s="224">
        <v>42217</v>
      </c>
      <c r="D105" s="225">
        <v>594600</v>
      </c>
      <c r="E105" s="224">
        <v>42217</v>
      </c>
      <c r="F105" s="226">
        <v>190740</v>
      </c>
      <c r="G105" s="224">
        <v>42217</v>
      </c>
      <c r="H105" s="227">
        <v>0</v>
      </c>
      <c r="I105" s="228">
        <f t="shared" si="1"/>
        <v>785340</v>
      </c>
    </row>
    <row r="106" spans="1:9">
      <c r="A106" s="26"/>
      <c r="B106" s="26"/>
      <c r="C106" s="224">
        <v>42248</v>
      </c>
      <c r="D106" s="225">
        <v>558060</v>
      </c>
      <c r="E106" s="224">
        <v>42248</v>
      </c>
      <c r="F106" s="226">
        <v>184920</v>
      </c>
      <c r="G106" s="224">
        <v>42248</v>
      </c>
      <c r="H106" s="227">
        <v>0</v>
      </c>
      <c r="I106" s="228">
        <f t="shared" si="1"/>
        <v>742980</v>
      </c>
    </row>
    <row r="107" spans="1:9">
      <c r="A107" s="26">
        <v>17</v>
      </c>
      <c r="B107" s="26" t="s">
        <v>535</v>
      </c>
      <c r="C107" s="224">
        <v>42095</v>
      </c>
      <c r="D107" s="225">
        <v>1647000</v>
      </c>
      <c r="E107" s="224">
        <v>42095</v>
      </c>
      <c r="F107" s="226">
        <v>442320</v>
      </c>
      <c r="G107" s="224">
        <v>42095</v>
      </c>
      <c r="H107" s="227">
        <v>0</v>
      </c>
      <c r="I107" s="228">
        <f t="shared" si="1"/>
        <v>2089320</v>
      </c>
    </row>
    <row r="108" spans="1:9">
      <c r="A108" s="26"/>
      <c r="B108" s="26"/>
      <c r="C108" s="224">
        <v>42125</v>
      </c>
      <c r="D108" s="225">
        <v>1175400</v>
      </c>
      <c r="E108" s="224">
        <v>42125</v>
      </c>
      <c r="F108" s="226">
        <v>285960</v>
      </c>
      <c r="G108" s="224">
        <v>42125</v>
      </c>
      <c r="H108" s="227">
        <v>0</v>
      </c>
      <c r="I108" s="228">
        <f t="shared" si="1"/>
        <v>1461360</v>
      </c>
    </row>
    <row r="109" spans="1:9">
      <c r="A109" s="26"/>
      <c r="B109" s="26"/>
      <c r="C109" s="224">
        <v>42156</v>
      </c>
      <c r="D109" s="225">
        <v>1390080</v>
      </c>
      <c r="E109" s="224">
        <v>42156</v>
      </c>
      <c r="F109" s="226">
        <v>0</v>
      </c>
      <c r="G109" s="224">
        <v>42156</v>
      </c>
      <c r="H109" s="227">
        <v>0</v>
      </c>
      <c r="I109" s="228">
        <f t="shared" si="1"/>
        <v>1390080</v>
      </c>
    </row>
    <row r="110" spans="1:9">
      <c r="A110" s="26"/>
      <c r="B110" s="26"/>
      <c r="C110" s="224">
        <v>42186</v>
      </c>
      <c r="D110" s="225">
        <v>1594440</v>
      </c>
      <c r="E110" s="224">
        <v>42186</v>
      </c>
      <c r="F110" s="226">
        <v>0</v>
      </c>
      <c r="G110" s="224">
        <v>42186</v>
      </c>
      <c r="H110" s="227">
        <v>0</v>
      </c>
      <c r="I110" s="228">
        <f t="shared" si="1"/>
        <v>1594440</v>
      </c>
    </row>
    <row r="111" spans="1:9">
      <c r="A111" s="26"/>
      <c r="B111" s="26"/>
      <c r="C111" s="224">
        <v>42217</v>
      </c>
      <c r="D111" s="225">
        <v>1249560</v>
      </c>
      <c r="E111" s="224">
        <v>42217</v>
      </c>
      <c r="F111" s="226">
        <v>299760</v>
      </c>
      <c r="G111" s="224">
        <v>42217</v>
      </c>
      <c r="H111" s="227">
        <v>0</v>
      </c>
      <c r="I111" s="228">
        <f t="shared" si="1"/>
        <v>1549320</v>
      </c>
    </row>
    <row r="112" spans="1:9">
      <c r="A112" s="26"/>
      <c r="B112" s="26"/>
      <c r="C112" s="224">
        <v>42248</v>
      </c>
      <c r="D112" s="225">
        <v>1476120</v>
      </c>
      <c r="E112" s="224">
        <v>42248</v>
      </c>
      <c r="F112" s="226">
        <v>367320</v>
      </c>
      <c r="G112" s="224">
        <v>42248</v>
      </c>
      <c r="H112" s="227">
        <v>0</v>
      </c>
      <c r="I112" s="228">
        <f t="shared" si="1"/>
        <v>1843440</v>
      </c>
    </row>
    <row r="113" spans="1:9">
      <c r="A113" s="26">
        <v>18</v>
      </c>
      <c r="B113" s="26" t="s">
        <v>532</v>
      </c>
      <c r="C113" s="224">
        <v>42095</v>
      </c>
      <c r="D113" s="225">
        <v>200743</v>
      </c>
      <c r="E113" s="224">
        <v>42095</v>
      </c>
      <c r="F113" s="226">
        <v>59232</v>
      </c>
      <c r="G113" s="224">
        <v>42095</v>
      </c>
      <c r="H113" s="227">
        <v>0</v>
      </c>
      <c r="I113" s="228">
        <f t="shared" si="1"/>
        <v>259975</v>
      </c>
    </row>
    <row r="114" spans="1:9">
      <c r="A114" s="26"/>
      <c r="B114" s="26"/>
      <c r="C114" s="224">
        <v>42125</v>
      </c>
      <c r="D114" s="225">
        <v>189841</v>
      </c>
      <c r="E114" s="224">
        <v>42125</v>
      </c>
      <c r="F114" s="226">
        <v>56861</v>
      </c>
      <c r="G114" s="224">
        <v>42125</v>
      </c>
      <c r="H114" s="227">
        <v>0</v>
      </c>
      <c r="I114" s="228">
        <f t="shared" si="1"/>
        <v>246702</v>
      </c>
    </row>
    <row r="115" spans="1:9">
      <c r="A115" s="26"/>
      <c r="B115" s="26"/>
      <c r="C115" s="224">
        <v>42156</v>
      </c>
      <c r="D115" s="225">
        <v>209740</v>
      </c>
      <c r="E115" s="224">
        <v>42156</v>
      </c>
      <c r="F115" s="226">
        <v>65880</v>
      </c>
      <c r="G115" s="224">
        <v>42156</v>
      </c>
      <c r="H115" s="227">
        <v>0</v>
      </c>
      <c r="I115" s="228">
        <f t="shared" si="1"/>
        <v>275620</v>
      </c>
    </row>
    <row r="116" spans="1:9">
      <c r="A116" s="26"/>
      <c r="B116" s="26"/>
      <c r="C116" s="224">
        <v>42186</v>
      </c>
      <c r="D116" s="225">
        <v>234833</v>
      </c>
      <c r="E116" s="224">
        <v>42186</v>
      </c>
      <c r="F116" s="226">
        <v>73744</v>
      </c>
      <c r="G116" s="224">
        <v>42186</v>
      </c>
      <c r="H116" s="227">
        <v>0</v>
      </c>
      <c r="I116" s="228">
        <f t="shared" si="1"/>
        <v>308577</v>
      </c>
    </row>
    <row r="117" spans="1:9">
      <c r="A117" s="26"/>
      <c r="B117" s="26"/>
      <c r="C117" s="224">
        <v>42217</v>
      </c>
      <c r="D117" s="225">
        <v>227395</v>
      </c>
      <c r="E117" s="224">
        <v>42217</v>
      </c>
      <c r="F117" s="226">
        <v>72040</v>
      </c>
      <c r="G117" s="224">
        <v>42217</v>
      </c>
      <c r="H117" s="227">
        <v>0</v>
      </c>
      <c r="I117" s="228">
        <f t="shared" si="1"/>
        <v>299435</v>
      </c>
    </row>
    <row r="118" spans="1:9">
      <c r="A118" s="26"/>
      <c r="B118" s="26"/>
      <c r="C118" s="224">
        <v>42248</v>
      </c>
      <c r="D118" s="225">
        <v>229767</v>
      </c>
      <c r="E118" s="224">
        <v>42248</v>
      </c>
      <c r="F118" s="226">
        <v>72696</v>
      </c>
      <c r="G118" s="224">
        <v>42248</v>
      </c>
      <c r="H118" s="227">
        <v>0</v>
      </c>
      <c r="I118" s="228">
        <f t="shared" si="1"/>
        <v>302463</v>
      </c>
    </row>
    <row r="119" spans="1:9">
      <c r="A119" s="26">
        <v>19</v>
      </c>
      <c r="B119" s="26" t="s">
        <v>548</v>
      </c>
      <c r="C119" s="224">
        <v>42095</v>
      </c>
      <c r="D119" s="225">
        <v>4415800</v>
      </c>
      <c r="E119" s="224">
        <v>42095</v>
      </c>
      <c r="F119" s="226">
        <v>603640</v>
      </c>
      <c r="G119" s="224">
        <v>42095</v>
      </c>
      <c r="H119" s="227">
        <v>0</v>
      </c>
      <c r="I119" s="228">
        <f t="shared" si="1"/>
        <v>5019440</v>
      </c>
    </row>
    <row r="120" spans="1:9">
      <c r="A120" s="26"/>
      <c r="B120" s="26"/>
      <c r="C120" s="224">
        <v>42125</v>
      </c>
      <c r="D120" s="225">
        <v>4950500</v>
      </c>
      <c r="E120" s="224">
        <v>42125</v>
      </c>
      <c r="F120" s="226">
        <v>676733</v>
      </c>
      <c r="G120" s="224">
        <v>42125</v>
      </c>
      <c r="H120" s="227">
        <v>0</v>
      </c>
      <c r="I120" s="228">
        <f t="shared" si="1"/>
        <v>5627233</v>
      </c>
    </row>
    <row r="121" spans="1:9">
      <c r="A121" s="26"/>
      <c r="B121" s="26"/>
      <c r="C121" s="224">
        <v>42156</v>
      </c>
      <c r="D121" s="225">
        <v>4855500</v>
      </c>
      <c r="E121" s="224">
        <v>42156</v>
      </c>
      <c r="F121" s="226">
        <v>624660</v>
      </c>
      <c r="G121" s="224">
        <v>42156</v>
      </c>
      <c r="H121" s="227">
        <v>0</v>
      </c>
      <c r="I121" s="228">
        <f t="shared" si="1"/>
        <v>5480160</v>
      </c>
    </row>
    <row r="122" spans="1:9">
      <c r="A122" s="26"/>
      <c r="B122" s="26"/>
      <c r="C122" s="224">
        <v>42186</v>
      </c>
      <c r="D122" s="225">
        <v>5053800</v>
      </c>
      <c r="E122" s="224">
        <v>42186</v>
      </c>
      <c r="F122" s="226">
        <v>656994</v>
      </c>
      <c r="G122" s="224">
        <v>42186</v>
      </c>
      <c r="H122" s="227">
        <v>0</v>
      </c>
      <c r="I122" s="228">
        <f t="shared" si="1"/>
        <v>5710794</v>
      </c>
    </row>
    <row r="123" spans="1:9">
      <c r="A123" s="26"/>
      <c r="B123" s="26"/>
      <c r="C123" s="224">
        <v>42217</v>
      </c>
      <c r="D123" s="225">
        <v>4921700</v>
      </c>
      <c r="E123" s="224">
        <v>42217</v>
      </c>
      <c r="F123" s="226">
        <v>672796</v>
      </c>
      <c r="G123" s="224">
        <v>42217</v>
      </c>
      <c r="H123" s="227">
        <v>0</v>
      </c>
      <c r="I123" s="228">
        <f t="shared" si="1"/>
        <v>5594496</v>
      </c>
    </row>
    <row r="124" spans="1:9">
      <c r="A124" s="26"/>
      <c r="B124" s="26"/>
      <c r="C124" s="224">
        <v>42248</v>
      </c>
      <c r="D124" s="225">
        <v>4717600</v>
      </c>
      <c r="E124" s="224">
        <v>42248</v>
      </c>
      <c r="F124" s="226">
        <v>644895</v>
      </c>
      <c r="G124" s="224">
        <v>42248</v>
      </c>
      <c r="H124" s="227">
        <v>0</v>
      </c>
      <c r="I124" s="228">
        <f t="shared" si="1"/>
        <v>5362495</v>
      </c>
    </row>
    <row r="125" spans="1:9">
      <c r="A125" s="26">
        <v>20</v>
      </c>
      <c r="B125" s="26" t="s">
        <v>533</v>
      </c>
      <c r="C125" s="224">
        <v>42095</v>
      </c>
      <c r="D125" s="225">
        <v>930300</v>
      </c>
      <c r="E125" s="224">
        <v>42095</v>
      </c>
      <c r="F125" s="226">
        <v>255060</v>
      </c>
      <c r="G125" s="224">
        <v>42095</v>
      </c>
      <c r="H125" s="227">
        <v>0</v>
      </c>
      <c r="I125" s="228">
        <f t="shared" si="1"/>
        <v>1185360</v>
      </c>
    </row>
    <row r="126" spans="1:9">
      <c r="A126" s="26"/>
      <c r="B126" s="26"/>
      <c r="C126" s="224">
        <v>42125</v>
      </c>
      <c r="D126" s="225">
        <v>653100</v>
      </c>
      <c r="E126" s="224">
        <v>42125</v>
      </c>
      <c r="F126" s="226">
        <v>162480</v>
      </c>
      <c r="G126" s="224">
        <v>42125</v>
      </c>
      <c r="H126" s="227">
        <v>0</v>
      </c>
      <c r="I126" s="228">
        <f t="shared" si="1"/>
        <v>815580</v>
      </c>
    </row>
    <row r="127" spans="1:9">
      <c r="A127" s="26"/>
      <c r="B127" s="26"/>
      <c r="C127" s="224">
        <v>42156</v>
      </c>
      <c r="D127" s="225">
        <v>724140</v>
      </c>
      <c r="E127" s="224">
        <v>42156</v>
      </c>
      <c r="F127" s="226">
        <v>174300</v>
      </c>
      <c r="G127" s="224">
        <v>42156</v>
      </c>
      <c r="H127" s="227">
        <v>0</v>
      </c>
      <c r="I127" s="228">
        <f t="shared" si="1"/>
        <v>898440</v>
      </c>
    </row>
    <row r="128" spans="1:9">
      <c r="A128" s="26"/>
      <c r="B128" s="26"/>
      <c r="C128" s="224">
        <v>42186</v>
      </c>
      <c r="D128" s="225">
        <v>586980</v>
      </c>
      <c r="E128" s="224">
        <v>42186</v>
      </c>
      <c r="F128" s="226">
        <v>143580</v>
      </c>
      <c r="G128" s="224">
        <v>42186</v>
      </c>
      <c r="H128" s="227">
        <v>0</v>
      </c>
      <c r="I128" s="228">
        <f t="shared" si="1"/>
        <v>730560</v>
      </c>
    </row>
    <row r="129" spans="1:9">
      <c r="A129" s="26"/>
      <c r="B129" s="26"/>
      <c r="C129" s="224">
        <v>42217</v>
      </c>
      <c r="D129" s="225">
        <v>813180</v>
      </c>
      <c r="E129" s="224">
        <v>42217</v>
      </c>
      <c r="F129" s="226">
        <v>200940</v>
      </c>
      <c r="G129" s="224">
        <v>42217</v>
      </c>
      <c r="H129" s="227">
        <v>0</v>
      </c>
      <c r="I129" s="228">
        <f t="shared" si="1"/>
        <v>1014120</v>
      </c>
    </row>
    <row r="130" spans="1:9">
      <c r="A130" s="26"/>
      <c r="B130" s="26"/>
      <c r="C130" s="224">
        <v>42248</v>
      </c>
      <c r="D130" s="225">
        <v>433920</v>
      </c>
      <c r="E130" s="224">
        <v>42248</v>
      </c>
      <c r="F130" s="226">
        <v>107040</v>
      </c>
      <c r="G130" s="224">
        <v>42248</v>
      </c>
      <c r="H130" s="227">
        <v>0</v>
      </c>
      <c r="I130" s="228">
        <f t="shared" si="1"/>
        <v>540960</v>
      </c>
    </row>
    <row r="131" spans="1:9">
      <c r="A131" s="26">
        <v>21</v>
      </c>
      <c r="B131" s="26" t="s">
        <v>491</v>
      </c>
      <c r="C131" s="224">
        <v>42095</v>
      </c>
      <c r="D131" s="225">
        <v>440660</v>
      </c>
      <c r="E131" s="224">
        <v>42095</v>
      </c>
      <c r="F131" s="226">
        <v>104560</v>
      </c>
      <c r="G131" s="224">
        <v>42095</v>
      </c>
      <c r="H131" s="227">
        <v>0</v>
      </c>
      <c r="I131" s="228">
        <f t="shared" si="1"/>
        <v>545220</v>
      </c>
    </row>
    <row r="132" spans="1:9">
      <c r="A132" s="26"/>
      <c r="B132" s="26"/>
      <c r="C132" s="224">
        <v>42125</v>
      </c>
      <c r="D132" s="225">
        <v>446800</v>
      </c>
      <c r="E132" s="224">
        <v>42125</v>
      </c>
      <c r="F132" s="226">
        <v>109920</v>
      </c>
      <c r="G132" s="224">
        <v>42125</v>
      </c>
      <c r="H132" s="227">
        <v>0</v>
      </c>
      <c r="I132" s="228">
        <f t="shared" si="1"/>
        <v>556720</v>
      </c>
    </row>
    <row r="133" spans="1:9">
      <c r="A133" s="26"/>
      <c r="B133" s="26"/>
      <c r="C133" s="224">
        <v>42156</v>
      </c>
      <c r="D133" s="225">
        <v>443800</v>
      </c>
      <c r="E133" s="224">
        <v>42156</v>
      </c>
      <c r="F133" s="226">
        <v>96900</v>
      </c>
      <c r="G133" s="224">
        <v>42156</v>
      </c>
      <c r="H133" s="227">
        <v>0</v>
      </c>
      <c r="I133" s="228">
        <f t="shared" si="1"/>
        <v>540700</v>
      </c>
    </row>
    <row r="134" spans="1:9">
      <c r="A134" s="26"/>
      <c r="B134" s="26"/>
      <c r="C134" s="224">
        <v>42186</v>
      </c>
      <c r="D134" s="225">
        <v>502220</v>
      </c>
      <c r="E134" s="224">
        <v>42186</v>
      </c>
      <c r="F134" s="226">
        <v>108840</v>
      </c>
      <c r="G134" s="224">
        <v>42186</v>
      </c>
      <c r="H134" s="227">
        <v>0</v>
      </c>
      <c r="I134" s="228">
        <f t="shared" si="1"/>
        <v>611060</v>
      </c>
    </row>
    <row r="135" spans="1:9">
      <c r="A135" s="26"/>
      <c r="B135" s="26"/>
      <c r="C135" s="224">
        <v>42217</v>
      </c>
      <c r="D135" s="225">
        <v>513460</v>
      </c>
      <c r="E135" s="224">
        <v>42217</v>
      </c>
      <c r="F135" s="226">
        <v>106660</v>
      </c>
      <c r="G135" s="224">
        <v>42217</v>
      </c>
      <c r="H135" s="227">
        <v>0</v>
      </c>
      <c r="I135" s="228">
        <f t="shared" si="1"/>
        <v>620120</v>
      </c>
    </row>
    <row r="136" spans="1:9">
      <c r="A136" s="26"/>
      <c r="B136" s="26"/>
      <c r="C136" s="224">
        <v>42248</v>
      </c>
      <c r="D136" s="225">
        <v>461200</v>
      </c>
      <c r="E136" s="224">
        <v>42248</v>
      </c>
      <c r="F136" s="226">
        <v>104100</v>
      </c>
      <c r="G136" s="224">
        <v>42248</v>
      </c>
      <c r="H136" s="227">
        <v>0</v>
      </c>
      <c r="I136" s="228">
        <f t="shared" si="1"/>
        <v>565300</v>
      </c>
    </row>
    <row r="137" spans="1:9">
      <c r="A137" s="26">
        <v>22</v>
      </c>
      <c r="B137" s="26" t="s">
        <v>534</v>
      </c>
      <c r="C137" s="224">
        <v>42095</v>
      </c>
      <c r="D137" s="225">
        <v>862260</v>
      </c>
      <c r="E137" s="224">
        <v>42095</v>
      </c>
      <c r="F137" s="226">
        <v>0</v>
      </c>
      <c r="G137" s="224">
        <v>42095</v>
      </c>
      <c r="H137" s="227">
        <v>0</v>
      </c>
      <c r="I137" s="228">
        <f t="shared" si="1"/>
        <v>862260</v>
      </c>
    </row>
    <row r="138" spans="1:9">
      <c r="A138" s="26"/>
      <c r="B138" s="26"/>
      <c r="C138" s="224">
        <v>42125</v>
      </c>
      <c r="D138" s="225">
        <v>948180</v>
      </c>
      <c r="E138" s="224">
        <v>42125</v>
      </c>
      <c r="F138" s="226">
        <v>3402</v>
      </c>
      <c r="G138" s="224">
        <v>42125</v>
      </c>
      <c r="H138" s="227">
        <v>0</v>
      </c>
      <c r="I138" s="228">
        <f t="shared" si="1"/>
        <v>951582</v>
      </c>
    </row>
    <row r="139" spans="1:9">
      <c r="A139" s="26"/>
      <c r="B139" s="26"/>
      <c r="C139" s="224">
        <v>42156</v>
      </c>
      <c r="D139" s="225">
        <v>1165500</v>
      </c>
      <c r="E139" s="224">
        <v>42156</v>
      </c>
      <c r="F139" s="226">
        <v>0</v>
      </c>
      <c r="G139" s="224">
        <v>42156</v>
      </c>
      <c r="H139" s="227">
        <v>0</v>
      </c>
      <c r="I139" s="228">
        <f t="shared" si="1"/>
        <v>1165500</v>
      </c>
    </row>
    <row r="140" spans="1:9">
      <c r="A140" s="26"/>
      <c r="B140" s="26"/>
      <c r="C140" s="224">
        <v>42186</v>
      </c>
      <c r="D140" s="225">
        <v>1188960</v>
      </c>
      <c r="E140" s="224">
        <v>42186</v>
      </c>
      <c r="F140" s="226">
        <v>0</v>
      </c>
      <c r="G140" s="224">
        <v>42186</v>
      </c>
      <c r="H140" s="227">
        <v>0</v>
      </c>
      <c r="I140" s="228">
        <f>F140+D140</f>
        <v>1188960</v>
      </c>
    </row>
    <row r="141" spans="1:9">
      <c r="A141" s="26"/>
      <c r="B141" s="26"/>
      <c r="C141" s="224">
        <v>42217</v>
      </c>
      <c r="D141" s="225">
        <v>693540</v>
      </c>
      <c r="E141" s="224">
        <v>42217</v>
      </c>
      <c r="F141" s="226">
        <v>0</v>
      </c>
      <c r="G141" s="224">
        <v>42217</v>
      </c>
      <c r="H141" s="227">
        <v>0</v>
      </c>
      <c r="I141" s="228">
        <f>F141+D141</f>
        <v>693540</v>
      </c>
    </row>
    <row r="142" spans="1:9">
      <c r="A142" s="26"/>
      <c r="B142" s="26"/>
      <c r="C142" s="224">
        <v>42248</v>
      </c>
      <c r="D142" s="225">
        <v>264900</v>
      </c>
      <c r="E142" s="224">
        <v>42248</v>
      </c>
      <c r="F142" s="226">
        <v>0</v>
      </c>
      <c r="G142" s="224">
        <v>42248</v>
      </c>
      <c r="H142" s="227">
        <v>0</v>
      </c>
      <c r="I142" s="228">
        <f>F142+D142</f>
        <v>264900</v>
      </c>
    </row>
  </sheetData>
  <printOptions horizontalCentered="1"/>
  <pageMargins left="0.75" right="0.33" top="0.98425196850393704" bottom="0.74803149606299213" header="0.53" footer="0.51181102362204722"/>
  <pageSetup scale="68" orientation="portrait" r:id="rId1"/>
  <headerFooter alignWithMargins="0"/>
  <rowBreaks count="1" manualBreakCount="1">
    <brk id="124" max="8" man="1"/>
  </rowBreaks>
</worksheet>
</file>

<file path=xl/worksheets/sheet14.xml><?xml version="1.0" encoding="utf-8"?>
<worksheet xmlns="http://schemas.openxmlformats.org/spreadsheetml/2006/main" xmlns:r="http://schemas.openxmlformats.org/officeDocument/2006/relationships">
  <sheetPr>
    <tabColor rgb="FFC00000"/>
    <pageSetUpPr fitToPage="1"/>
  </sheetPr>
  <dimension ref="A1:E26"/>
  <sheetViews>
    <sheetView workbookViewId="0">
      <selection activeCell="E23" sqref="E23"/>
    </sheetView>
  </sheetViews>
  <sheetFormatPr defaultColWidth="11.44140625" defaultRowHeight="15"/>
  <cols>
    <col min="1" max="1" width="3.6640625" style="2" customWidth="1"/>
    <col min="2" max="2" width="32.6640625" style="2" customWidth="1"/>
    <col min="3" max="3" width="20.109375" style="2" customWidth="1"/>
    <col min="4" max="4" width="19" style="2" customWidth="1"/>
    <col min="5" max="5" width="20" style="2" customWidth="1"/>
    <col min="6" max="16384" width="11.44140625" style="2"/>
  </cols>
  <sheetData>
    <row r="1" spans="1:5">
      <c r="B1" s="166" t="s">
        <v>203</v>
      </c>
      <c r="D1" s="3"/>
      <c r="E1" s="170" t="s">
        <v>716</v>
      </c>
    </row>
    <row r="2" spans="1:5" ht="15.75">
      <c r="A2" s="296" t="s">
        <v>717</v>
      </c>
      <c r="B2" s="6"/>
      <c r="C2" s="6"/>
      <c r="D2" s="6"/>
      <c r="E2" s="6"/>
    </row>
    <row r="3" spans="1:5">
      <c r="A3" s="6"/>
      <c r="B3" s="6"/>
      <c r="C3" s="6"/>
      <c r="D3" s="6"/>
    </row>
    <row r="4" spans="1:5" ht="15.75">
      <c r="A4" s="296" t="s">
        <v>718</v>
      </c>
      <c r="B4" s="6"/>
      <c r="C4" s="6"/>
      <c r="D4" s="6"/>
      <c r="E4" s="6"/>
    </row>
    <row r="5" spans="1:5" ht="15.75">
      <c r="A5" s="296"/>
      <c r="B5" s="6"/>
      <c r="C5" s="6"/>
      <c r="D5" s="6"/>
      <c r="E5" s="6"/>
    </row>
    <row r="6" spans="1:5" ht="15.75">
      <c r="A6" s="173"/>
      <c r="B6" s="297" t="s">
        <v>3</v>
      </c>
      <c r="C6" s="298" t="s">
        <v>719</v>
      </c>
      <c r="D6" s="299" t="s">
        <v>720</v>
      </c>
      <c r="E6" s="235" t="s">
        <v>719</v>
      </c>
    </row>
    <row r="7" spans="1:5" ht="15.75">
      <c r="A7" s="300"/>
      <c r="B7" s="174"/>
      <c r="C7" s="301" t="s">
        <v>721</v>
      </c>
      <c r="D7" s="302" t="s">
        <v>721</v>
      </c>
      <c r="E7" s="303" t="s">
        <v>722</v>
      </c>
    </row>
    <row r="8" spans="1:5">
      <c r="A8" s="300"/>
      <c r="C8" s="26"/>
      <c r="D8" s="26"/>
      <c r="E8" s="26"/>
    </row>
    <row r="9" spans="1:5">
      <c r="A9" s="26"/>
      <c r="B9" s="26"/>
      <c r="C9" s="26"/>
      <c r="D9" s="26"/>
      <c r="E9" s="26"/>
    </row>
    <row r="10" spans="1:5">
      <c r="A10" s="26">
        <v>1</v>
      </c>
      <c r="B10" s="26" t="s">
        <v>723</v>
      </c>
      <c r="C10" s="161">
        <v>108</v>
      </c>
      <c r="D10" s="161">
        <v>117</v>
      </c>
      <c r="E10" s="161">
        <v>71</v>
      </c>
    </row>
    <row r="11" spans="1:5">
      <c r="A11" s="26"/>
      <c r="B11" s="26"/>
      <c r="C11" s="161"/>
      <c r="D11" s="161"/>
      <c r="E11" s="161"/>
    </row>
    <row r="12" spans="1:5">
      <c r="A12" s="26">
        <v>2</v>
      </c>
      <c r="B12" s="26" t="s">
        <v>724</v>
      </c>
      <c r="C12" s="161">
        <v>7778</v>
      </c>
      <c r="D12" s="161">
        <v>6113</v>
      </c>
      <c r="E12" s="161">
        <v>7168</v>
      </c>
    </row>
    <row r="13" spans="1:5">
      <c r="A13" s="26"/>
      <c r="B13" s="26"/>
      <c r="C13" s="26"/>
      <c r="D13" s="26"/>
      <c r="E13" s="26"/>
    </row>
    <row r="14" spans="1:5">
      <c r="A14" s="26">
        <v>3</v>
      </c>
      <c r="B14" s="26" t="s">
        <v>725</v>
      </c>
      <c r="C14" s="26"/>
      <c r="D14" s="26"/>
      <c r="E14" s="26"/>
    </row>
    <row r="15" spans="1:5">
      <c r="A15" s="26"/>
      <c r="B15" s="26" t="s">
        <v>726</v>
      </c>
      <c r="C15" s="26"/>
      <c r="D15" s="26"/>
      <c r="E15" s="26"/>
    </row>
    <row r="16" spans="1:5">
      <c r="A16" s="26"/>
      <c r="B16" s="26"/>
      <c r="C16" s="26"/>
      <c r="D16" s="26"/>
      <c r="E16" s="26"/>
    </row>
    <row r="17" spans="1:5">
      <c r="A17" s="26"/>
      <c r="B17" s="26" t="s">
        <v>727</v>
      </c>
      <c r="C17" s="26"/>
      <c r="D17" s="26"/>
      <c r="E17" s="26"/>
    </row>
    <row r="18" spans="1:5">
      <c r="A18" s="26"/>
      <c r="B18" s="26" t="s">
        <v>728</v>
      </c>
      <c r="C18" s="26"/>
      <c r="D18" s="26"/>
      <c r="E18" s="26"/>
    </row>
    <row r="19" spans="1:5">
      <c r="A19" s="26"/>
      <c r="B19" s="26" t="s">
        <v>729</v>
      </c>
      <c r="C19" s="26"/>
      <c r="D19" s="26"/>
      <c r="E19" s="26"/>
    </row>
    <row r="20" spans="1:5">
      <c r="A20" s="26"/>
      <c r="B20" s="26"/>
      <c r="C20" s="26"/>
      <c r="D20" s="26"/>
      <c r="E20" s="26"/>
    </row>
    <row r="21" spans="1:5">
      <c r="A21" s="26">
        <v>4</v>
      </c>
      <c r="B21" s="26" t="s">
        <v>730</v>
      </c>
      <c r="C21" s="26"/>
      <c r="D21" s="26"/>
      <c r="E21" s="26"/>
    </row>
    <row r="22" spans="1:5">
      <c r="A22" s="26"/>
      <c r="B22" s="26" t="s">
        <v>731</v>
      </c>
      <c r="C22" s="26"/>
      <c r="D22" s="26"/>
      <c r="E22" s="26"/>
    </row>
    <row r="23" spans="1:5">
      <c r="A23" s="26"/>
      <c r="B23" s="26" t="s">
        <v>732</v>
      </c>
      <c r="C23" s="26"/>
      <c r="D23" s="26"/>
      <c r="E23" s="26"/>
    </row>
    <row r="24" spans="1:5">
      <c r="A24" s="26"/>
      <c r="B24" s="26" t="s">
        <v>733</v>
      </c>
      <c r="C24" s="26"/>
      <c r="D24" s="26"/>
      <c r="E24" s="26"/>
    </row>
    <row r="25" spans="1:5">
      <c r="A25" s="26"/>
      <c r="B25" s="26" t="s">
        <v>734</v>
      </c>
      <c r="C25" s="26"/>
      <c r="D25" s="26"/>
      <c r="E25" s="26"/>
    </row>
    <row r="26" spans="1:5">
      <c r="A26" s="26"/>
      <c r="B26" s="26"/>
      <c r="C26" s="26"/>
      <c r="D26" s="26"/>
      <c r="E26" s="26"/>
    </row>
  </sheetData>
  <pageMargins left="0.96" right="0.75" top="1" bottom="1" header="0.5" footer="0.5"/>
  <pageSetup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0000"/>
    <pageSetUpPr fitToPage="1"/>
  </sheetPr>
  <dimension ref="A1:CP58"/>
  <sheetViews>
    <sheetView workbookViewId="0">
      <pane xSplit="1" topLeftCell="B1" activePane="topRight" state="frozen"/>
      <selection pane="topRight" activeCell="N6" sqref="N6"/>
    </sheetView>
  </sheetViews>
  <sheetFormatPr defaultRowHeight="15"/>
  <cols>
    <col min="1" max="1" width="26.88671875" style="104" customWidth="1"/>
    <col min="2" max="2" width="15.21875" style="104" customWidth="1"/>
    <col min="3" max="3" width="13.33203125" style="104" customWidth="1"/>
    <col min="4" max="4" width="10.88671875" style="104" customWidth="1"/>
    <col min="5" max="5" width="14.109375" style="104" customWidth="1"/>
    <col min="6" max="6" width="17.21875" style="104" customWidth="1"/>
    <col min="7" max="7" width="13.33203125" style="104" customWidth="1"/>
    <col min="8" max="8" width="10" style="104" customWidth="1"/>
    <col min="9" max="9" width="12.5546875" style="104" customWidth="1"/>
    <col min="10" max="10" width="14.77734375" style="104" customWidth="1"/>
    <col min="11" max="11" width="9.21875" style="104" customWidth="1"/>
    <col min="12" max="12" width="12.77734375" style="104" customWidth="1"/>
    <col min="13" max="13" width="11.44140625" style="104" customWidth="1"/>
    <col min="14" max="14" width="12.88671875" style="104" bestFit="1" customWidth="1"/>
    <col min="15" max="15" width="13.33203125" style="104" customWidth="1"/>
    <col min="16" max="16" width="10.6640625" style="104" customWidth="1"/>
    <col min="17" max="17" width="12.77734375" style="104" customWidth="1"/>
    <col min="18" max="18" width="8.88671875" style="104"/>
    <col min="19" max="19" width="6.5546875" style="104" customWidth="1"/>
    <col min="20" max="16384" width="8.88671875" style="104"/>
  </cols>
  <sheetData>
    <row r="1" spans="1:42">
      <c r="A1" s="59" t="s">
        <v>203</v>
      </c>
      <c r="B1" s="101"/>
      <c r="C1" s="101"/>
      <c r="D1" s="101"/>
      <c r="E1" s="101"/>
      <c r="F1" s="101"/>
      <c r="G1" s="101"/>
      <c r="H1" s="101"/>
      <c r="I1" s="101"/>
      <c r="J1" s="101"/>
      <c r="K1" s="101"/>
      <c r="L1" s="101"/>
      <c r="M1" s="101"/>
      <c r="N1" s="102"/>
      <c r="O1" s="100" t="s">
        <v>207</v>
      </c>
      <c r="P1" s="103"/>
    </row>
    <row r="2" spans="1:42" ht="15.75">
      <c r="A2" s="105" t="s">
        <v>206</v>
      </c>
      <c r="B2" s="105"/>
      <c r="C2" s="101"/>
      <c r="D2" s="101"/>
      <c r="E2" s="101"/>
      <c r="F2" s="101"/>
      <c r="G2" s="101"/>
      <c r="H2" s="101"/>
      <c r="I2" s="101"/>
      <c r="J2" s="101"/>
      <c r="K2" s="101"/>
      <c r="L2" s="101"/>
      <c r="M2" s="101"/>
      <c r="N2" s="344" t="s">
        <v>89</v>
      </c>
      <c r="O2" s="345"/>
      <c r="P2" s="101"/>
      <c r="Q2" s="101"/>
    </row>
    <row r="3" spans="1:42" ht="21.75" customHeight="1">
      <c r="A3" s="101"/>
      <c r="B3" s="106" t="s">
        <v>90</v>
      </c>
      <c r="C3" s="106" t="s">
        <v>91</v>
      </c>
      <c r="D3" s="106" t="s">
        <v>92</v>
      </c>
      <c r="E3" s="106" t="s">
        <v>93</v>
      </c>
      <c r="F3" s="106" t="s">
        <v>94</v>
      </c>
      <c r="G3" s="106" t="s">
        <v>95</v>
      </c>
      <c r="H3" s="106" t="s">
        <v>96</v>
      </c>
      <c r="I3" s="106" t="s">
        <v>97</v>
      </c>
      <c r="J3" s="106" t="s">
        <v>98</v>
      </c>
      <c r="K3" s="106" t="s">
        <v>99</v>
      </c>
      <c r="L3" s="106" t="s">
        <v>100</v>
      </c>
      <c r="M3" s="106" t="s">
        <v>101</v>
      </c>
      <c r="N3" s="106" t="s">
        <v>102</v>
      </c>
      <c r="O3" s="107" t="s">
        <v>103</v>
      </c>
      <c r="P3" s="101"/>
      <c r="Q3" s="101"/>
    </row>
    <row r="4" spans="1:42" s="109" customFormat="1" ht="21.75" customHeight="1">
      <c r="A4" s="108" t="s">
        <v>104</v>
      </c>
      <c r="B4" s="108" t="s">
        <v>105</v>
      </c>
      <c r="C4" s="108" t="s">
        <v>105</v>
      </c>
      <c r="D4" s="108" t="s">
        <v>106</v>
      </c>
      <c r="E4" s="108" t="s">
        <v>107</v>
      </c>
      <c r="F4" s="108" t="s">
        <v>107</v>
      </c>
      <c r="G4" s="108" t="s">
        <v>107</v>
      </c>
      <c r="H4" s="108" t="s">
        <v>106</v>
      </c>
      <c r="I4" s="108" t="s">
        <v>108</v>
      </c>
      <c r="J4" s="108" t="s">
        <v>108</v>
      </c>
      <c r="K4" s="108" t="s">
        <v>109</v>
      </c>
      <c r="L4" s="108" t="s">
        <v>110</v>
      </c>
      <c r="M4" s="108" t="s">
        <v>111</v>
      </c>
      <c r="N4" s="108" t="s">
        <v>109</v>
      </c>
      <c r="O4" s="108" t="s">
        <v>112</v>
      </c>
      <c r="P4" s="346" t="s">
        <v>113</v>
      </c>
      <c r="Q4" s="346" t="s">
        <v>114</v>
      </c>
    </row>
    <row r="5" spans="1:42" s="109" customFormat="1" ht="21.75" customHeight="1">
      <c r="A5" s="110"/>
      <c r="B5" s="108" t="s">
        <v>115</v>
      </c>
      <c r="C5" s="108" t="s">
        <v>116</v>
      </c>
      <c r="D5" s="108" t="s">
        <v>117</v>
      </c>
      <c r="E5" s="108" t="s">
        <v>118</v>
      </c>
      <c r="F5" s="108" t="s">
        <v>119</v>
      </c>
      <c r="G5" s="108" t="s">
        <v>120</v>
      </c>
      <c r="H5" s="108" t="s">
        <v>121</v>
      </c>
      <c r="I5" s="108" t="s">
        <v>122</v>
      </c>
      <c r="J5" s="108" t="s">
        <v>122</v>
      </c>
      <c r="K5" s="108" t="s">
        <v>117</v>
      </c>
      <c r="L5" s="108" t="s">
        <v>123</v>
      </c>
      <c r="M5" s="108" t="s">
        <v>124</v>
      </c>
      <c r="N5" s="108" t="s">
        <v>121</v>
      </c>
      <c r="O5" s="108" t="s">
        <v>125</v>
      </c>
      <c r="P5" s="346"/>
      <c r="Q5" s="346"/>
    </row>
    <row r="6" spans="1:42" s="109" customFormat="1" ht="21.75" customHeight="1">
      <c r="A6" s="108" t="s">
        <v>126</v>
      </c>
      <c r="B6" s="108" t="s">
        <v>127</v>
      </c>
      <c r="C6" s="108" t="s">
        <v>128</v>
      </c>
      <c r="D6" s="108" t="s">
        <v>129</v>
      </c>
      <c r="E6" s="108" t="s">
        <v>130</v>
      </c>
      <c r="F6" s="108" t="s">
        <v>130</v>
      </c>
      <c r="G6" s="108" t="s">
        <v>130</v>
      </c>
      <c r="H6" s="108" t="s">
        <v>131</v>
      </c>
      <c r="I6" s="108" t="s">
        <v>132</v>
      </c>
      <c r="J6" s="108" t="s">
        <v>133</v>
      </c>
      <c r="K6" s="108" t="s">
        <v>129</v>
      </c>
      <c r="L6" s="108" t="s">
        <v>130</v>
      </c>
      <c r="M6" s="108" t="s">
        <v>130</v>
      </c>
      <c r="N6" s="108" t="s">
        <v>131</v>
      </c>
      <c r="O6" s="108" t="s">
        <v>130</v>
      </c>
      <c r="P6" s="346"/>
      <c r="Q6" s="346"/>
    </row>
    <row r="7" spans="1:42" ht="21.75" customHeight="1">
      <c r="A7" s="111" t="s">
        <v>134</v>
      </c>
      <c r="B7" s="112">
        <v>307803</v>
      </c>
      <c r="C7" s="112">
        <v>369023</v>
      </c>
      <c r="D7" s="112">
        <v>303197</v>
      </c>
      <c r="E7" s="112">
        <v>3</v>
      </c>
      <c r="F7" s="112">
        <v>40587</v>
      </c>
      <c r="G7" s="113">
        <f>E7+F7</f>
        <v>40590</v>
      </c>
      <c r="H7" s="112">
        <v>364654</v>
      </c>
      <c r="I7" s="113">
        <f>B7-D7</f>
        <v>4606</v>
      </c>
      <c r="J7" s="112">
        <v>4369</v>
      </c>
      <c r="K7" s="113">
        <v>19201</v>
      </c>
      <c r="L7" s="113">
        <v>5251</v>
      </c>
      <c r="M7" s="113">
        <v>40418</v>
      </c>
      <c r="N7" s="112">
        <f>K7-L7+M7</f>
        <v>54368</v>
      </c>
      <c r="O7" s="113">
        <f>G7+L7</f>
        <v>45841</v>
      </c>
      <c r="P7" s="113"/>
      <c r="Q7" s="113"/>
    </row>
    <row r="8" spans="1:42" ht="21.75" customHeight="1">
      <c r="A8" s="114" t="s">
        <v>135</v>
      </c>
      <c r="B8" s="112">
        <v>210091</v>
      </c>
      <c r="C8" s="112">
        <v>209939</v>
      </c>
      <c r="D8" s="113">
        <v>210091</v>
      </c>
      <c r="E8" s="113">
        <v>26</v>
      </c>
      <c r="F8" s="112">
        <v>1009</v>
      </c>
      <c r="G8" s="113">
        <f t="shared" ref="G8:G26" si="0">E8+F8</f>
        <v>1035</v>
      </c>
      <c r="H8" s="112">
        <f t="shared" ref="H8:H26" si="1">D8+G8</f>
        <v>211126</v>
      </c>
      <c r="I8" s="113">
        <f t="shared" ref="I8:I26" si="2">B8-D8</f>
        <v>0</v>
      </c>
      <c r="J8" s="112">
        <v>0</v>
      </c>
      <c r="K8" s="113">
        <v>9342</v>
      </c>
      <c r="L8" s="113">
        <v>6462</v>
      </c>
      <c r="M8" s="113">
        <v>8239</v>
      </c>
      <c r="N8" s="112">
        <f t="shared" ref="N8:N26" si="3">K8-L8+M8</f>
        <v>11119</v>
      </c>
      <c r="O8" s="113">
        <f t="shared" ref="O8:O26" si="4">G8+L8</f>
        <v>7497</v>
      </c>
      <c r="P8" s="113"/>
      <c r="Q8" s="113"/>
    </row>
    <row r="9" spans="1:42" ht="21.75" customHeight="1">
      <c r="A9" s="114" t="s">
        <v>136</v>
      </c>
      <c r="B9" s="112">
        <v>660238</v>
      </c>
      <c r="C9" s="112">
        <v>706288</v>
      </c>
      <c r="D9" s="113">
        <v>660213</v>
      </c>
      <c r="E9" s="113">
        <v>247</v>
      </c>
      <c r="F9" s="112">
        <v>40637</v>
      </c>
      <c r="G9" s="113">
        <f t="shared" si="0"/>
        <v>40884</v>
      </c>
      <c r="H9" s="112">
        <v>705082</v>
      </c>
      <c r="I9" s="113">
        <f t="shared" si="2"/>
        <v>25</v>
      </c>
      <c r="J9" s="112">
        <v>20</v>
      </c>
      <c r="K9" s="113">
        <v>47517</v>
      </c>
      <c r="L9" s="113">
        <v>50585</v>
      </c>
      <c r="M9" s="113">
        <v>93831</v>
      </c>
      <c r="N9" s="112">
        <f t="shared" si="3"/>
        <v>90763</v>
      </c>
      <c r="O9" s="113">
        <f t="shared" si="4"/>
        <v>91469</v>
      </c>
      <c r="P9" s="113"/>
      <c r="Q9" s="113"/>
    </row>
    <row r="10" spans="1:42" ht="21.75" customHeight="1">
      <c r="A10" s="114" t="s">
        <v>137</v>
      </c>
      <c r="B10" s="112">
        <v>31566</v>
      </c>
      <c r="C10" s="112">
        <v>31632</v>
      </c>
      <c r="D10" s="113">
        <v>31566</v>
      </c>
      <c r="E10" s="113">
        <v>80</v>
      </c>
      <c r="F10" s="112">
        <v>312</v>
      </c>
      <c r="G10" s="113">
        <f t="shared" si="0"/>
        <v>392</v>
      </c>
      <c r="H10" s="112">
        <f t="shared" si="1"/>
        <v>31958</v>
      </c>
      <c r="I10" s="113">
        <f t="shared" si="2"/>
        <v>0</v>
      </c>
      <c r="J10" s="112">
        <v>0</v>
      </c>
      <c r="K10" s="113">
        <v>0</v>
      </c>
      <c r="L10" s="113"/>
      <c r="M10" s="113"/>
      <c r="N10" s="112">
        <f t="shared" si="3"/>
        <v>0</v>
      </c>
      <c r="O10" s="113">
        <f t="shared" si="4"/>
        <v>392</v>
      </c>
      <c r="P10" s="113"/>
      <c r="Q10" s="113"/>
    </row>
    <row r="11" spans="1:42" ht="21.75" customHeight="1">
      <c r="A11" s="114" t="s">
        <v>138</v>
      </c>
      <c r="B11" s="112">
        <v>22483</v>
      </c>
      <c r="C11" s="112">
        <v>25046</v>
      </c>
      <c r="D11" s="113">
        <v>22483</v>
      </c>
      <c r="E11" s="113">
        <v>207</v>
      </c>
      <c r="F11" s="112">
        <v>2554</v>
      </c>
      <c r="G11" s="113">
        <f t="shared" si="0"/>
        <v>2761</v>
      </c>
      <c r="H11" s="112">
        <v>24720</v>
      </c>
      <c r="I11" s="113">
        <f t="shared" si="2"/>
        <v>0</v>
      </c>
      <c r="J11" s="112">
        <v>0</v>
      </c>
      <c r="K11" s="113">
        <v>505</v>
      </c>
      <c r="L11" s="113">
        <v>4653</v>
      </c>
      <c r="M11" s="113">
        <v>6591</v>
      </c>
      <c r="N11" s="112">
        <f t="shared" si="3"/>
        <v>2443</v>
      </c>
      <c r="O11" s="113">
        <f t="shared" si="4"/>
        <v>7414</v>
      </c>
      <c r="P11" s="113"/>
      <c r="Q11" s="113"/>
    </row>
    <row r="12" spans="1:42" ht="21.75" customHeight="1">
      <c r="A12" s="114" t="s">
        <v>139</v>
      </c>
      <c r="B12" s="112">
        <v>2521</v>
      </c>
      <c r="C12" s="112">
        <v>2421</v>
      </c>
      <c r="D12" s="113">
        <v>2521</v>
      </c>
      <c r="E12" s="113">
        <v>23</v>
      </c>
      <c r="F12" s="112">
        <v>37</v>
      </c>
      <c r="G12" s="113">
        <f t="shared" si="0"/>
        <v>60</v>
      </c>
      <c r="H12" s="112">
        <v>2421</v>
      </c>
      <c r="I12" s="113">
        <f t="shared" si="2"/>
        <v>0</v>
      </c>
      <c r="J12" s="112">
        <v>0</v>
      </c>
      <c r="K12" s="113">
        <v>0</v>
      </c>
      <c r="L12" s="113">
        <v>310</v>
      </c>
      <c r="M12" s="113">
        <v>310</v>
      </c>
      <c r="N12" s="112">
        <f t="shared" si="3"/>
        <v>0</v>
      </c>
      <c r="O12" s="113">
        <f t="shared" si="4"/>
        <v>370</v>
      </c>
      <c r="P12" s="113"/>
      <c r="Q12" s="113"/>
    </row>
    <row r="13" spans="1:42" ht="21.75" customHeight="1">
      <c r="A13" s="114" t="s">
        <v>140</v>
      </c>
      <c r="B13" s="112">
        <v>1288</v>
      </c>
      <c r="C13" s="112">
        <v>1394</v>
      </c>
      <c r="D13" s="113">
        <v>1288</v>
      </c>
      <c r="E13" s="113">
        <v>57</v>
      </c>
      <c r="F13" s="112">
        <v>32</v>
      </c>
      <c r="G13" s="113">
        <f t="shared" si="0"/>
        <v>89</v>
      </c>
      <c r="H13" s="112">
        <v>1394</v>
      </c>
      <c r="I13" s="113">
        <f t="shared" si="2"/>
        <v>0</v>
      </c>
      <c r="J13" s="112">
        <v>0</v>
      </c>
      <c r="K13" s="113">
        <v>0</v>
      </c>
      <c r="L13" s="113">
        <v>391</v>
      </c>
      <c r="M13" s="113">
        <v>391</v>
      </c>
      <c r="N13" s="112">
        <f t="shared" si="3"/>
        <v>0</v>
      </c>
      <c r="O13" s="113">
        <f t="shared" si="4"/>
        <v>480</v>
      </c>
      <c r="P13" s="113"/>
      <c r="Q13" s="113"/>
    </row>
    <row r="14" spans="1:42" ht="21.75" customHeight="1">
      <c r="A14" s="114" t="s">
        <v>141</v>
      </c>
      <c r="B14" s="112">
        <v>7738</v>
      </c>
      <c r="C14" s="112">
        <v>9840</v>
      </c>
      <c r="D14" s="113">
        <v>7732</v>
      </c>
      <c r="E14" s="113">
        <v>1881</v>
      </c>
      <c r="F14" s="112">
        <v>326</v>
      </c>
      <c r="G14" s="113">
        <f t="shared" si="0"/>
        <v>2207</v>
      </c>
      <c r="H14" s="112">
        <v>9840</v>
      </c>
      <c r="I14" s="113">
        <f t="shared" si="2"/>
        <v>6</v>
      </c>
      <c r="J14" s="112">
        <v>0</v>
      </c>
      <c r="K14" s="113">
        <v>2095</v>
      </c>
      <c r="L14" s="113">
        <v>375</v>
      </c>
      <c r="M14" s="113">
        <v>588</v>
      </c>
      <c r="N14" s="112">
        <f t="shared" si="3"/>
        <v>2308</v>
      </c>
      <c r="O14" s="113">
        <f t="shared" si="4"/>
        <v>2582</v>
      </c>
      <c r="P14" s="113"/>
      <c r="Q14" s="113"/>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row>
    <row r="15" spans="1:42" ht="21.75" customHeight="1">
      <c r="A15" s="114" t="s">
        <v>142</v>
      </c>
      <c r="B15" s="112">
        <v>699</v>
      </c>
      <c r="C15" s="112">
        <v>697</v>
      </c>
      <c r="D15" s="113">
        <v>699</v>
      </c>
      <c r="E15" s="113">
        <v>32</v>
      </c>
      <c r="F15" s="112">
        <v>12</v>
      </c>
      <c r="G15" s="113">
        <f t="shared" si="0"/>
        <v>44</v>
      </c>
      <c r="H15" s="112">
        <v>697</v>
      </c>
      <c r="I15" s="113">
        <f t="shared" si="2"/>
        <v>0</v>
      </c>
      <c r="J15" s="112">
        <v>0</v>
      </c>
      <c r="K15" s="113">
        <v>65</v>
      </c>
      <c r="L15" s="113">
        <v>114</v>
      </c>
      <c r="M15" s="113">
        <v>245</v>
      </c>
      <c r="N15" s="112">
        <f t="shared" si="3"/>
        <v>196</v>
      </c>
      <c r="O15" s="113">
        <f t="shared" si="4"/>
        <v>158</v>
      </c>
      <c r="P15" s="113"/>
      <c r="Q15" s="113"/>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row>
    <row r="16" spans="1:42" ht="21.75" customHeight="1">
      <c r="A16" s="114" t="s">
        <v>143</v>
      </c>
      <c r="B16" s="112">
        <v>2835</v>
      </c>
      <c r="C16" s="112">
        <v>2961</v>
      </c>
      <c r="D16" s="113">
        <v>2835</v>
      </c>
      <c r="E16" s="113">
        <v>164</v>
      </c>
      <c r="F16" s="112">
        <v>52</v>
      </c>
      <c r="G16" s="113">
        <f t="shared" si="0"/>
        <v>216</v>
      </c>
      <c r="H16" s="112">
        <v>2961</v>
      </c>
      <c r="I16" s="113">
        <f t="shared" si="2"/>
        <v>0</v>
      </c>
      <c r="J16" s="112">
        <v>0</v>
      </c>
      <c r="K16" s="113">
        <v>15</v>
      </c>
      <c r="L16" s="113">
        <v>258</v>
      </c>
      <c r="M16" s="113">
        <v>320</v>
      </c>
      <c r="N16" s="112">
        <f t="shared" si="3"/>
        <v>77</v>
      </c>
      <c r="O16" s="113">
        <f t="shared" si="4"/>
        <v>474</v>
      </c>
      <c r="P16" s="113"/>
      <c r="Q16" s="113"/>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row>
    <row r="17" spans="1:42" ht="21.75" customHeight="1">
      <c r="A17" s="114" t="s">
        <v>144</v>
      </c>
      <c r="B17" s="112">
        <v>6495</v>
      </c>
      <c r="C17" s="112">
        <v>7043</v>
      </c>
      <c r="D17" s="113">
        <v>6495</v>
      </c>
      <c r="E17" s="113">
        <v>97</v>
      </c>
      <c r="F17" s="112">
        <v>526</v>
      </c>
      <c r="G17" s="113">
        <f t="shared" si="0"/>
        <v>623</v>
      </c>
      <c r="H17" s="112">
        <v>7042</v>
      </c>
      <c r="I17" s="113">
        <f t="shared" si="2"/>
        <v>0</v>
      </c>
      <c r="J17" s="112">
        <v>1</v>
      </c>
      <c r="K17" s="113">
        <v>202</v>
      </c>
      <c r="L17" s="113">
        <v>405</v>
      </c>
      <c r="M17" s="113">
        <v>768</v>
      </c>
      <c r="N17" s="112">
        <f t="shared" si="3"/>
        <v>565</v>
      </c>
      <c r="O17" s="113">
        <f t="shared" si="4"/>
        <v>1028</v>
      </c>
      <c r="P17" s="113"/>
      <c r="Q17" s="113"/>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row>
    <row r="18" spans="1:42" ht="21.75" customHeight="1">
      <c r="A18" s="116" t="s">
        <v>145</v>
      </c>
      <c r="B18" s="117">
        <f t="shared" ref="B18:M18" si="5">SUM(B7:B17)</f>
        <v>1253757</v>
      </c>
      <c r="C18" s="117">
        <f t="shared" si="5"/>
        <v>1366284</v>
      </c>
      <c r="D18" s="117">
        <f t="shared" si="5"/>
        <v>1249120</v>
      </c>
      <c r="E18" s="117">
        <f t="shared" si="5"/>
        <v>2817</v>
      </c>
      <c r="F18" s="117">
        <f t="shared" si="5"/>
        <v>86084</v>
      </c>
      <c r="G18" s="107">
        <f t="shared" si="5"/>
        <v>88901</v>
      </c>
      <c r="H18" s="117">
        <f t="shared" si="5"/>
        <v>1361895</v>
      </c>
      <c r="I18" s="107">
        <f t="shared" si="5"/>
        <v>4637</v>
      </c>
      <c r="J18" s="117">
        <f t="shared" si="5"/>
        <v>4390</v>
      </c>
      <c r="K18" s="107">
        <f t="shared" si="5"/>
        <v>78942</v>
      </c>
      <c r="L18" s="107">
        <f t="shared" si="5"/>
        <v>68804</v>
      </c>
      <c r="M18" s="107">
        <f t="shared" si="5"/>
        <v>151701</v>
      </c>
      <c r="N18" s="117">
        <f>SUM(N7:N17)</f>
        <v>161839</v>
      </c>
      <c r="O18" s="107">
        <f>SUM(O7:O17)</f>
        <v>157705</v>
      </c>
      <c r="P18" s="107"/>
      <c r="Q18" s="107"/>
    </row>
    <row r="19" spans="1:42" ht="21.75" customHeight="1">
      <c r="A19" s="114" t="s">
        <v>146</v>
      </c>
      <c r="B19" s="112">
        <v>143</v>
      </c>
      <c r="C19" s="113">
        <v>154</v>
      </c>
      <c r="D19" s="113">
        <f>B19</f>
        <v>143</v>
      </c>
      <c r="E19" s="113">
        <v>11</v>
      </c>
      <c r="F19" s="112"/>
      <c r="G19" s="113">
        <f t="shared" si="0"/>
        <v>11</v>
      </c>
      <c r="H19" s="112">
        <f t="shared" si="1"/>
        <v>154</v>
      </c>
      <c r="I19" s="113">
        <f t="shared" si="2"/>
        <v>0</v>
      </c>
      <c r="J19" s="112">
        <f t="shared" ref="J19:J26" si="6">C19-H19</f>
        <v>0</v>
      </c>
      <c r="K19" s="113">
        <v>0</v>
      </c>
      <c r="L19" s="113">
        <v>0</v>
      </c>
      <c r="M19" s="113">
        <v>0</v>
      </c>
      <c r="N19" s="112">
        <f t="shared" si="3"/>
        <v>0</v>
      </c>
      <c r="O19" s="113">
        <f t="shared" si="4"/>
        <v>11</v>
      </c>
      <c r="P19" s="113"/>
      <c r="Q19" s="118"/>
    </row>
    <row r="20" spans="1:42" ht="21.75" customHeight="1">
      <c r="A20" s="114" t="s">
        <v>147</v>
      </c>
      <c r="B20" s="112">
        <v>0</v>
      </c>
      <c r="C20" s="113">
        <v>0</v>
      </c>
      <c r="D20" s="113">
        <f t="shared" ref="D20:D26" si="7">B20</f>
        <v>0</v>
      </c>
      <c r="E20" s="119"/>
      <c r="F20" s="119"/>
      <c r="G20" s="113">
        <f t="shared" si="0"/>
        <v>0</v>
      </c>
      <c r="H20" s="112">
        <f t="shared" si="1"/>
        <v>0</v>
      </c>
      <c r="I20" s="113">
        <f t="shared" si="2"/>
        <v>0</v>
      </c>
      <c r="J20" s="112">
        <f t="shared" si="6"/>
        <v>0</v>
      </c>
      <c r="K20" s="119">
        <v>0</v>
      </c>
      <c r="L20" s="113">
        <v>0</v>
      </c>
      <c r="M20" s="113">
        <v>0</v>
      </c>
      <c r="N20" s="112">
        <f t="shared" si="3"/>
        <v>0</v>
      </c>
      <c r="O20" s="113">
        <f t="shared" si="4"/>
        <v>0</v>
      </c>
      <c r="P20" s="113"/>
      <c r="Q20" s="113"/>
    </row>
    <row r="21" spans="1:42" ht="21.75" customHeight="1">
      <c r="A21" s="114" t="s">
        <v>148</v>
      </c>
      <c r="B21" s="112">
        <v>52</v>
      </c>
      <c r="C21" s="113">
        <v>58</v>
      </c>
      <c r="D21" s="113">
        <f t="shared" si="7"/>
        <v>52</v>
      </c>
      <c r="E21" s="113">
        <v>6</v>
      </c>
      <c r="F21" s="112"/>
      <c r="G21" s="113">
        <f t="shared" si="0"/>
        <v>6</v>
      </c>
      <c r="H21" s="112">
        <f t="shared" si="1"/>
        <v>58</v>
      </c>
      <c r="I21" s="113">
        <f t="shared" si="2"/>
        <v>0</v>
      </c>
      <c r="J21" s="112">
        <f t="shared" si="6"/>
        <v>0</v>
      </c>
      <c r="K21" s="113">
        <v>0</v>
      </c>
      <c r="L21" s="113">
        <v>0</v>
      </c>
      <c r="M21" s="113">
        <v>0</v>
      </c>
      <c r="N21" s="112">
        <f t="shared" si="3"/>
        <v>0</v>
      </c>
      <c r="O21" s="113">
        <f t="shared" si="4"/>
        <v>6</v>
      </c>
      <c r="P21" s="113"/>
      <c r="Q21" s="118"/>
    </row>
    <row r="22" spans="1:42" ht="21.75" customHeight="1">
      <c r="A22" s="114" t="s">
        <v>149</v>
      </c>
      <c r="B22" s="112">
        <v>12</v>
      </c>
      <c r="C22" s="113">
        <v>14</v>
      </c>
      <c r="D22" s="113">
        <f t="shared" si="7"/>
        <v>12</v>
      </c>
      <c r="E22" s="113">
        <v>2</v>
      </c>
      <c r="F22" s="113"/>
      <c r="G22" s="113">
        <f t="shared" si="0"/>
        <v>2</v>
      </c>
      <c r="H22" s="112">
        <f t="shared" si="1"/>
        <v>14</v>
      </c>
      <c r="I22" s="113">
        <f t="shared" si="2"/>
        <v>0</v>
      </c>
      <c r="J22" s="112">
        <f t="shared" si="6"/>
        <v>0</v>
      </c>
      <c r="K22" s="113">
        <v>0</v>
      </c>
      <c r="L22" s="113">
        <v>0</v>
      </c>
      <c r="M22" s="113">
        <v>0</v>
      </c>
      <c r="N22" s="112">
        <f t="shared" si="3"/>
        <v>0</v>
      </c>
      <c r="O22" s="113">
        <f t="shared" si="4"/>
        <v>2</v>
      </c>
      <c r="P22" s="113"/>
      <c r="Q22" s="113"/>
    </row>
    <row r="23" spans="1:42" ht="21.75" customHeight="1">
      <c r="A23" s="114" t="s">
        <v>150</v>
      </c>
      <c r="B23" s="112">
        <v>16</v>
      </c>
      <c r="C23" s="113">
        <v>15</v>
      </c>
      <c r="D23" s="113">
        <f t="shared" si="7"/>
        <v>16</v>
      </c>
      <c r="E23" s="113">
        <v>-1</v>
      </c>
      <c r="F23" s="113"/>
      <c r="G23" s="113">
        <f t="shared" si="0"/>
        <v>-1</v>
      </c>
      <c r="H23" s="112">
        <f t="shared" si="1"/>
        <v>15</v>
      </c>
      <c r="I23" s="113">
        <f t="shared" si="2"/>
        <v>0</v>
      </c>
      <c r="J23" s="112">
        <f t="shared" si="6"/>
        <v>0</v>
      </c>
      <c r="K23" s="113">
        <v>0</v>
      </c>
      <c r="L23" s="113">
        <v>0</v>
      </c>
      <c r="M23" s="113">
        <v>0</v>
      </c>
      <c r="N23" s="112">
        <f t="shared" si="3"/>
        <v>0</v>
      </c>
      <c r="O23" s="113">
        <f t="shared" si="4"/>
        <v>-1</v>
      </c>
      <c r="P23" s="113"/>
      <c r="Q23" s="113"/>
    </row>
    <row r="24" spans="1:42" ht="21.75" customHeight="1">
      <c r="A24" s="114" t="s">
        <v>151</v>
      </c>
      <c r="B24" s="112">
        <v>31</v>
      </c>
      <c r="C24" s="113">
        <v>33</v>
      </c>
      <c r="D24" s="113">
        <f t="shared" si="7"/>
        <v>31</v>
      </c>
      <c r="E24" s="113">
        <v>2</v>
      </c>
      <c r="F24" s="112"/>
      <c r="G24" s="113">
        <f t="shared" si="0"/>
        <v>2</v>
      </c>
      <c r="H24" s="112">
        <f t="shared" si="1"/>
        <v>33</v>
      </c>
      <c r="I24" s="113">
        <f t="shared" si="2"/>
        <v>0</v>
      </c>
      <c r="J24" s="112">
        <f t="shared" si="6"/>
        <v>0</v>
      </c>
      <c r="K24" s="113">
        <v>0</v>
      </c>
      <c r="L24" s="113">
        <v>0</v>
      </c>
      <c r="M24" s="113">
        <v>0</v>
      </c>
      <c r="N24" s="112">
        <f t="shared" si="3"/>
        <v>0</v>
      </c>
      <c r="O24" s="113">
        <f t="shared" si="4"/>
        <v>2</v>
      </c>
      <c r="P24" s="113"/>
      <c r="Q24" s="113"/>
    </row>
    <row r="25" spans="1:42" ht="21.75" customHeight="1">
      <c r="A25" s="114" t="s">
        <v>152</v>
      </c>
      <c r="B25" s="112">
        <v>4</v>
      </c>
      <c r="C25" s="113">
        <v>6</v>
      </c>
      <c r="D25" s="113">
        <f t="shared" si="7"/>
        <v>4</v>
      </c>
      <c r="E25" s="113">
        <v>2</v>
      </c>
      <c r="F25" s="113"/>
      <c r="G25" s="113">
        <f t="shared" si="0"/>
        <v>2</v>
      </c>
      <c r="H25" s="112">
        <f t="shared" si="1"/>
        <v>6</v>
      </c>
      <c r="I25" s="113">
        <f t="shared" si="2"/>
        <v>0</v>
      </c>
      <c r="J25" s="112">
        <f t="shared" si="6"/>
        <v>0</v>
      </c>
      <c r="K25" s="113">
        <v>0</v>
      </c>
      <c r="L25" s="113">
        <v>0</v>
      </c>
      <c r="M25" s="113">
        <v>0</v>
      </c>
      <c r="N25" s="112">
        <f t="shared" si="3"/>
        <v>0</v>
      </c>
      <c r="O25" s="113">
        <f t="shared" si="4"/>
        <v>2</v>
      </c>
      <c r="P25" s="113"/>
      <c r="Q25" s="113"/>
    </row>
    <row r="26" spans="1:42" ht="21.75" customHeight="1">
      <c r="A26" s="114" t="s">
        <v>153</v>
      </c>
      <c r="B26" s="112">
        <v>2</v>
      </c>
      <c r="C26" s="113">
        <v>4</v>
      </c>
      <c r="D26" s="113">
        <f t="shared" si="7"/>
        <v>2</v>
      </c>
      <c r="E26" s="113">
        <v>2</v>
      </c>
      <c r="F26" s="113"/>
      <c r="G26" s="113">
        <f t="shared" si="0"/>
        <v>2</v>
      </c>
      <c r="H26" s="112">
        <f t="shared" si="1"/>
        <v>4</v>
      </c>
      <c r="I26" s="113">
        <f t="shared" si="2"/>
        <v>0</v>
      </c>
      <c r="J26" s="112">
        <f t="shared" si="6"/>
        <v>0</v>
      </c>
      <c r="K26" s="113">
        <v>0</v>
      </c>
      <c r="L26" s="113">
        <v>0</v>
      </c>
      <c r="M26" s="113">
        <v>0</v>
      </c>
      <c r="N26" s="112">
        <f t="shared" si="3"/>
        <v>0</v>
      </c>
      <c r="O26" s="113">
        <f t="shared" si="4"/>
        <v>2</v>
      </c>
      <c r="P26" s="113"/>
      <c r="Q26" s="113"/>
    </row>
    <row r="27" spans="1:42" ht="21.75" customHeight="1">
      <c r="A27" s="116" t="s">
        <v>154</v>
      </c>
      <c r="B27" s="117">
        <f t="shared" ref="B27:O27" si="8">SUM(B19:B26)</f>
        <v>260</v>
      </c>
      <c r="C27" s="117">
        <f t="shared" si="8"/>
        <v>284</v>
      </c>
      <c r="D27" s="107">
        <f t="shared" si="8"/>
        <v>260</v>
      </c>
      <c r="E27" s="107">
        <f t="shared" si="8"/>
        <v>24</v>
      </c>
      <c r="F27" s="107">
        <f t="shared" si="8"/>
        <v>0</v>
      </c>
      <c r="G27" s="107">
        <f t="shared" si="8"/>
        <v>24</v>
      </c>
      <c r="H27" s="117">
        <f t="shared" si="8"/>
        <v>284</v>
      </c>
      <c r="I27" s="107">
        <f t="shared" si="8"/>
        <v>0</v>
      </c>
      <c r="J27" s="117">
        <f t="shared" si="8"/>
        <v>0</v>
      </c>
      <c r="K27" s="107">
        <f t="shared" si="8"/>
        <v>0</v>
      </c>
      <c r="L27" s="107">
        <f t="shared" si="8"/>
        <v>0</v>
      </c>
      <c r="M27" s="107">
        <f t="shared" si="8"/>
        <v>0</v>
      </c>
      <c r="N27" s="107">
        <f t="shared" si="8"/>
        <v>0</v>
      </c>
      <c r="O27" s="107">
        <f t="shared" si="8"/>
        <v>24</v>
      </c>
      <c r="P27" s="107"/>
      <c r="Q27" s="107"/>
    </row>
    <row r="28" spans="1:42" ht="21.75" customHeight="1">
      <c r="A28" s="114" t="s">
        <v>155</v>
      </c>
      <c r="B28" s="112"/>
      <c r="C28" s="101"/>
      <c r="D28" s="107"/>
      <c r="E28" s="107"/>
      <c r="F28" s="107"/>
      <c r="G28" s="101"/>
      <c r="H28" s="120"/>
      <c r="I28" s="101"/>
      <c r="J28" s="120"/>
      <c r="K28" s="101"/>
      <c r="L28" s="101"/>
      <c r="M28" s="101"/>
      <c r="N28" s="101"/>
      <c r="O28" s="101"/>
      <c r="P28" s="101"/>
      <c r="Q28" s="101"/>
    </row>
    <row r="29" spans="1:42" ht="21.75" customHeight="1">
      <c r="A29" s="114" t="s">
        <v>156</v>
      </c>
      <c r="B29" s="112">
        <v>1</v>
      </c>
      <c r="C29" s="101">
        <v>1</v>
      </c>
      <c r="D29" s="113">
        <f t="shared" ref="D29:D32" si="9">B29</f>
        <v>1</v>
      </c>
      <c r="E29" s="101"/>
      <c r="F29" s="101"/>
      <c r="G29" s="113">
        <f t="shared" ref="G29:G32" si="10">E29+F29</f>
        <v>0</v>
      </c>
      <c r="H29" s="112">
        <f t="shared" ref="H29:H32" si="11">D29+G29</f>
        <v>1</v>
      </c>
      <c r="I29" s="113">
        <f t="shared" ref="I29:I32" si="12">B29-D29</f>
        <v>0</v>
      </c>
      <c r="J29" s="112">
        <f t="shared" ref="J29:J32" si="13">C29-H29</f>
        <v>0</v>
      </c>
      <c r="K29" s="101">
        <v>0</v>
      </c>
      <c r="L29" s="101">
        <v>0</v>
      </c>
      <c r="M29" s="101">
        <v>0</v>
      </c>
      <c r="N29" s="112">
        <f t="shared" ref="N29:N33" si="14">K29-L29+M29</f>
        <v>0</v>
      </c>
      <c r="O29" s="113">
        <f t="shared" ref="O29:O32" si="15">G29+L29</f>
        <v>0</v>
      </c>
      <c r="P29" s="101"/>
      <c r="Q29" s="101"/>
    </row>
    <row r="30" spans="1:42" ht="21.75" customHeight="1">
      <c r="A30" s="114" t="s">
        <v>157</v>
      </c>
      <c r="B30" s="112">
        <v>8</v>
      </c>
      <c r="C30" s="101">
        <v>8</v>
      </c>
      <c r="D30" s="113">
        <f t="shared" si="9"/>
        <v>8</v>
      </c>
      <c r="E30" s="101"/>
      <c r="F30" s="101"/>
      <c r="G30" s="113">
        <f t="shared" si="10"/>
        <v>0</v>
      </c>
      <c r="H30" s="112">
        <f t="shared" si="11"/>
        <v>8</v>
      </c>
      <c r="I30" s="113">
        <f t="shared" si="12"/>
        <v>0</v>
      </c>
      <c r="J30" s="112">
        <f t="shared" si="13"/>
        <v>0</v>
      </c>
      <c r="K30" s="101">
        <v>0</v>
      </c>
      <c r="L30" s="101">
        <v>0</v>
      </c>
      <c r="M30" s="101">
        <v>0</v>
      </c>
      <c r="N30" s="112">
        <f t="shared" si="14"/>
        <v>0</v>
      </c>
      <c r="O30" s="113">
        <f t="shared" si="15"/>
        <v>0</v>
      </c>
      <c r="P30" s="101"/>
      <c r="Q30" s="101"/>
    </row>
    <row r="31" spans="1:42" ht="21.75" customHeight="1">
      <c r="A31" s="114" t="s">
        <v>158</v>
      </c>
      <c r="B31" s="112">
        <v>3</v>
      </c>
      <c r="C31" s="101">
        <v>3</v>
      </c>
      <c r="D31" s="113">
        <f t="shared" si="9"/>
        <v>3</v>
      </c>
      <c r="E31" s="101"/>
      <c r="F31" s="101"/>
      <c r="G31" s="113">
        <f t="shared" si="10"/>
        <v>0</v>
      </c>
      <c r="H31" s="112">
        <f t="shared" si="11"/>
        <v>3</v>
      </c>
      <c r="I31" s="113">
        <f t="shared" si="12"/>
        <v>0</v>
      </c>
      <c r="J31" s="112">
        <f t="shared" si="13"/>
        <v>0</v>
      </c>
      <c r="K31" s="101">
        <v>0</v>
      </c>
      <c r="L31" s="101">
        <v>0</v>
      </c>
      <c r="M31" s="101">
        <v>0</v>
      </c>
      <c r="N31" s="112">
        <f t="shared" si="14"/>
        <v>0</v>
      </c>
      <c r="O31" s="113">
        <f t="shared" si="15"/>
        <v>0</v>
      </c>
      <c r="P31" s="101"/>
      <c r="Q31" s="101"/>
    </row>
    <row r="32" spans="1:42" ht="21.75" customHeight="1">
      <c r="A32" s="114" t="s">
        <v>159</v>
      </c>
      <c r="B32" s="112">
        <v>1</v>
      </c>
      <c r="C32" s="101">
        <v>1</v>
      </c>
      <c r="D32" s="113">
        <f t="shared" si="9"/>
        <v>1</v>
      </c>
      <c r="E32" s="101"/>
      <c r="F32" s="101"/>
      <c r="G32" s="113">
        <f t="shared" si="10"/>
        <v>0</v>
      </c>
      <c r="H32" s="112">
        <f t="shared" si="11"/>
        <v>1</v>
      </c>
      <c r="I32" s="113">
        <f t="shared" si="12"/>
        <v>0</v>
      </c>
      <c r="J32" s="112">
        <f t="shared" si="13"/>
        <v>0</v>
      </c>
      <c r="K32" s="101">
        <v>0</v>
      </c>
      <c r="L32" s="101">
        <v>0</v>
      </c>
      <c r="M32" s="101">
        <v>0</v>
      </c>
      <c r="N32" s="112">
        <f t="shared" si="14"/>
        <v>0</v>
      </c>
      <c r="O32" s="113">
        <f t="shared" si="15"/>
        <v>0</v>
      </c>
      <c r="P32" s="101"/>
      <c r="Q32" s="101"/>
    </row>
    <row r="33" spans="1:94" ht="21.75" customHeight="1">
      <c r="A33" s="116" t="s">
        <v>160</v>
      </c>
      <c r="B33" s="117">
        <f>SUM(B29:B32)</f>
        <v>13</v>
      </c>
      <c r="C33" s="117">
        <f t="shared" ref="C33:M33" si="16">SUM(C29:C32)</f>
        <v>13</v>
      </c>
      <c r="D33" s="117">
        <f t="shared" si="16"/>
        <v>13</v>
      </c>
      <c r="E33" s="117">
        <f t="shared" si="16"/>
        <v>0</v>
      </c>
      <c r="F33" s="117">
        <f t="shared" si="16"/>
        <v>0</v>
      </c>
      <c r="G33" s="107">
        <f t="shared" si="16"/>
        <v>0</v>
      </c>
      <c r="H33" s="117">
        <f t="shared" si="16"/>
        <v>13</v>
      </c>
      <c r="I33" s="107">
        <f t="shared" si="16"/>
        <v>0</v>
      </c>
      <c r="J33" s="117">
        <f t="shared" si="16"/>
        <v>0</v>
      </c>
      <c r="K33" s="107">
        <f t="shared" si="16"/>
        <v>0</v>
      </c>
      <c r="L33" s="107">
        <f t="shared" si="16"/>
        <v>0</v>
      </c>
      <c r="M33" s="107">
        <f t="shared" si="16"/>
        <v>0</v>
      </c>
      <c r="N33" s="117">
        <f t="shared" si="14"/>
        <v>0</v>
      </c>
      <c r="O33" s="107">
        <f>SUM(O29:O32)</f>
        <v>0</v>
      </c>
      <c r="P33" s="107"/>
      <c r="Q33" s="107"/>
    </row>
    <row r="34" spans="1:94" ht="21.75" customHeight="1">
      <c r="A34" s="121" t="s">
        <v>161</v>
      </c>
      <c r="B34" s="117">
        <f t="shared" ref="B34:O34" si="17">B33+B27+B18</f>
        <v>1254030</v>
      </c>
      <c r="C34" s="117">
        <f t="shared" si="17"/>
        <v>1366581</v>
      </c>
      <c r="D34" s="117">
        <f t="shared" si="17"/>
        <v>1249393</v>
      </c>
      <c r="E34" s="117">
        <f t="shared" si="17"/>
        <v>2841</v>
      </c>
      <c r="F34" s="117">
        <f t="shared" si="17"/>
        <v>86084</v>
      </c>
      <c r="G34" s="117">
        <f t="shared" si="17"/>
        <v>88925</v>
      </c>
      <c r="H34" s="117">
        <f t="shared" si="17"/>
        <v>1362192</v>
      </c>
      <c r="I34" s="117">
        <f t="shared" si="17"/>
        <v>4637</v>
      </c>
      <c r="J34" s="117">
        <f t="shared" si="17"/>
        <v>4390</v>
      </c>
      <c r="K34" s="117">
        <f t="shared" si="17"/>
        <v>78942</v>
      </c>
      <c r="L34" s="117">
        <f t="shared" si="17"/>
        <v>68804</v>
      </c>
      <c r="M34" s="117">
        <f t="shared" si="17"/>
        <v>151701</v>
      </c>
      <c r="N34" s="117">
        <f t="shared" si="17"/>
        <v>161839</v>
      </c>
      <c r="O34" s="117">
        <f t="shared" si="17"/>
        <v>157729</v>
      </c>
      <c r="P34" s="107"/>
      <c r="Q34" s="107"/>
    </row>
    <row r="35" spans="1:94">
      <c r="A35" s="122"/>
      <c r="B35" s="117"/>
      <c r="C35" s="115"/>
      <c r="D35" s="115"/>
      <c r="E35" s="115"/>
      <c r="F35" s="115"/>
      <c r="G35" s="115"/>
      <c r="H35" s="115"/>
      <c r="I35" s="115"/>
      <c r="J35" s="115"/>
      <c r="K35" s="115"/>
      <c r="L35" s="115"/>
      <c r="M35" s="115"/>
      <c r="N35" s="123"/>
      <c r="O35" s="123"/>
      <c r="P35" s="115"/>
      <c r="Q35" s="115"/>
      <c r="R35" s="115"/>
      <c r="S35" s="115"/>
      <c r="T35" s="115"/>
      <c r="U35" s="115"/>
      <c r="V35" s="115"/>
      <c r="W35" s="115"/>
      <c r="X35" s="115"/>
      <c r="Y35" s="115"/>
      <c r="Z35" s="122"/>
      <c r="AA35" s="115"/>
      <c r="AB35" s="115"/>
      <c r="AC35" s="115"/>
      <c r="AD35" s="115"/>
      <c r="AE35" s="115"/>
      <c r="AF35" s="115"/>
      <c r="AG35" s="115"/>
      <c r="AH35" s="115"/>
      <c r="AI35" s="115"/>
      <c r="AJ35" s="115"/>
      <c r="AK35" s="122"/>
      <c r="AL35" s="115"/>
      <c r="AM35" s="115"/>
      <c r="AN35" s="115"/>
      <c r="AO35" s="115"/>
      <c r="AP35" s="115"/>
      <c r="AQ35" s="115"/>
      <c r="AR35" s="115"/>
      <c r="AS35" s="115"/>
      <c r="AT35" s="122"/>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row>
    <row r="36" spans="1:94">
      <c r="A36" s="122"/>
      <c r="B36" s="117"/>
      <c r="C36" s="117"/>
      <c r="D36" s="117"/>
      <c r="E36" s="115"/>
      <c r="F36" s="115"/>
      <c r="G36" s="115"/>
      <c r="H36" s="115"/>
      <c r="I36" s="115"/>
      <c r="J36" s="115"/>
      <c r="K36" s="115"/>
      <c r="L36" s="115"/>
      <c r="M36" s="115"/>
      <c r="N36" s="115"/>
      <c r="O36" s="123"/>
      <c r="P36" s="115"/>
      <c r="Q36" s="115"/>
      <c r="R36" s="115"/>
      <c r="S36" s="115"/>
      <c r="T36" s="115"/>
      <c r="U36" s="115"/>
      <c r="V36" s="115"/>
      <c r="W36" s="115"/>
      <c r="X36" s="115"/>
      <c r="Y36" s="115"/>
      <c r="Z36" s="122"/>
      <c r="AA36" s="115"/>
      <c r="AB36" s="115"/>
      <c r="AC36" s="115"/>
      <c r="AD36" s="115"/>
      <c r="AE36" s="115"/>
      <c r="AF36" s="115"/>
      <c r="AG36" s="115"/>
      <c r="AH36" s="115"/>
      <c r="AI36" s="115"/>
      <c r="AJ36" s="115"/>
      <c r="AK36" s="122"/>
      <c r="AL36" s="115"/>
      <c r="AM36" s="115"/>
      <c r="AN36" s="115"/>
      <c r="AO36" s="115"/>
      <c r="AP36" s="115"/>
      <c r="AQ36" s="115"/>
      <c r="AR36" s="115"/>
      <c r="AS36" s="115"/>
      <c r="AT36" s="122"/>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row>
    <row r="37" spans="1:94">
      <c r="A37" s="124"/>
      <c r="B37" s="124"/>
      <c r="C37" s="115"/>
      <c r="D37" s="125"/>
      <c r="E37" s="125"/>
      <c r="F37" s="125"/>
      <c r="G37" s="115"/>
      <c r="H37" s="115"/>
      <c r="I37" s="115"/>
      <c r="J37" s="115"/>
      <c r="K37" s="126"/>
      <c r="L37" s="115"/>
      <c r="M37" s="115"/>
      <c r="N37" s="127"/>
      <c r="O37" s="124"/>
      <c r="P37" s="115"/>
      <c r="Q37" s="125"/>
      <c r="R37" s="115"/>
      <c r="S37" s="115"/>
      <c r="T37" s="115"/>
      <c r="U37" s="115"/>
      <c r="V37" s="126"/>
      <c r="W37" s="115"/>
      <c r="X37" s="115"/>
      <c r="Y37" s="127"/>
      <c r="Z37" s="124"/>
      <c r="AA37" s="115"/>
      <c r="AB37" s="125"/>
      <c r="AC37" s="115"/>
      <c r="AD37" s="115"/>
      <c r="AE37" s="115"/>
      <c r="AF37" s="115"/>
      <c r="AG37" s="126"/>
      <c r="AH37" s="115"/>
      <c r="AI37" s="115"/>
      <c r="AJ37" s="127"/>
      <c r="AK37" s="124"/>
      <c r="AL37" s="115"/>
      <c r="AM37" s="125"/>
      <c r="AN37" s="115"/>
      <c r="AO37" s="115"/>
      <c r="AP37" s="115"/>
      <c r="AQ37" s="115"/>
      <c r="AR37" s="126"/>
      <c r="AS37" s="115"/>
      <c r="AT37" s="124"/>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row>
    <row r="38" spans="1:94">
      <c r="A38" s="122"/>
      <c r="B38" s="122"/>
      <c r="C38" s="115"/>
      <c r="D38" s="115"/>
      <c r="E38" s="115"/>
      <c r="F38" s="115"/>
      <c r="G38" s="115"/>
      <c r="H38" s="125"/>
      <c r="I38" s="115"/>
      <c r="J38" s="125"/>
      <c r="K38" s="126"/>
      <c r="L38" s="115"/>
      <c r="M38" s="115"/>
      <c r="N38" s="115"/>
      <c r="O38" s="122"/>
      <c r="P38" s="115"/>
      <c r="Q38" s="115"/>
      <c r="R38" s="115"/>
      <c r="S38" s="125"/>
      <c r="T38" s="115"/>
      <c r="U38" s="125"/>
      <c r="V38" s="126"/>
      <c r="W38" s="115"/>
      <c r="X38" s="115"/>
      <c r="Y38" s="115"/>
      <c r="Z38" s="122"/>
      <c r="AA38" s="115"/>
      <c r="AB38" s="115"/>
      <c r="AC38" s="115"/>
      <c r="AD38" s="125"/>
      <c r="AE38" s="115"/>
      <c r="AF38" s="125"/>
      <c r="AG38" s="126"/>
      <c r="AH38" s="115"/>
      <c r="AI38" s="115"/>
      <c r="AJ38" s="115"/>
      <c r="AK38" s="122"/>
      <c r="AL38" s="115"/>
      <c r="AM38" s="115"/>
      <c r="AN38" s="115"/>
      <c r="AO38" s="125"/>
      <c r="AP38" s="115"/>
      <c r="AQ38" s="125"/>
      <c r="AR38" s="126"/>
      <c r="AS38" s="115"/>
      <c r="AT38" s="122"/>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row>
    <row r="39" spans="1:94">
      <c r="A39" s="122"/>
      <c r="B39" s="122"/>
      <c r="C39" s="115"/>
      <c r="D39" s="126"/>
      <c r="E39" s="126"/>
      <c r="F39" s="126"/>
      <c r="G39" s="115"/>
      <c r="H39" s="115"/>
      <c r="I39" s="125"/>
      <c r="J39" s="115"/>
      <c r="K39" s="126"/>
      <c r="L39" s="115"/>
      <c r="M39" s="115"/>
      <c r="N39" s="126"/>
      <c r="O39" s="122"/>
      <c r="P39" s="115"/>
      <c r="Q39" s="126"/>
      <c r="R39" s="115"/>
      <c r="S39" s="115"/>
      <c r="T39" s="125"/>
      <c r="U39" s="115"/>
      <c r="V39" s="126"/>
      <c r="W39" s="115"/>
      <c r="X39" s="115"/>
      <c r="Y39" s="126"/>
      <c r="Z39" s="122"/>
      <c r="AA39" s="115"/>
      <c r="AB39" s="126"/>
      <c r="AC39" s="115"/>
      <c r="AD39" s="115"/>
      <c r="AE39" s="125"/>
      <c r="AF39" s="115"/>
      <c r="AG39" s="126"/>
      <c r="AH39" s="115"/>
      <c r="AI39" s="115"/>
      <c r="AJ39" s="126"/>
      <c r="AK39" s="122"/>
      <c r="AL39" s="115"/>
      <c r="AM39" s="126"/>
      <c r="AN39" s="115"/>
      <c r="AO39" s="115"/>
      <c r="AP39" s="125"/>
      <c r="AQ39" s="115"/>
      <c r="AR39" s="126"/>
      <c r="AS39" s="115"/>
      <c r="AT39" s="122"/>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row>
    <row r="40" spans="1:94">
      <c r="A40" s="122"/>
      <c r="B40" s="122"/>
      <c r="C40" s="127"/>
      <c r="D40" s="115"/>
      <c r="E40" s="115"/>
      <c r="F40" s="115"/>
      <c r="G40" s="115"/>
      <c r="H40" s="115"/>
      <c r="I40" s="115"/>
      <c r="J40" s="115"/>
      <c r="K40" s="125"/>
      <c r="L40" s="115"/>
      <c r="M40" s="115"/>
      <c r="N40" s="125"/>
      <c r="O40" s="122"/>
      <c r="P40" s="127"/>
      <c r="Q40" s="115"/>
      <c r="R40" s="115"/>
      <c r="S40" s="115"/>
      <c r="T40" s="115"/>
      <c r="U40" s="115"/>
      <c r="V40" s="125"/>
      <c r="W40" s="115"/>
      <c r="X40" s="115"/>
      <c r="Y40" s="125"/>
      <c r="Z40" s="122"/>
      <c r="AA40" s="127"/>
      <c r="AB40" s="115"/>
      <c r="AC40" s="115"/>
      <c r="AD40" s="115"/>
      <c r="AE40" s="115"/>
      <c r="AF40" s="115"/>
      <c r="AG40" s="125"/>
      <c r="AH40" s="115"/>
      <c r="AI40" s="115"/>
      <c r="AJ40" s="125"/>
      <c r="AK40" s="122"/>
      <c r="AL40" s="127"/>
      <c r="AM40" s="115"/>
      <c r="AN40" s="115"/>
      <c r="AO40" s="115"/>
      <c r="AP40" s="115"/>
      <c r="AQ40" s="115"/>
      <c r="AR40" s="125"/>
      <c r="AS40" s="115"/>
      <c r="AT40" s="122"/>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row>
    <row r="41" spans="1:94">
      <c r="A41" s="128"/>
      <c r="B41" s="128"/>
      <c r="C41" s="115"/>
      <c r="D41" s="115"/>
      <c r="E41" s="115"/>
      <c r="F41" s="115"/>
      <c r="G41" s="115"/>
      <c r="H41" s="115"/>
      <c r="I41" s="115"/>
      <c r="J41" s="115"/>
      <c r="K41" s="115"/>
      <c r="L41" s="115"/>
      <c r="M41" s="115"/>
      <c r="N41" s="115"/>
      <c r="O41" s="128"/>
      <c r="P41" s="115"/>
      <c r="Q41" s="115"/>
      <c r="R41" s="115"/>
      <c r="S41" s="115"/>
      <c r="T41" s="115"/>
      <c r="U41" s="115"/>
      <c r="V41" s="115"/>
      <c r="W41" s="115"/>
      <c r="X41" s="115"/>
      <c r="Y41" s="115"/>
      <c r="Z41" s="128"/>
      <c r="AA41" s="115"/>
      <c r="AB41" s="115"/>
      <c r="AC41" s="115"/>
      <c r="AD41" s="115"/>
      <c r="AE41" s="115"/>
      <c r="AF41" s="115"/>
      <c r="AG41" s="115"/>
      <c r="AH41" s="115"/>
      <c r="AI41" s="115"/>
      <c r="AJ41" s="115"/>
      <c r="AK41" s="128"/>
      <c r="AL41" s="115"/>
      <c r="AM41" s="115"/>
      <c r="AN41" s="115"/>
      <c r="AO41" s="115"/>
      <c r="AP41" s="115"/>
      <c r="AQ41" s="115"/>
      <c r="AR41" s="115"/>
      <c r="AS41" s="115"/>
      <c r="AT41" s="128"/>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row>
    <row r="42" spans="1:94">
      <c r="A42" s="122"/>
      <c r="B42" s="122"/>
      <c r="C42" s="115"/>
      <c r="D42" s="115"/>
      <c r="E42" s="115"/>
      <c r="F42" s="115"/>
      <c r="G42" s="115"/>
      <c r="H42" s="115"/>
      <c r="I42" s="115"/>
      <c r="J42" s="125"/>
      <c r="K42" s="115"/>
      <c r="L42" s="115"/>
      <c r="M42" s="115"/>
      <c r="N42" s="115"/>
      <c r="O42" s="122"/>
      <c r="P42" s="115"/>
      <c r="Q42" s="115"/>
      <c r="R42" s="115"/>
      <c r="S42" s="115"/>
      <c r="T42" s="115"/>
      <c r="U42" s="125"/>
      <c r="V42" s="115"/>
      <c r="W42" s="115"/>
      <c r="X42" s="115"/>
      <c r="Y42" s="115"/>
      <c r="Z42" s="122"/>
      <c r="AA42" s="115"/>
      <c r="AB42" s="115"/>
      <c r="AC42" s="115"/>
      <c r="AD42" s="115"/>
      <c r="AE42" s="115"/>
      <c r="AF42" s="125"/>
      <c r="AG42" s="115"/>
      <c r="AH42" s="115"/>
      <c r="AI42" s="115"/>
      <c r="AJ42" s="115"/>
      <c r="AK42" s="122"/>
      <c r="AL42" s="115"/>
      <c r="AM42" s="115"/>
      <c r="AN42" s="115"/>
      <c r="AO42" s="115"/>
      <c r="AP42" s="115"/>
      <c r="AQ42" s="125"/>
      <c r="AR42" s="115"/>
      <c r="AS42" s="115"/>
      <c r="AT42" s="122"/>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row>
    <row r="43" spans="1:94">
      <c r="A43" s="122"/>
      <c r="B43" s="122"/>
      <c r="C43" s="115"/>
      <c r="D43" s="115"/>
      <c r="E43" s="115"/>
      <c r="F43" s="115"/>
      <c r="G43" s="115"/>
      <c r="H43" s="115"/>
      <c r="I43" s="115"/>
      <c r="J43" s="125"/>
      <c r="K43" s="115"/>
      <c r="L43" s="115"/>
      <c r="M43" s="115"/>
      <c r="N43" s="115"/>
      <c r="O43" s="122"/>
      <c r="P43" s="115"/>
      <c r="Q43" s="115"/>
      <c r="R43" s="115"/>
      <c r="S43" s="115"/>
      <c r="T43" s="115"/>
      <c r="U43" s="125"/>
      <c r="V43" s="115"/>
      <c r="W43" s="115"/>
      <c r="X43" s="115"/>
      <c r="Y43" s="115"/>
      <c r="Z43" s="122"/>
      <c r="AA43" s="115"/>
      <c r="AB43" s="115"/>
      <c r="AC43" s="115"/>
      <c r="AD43" s="115"/>
      <c r="AE43" s="115"/>
      <c r="AF43" s="125"/>
      <c r="AG43" s="115"/>
      <c r="AH43" s="115"/>
      <c r="AI43" s="115"/>
      <c r="AJ43" s="115"/>
      <c r="AK43" s="122"/>
      <c r="AL43" s="115"/>
      <c r="AM43" s="115"/>
      <c r="AN43" s="115"/>
      <c r="AO43" s="115"/>
      <c r="AP43" s="115"/>
      <c r="AQ43" s="125"/>
      <c r="AR43" s="115"/>
      <c r="AS43" s="115"/>
      <c r="AT43" s="122"/>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row>
    <row r="44" spans="1:94">
      <c r="A44" s="122"/>
      <c r="B44" s="122"/>
      <c r="C44" s="115"/>
      <c r="D44" s="125"/>
      <c r="E44" s="125"/>
      <c r="F44" s="125"/>
      <c r="G44" s="115"/>
      <c r="H44" s="129"/>
      <c r="I44" s="115"/>
      <c r="J44" s="129"/>
      <c r="K44" s="125"/>
      <c r="L44" s="115"/>
      <c r="M44" s="115"/>
      <c r="N44" s="115"/>
      <c r="O44" s="122"/>
      <c r="P44" s="115"/>
      <c r="Q44" s="125"/>
      <c r="R44" s="115"/>
      <c r="S44" s="129"/>
      <c r="T44" s="115"/>
      <c r="U44" s="129"/>
      <c r="V44" s="125"/>
      <c r="W44" s="115"/>
      <c r="X44" s="115"/>
      <c r="Y44" s="115"/>
      <c r="Z44" s="122"/>
      <c r="AA44" s="115"/>
      <c r="AB44" s="125"/>
      <c r="AC44" s="115"/>
      <c r="AD44" s="129"/>
      <c r="AE44" s="115"/>
      <c r="AF44" s="129"/>
      <c r="AG44" s="125"/>
      <c r="AH44" s="115"/>
      <c r="AI44" s="115"/>
      <c r="AJ44" s="115"/>
      <c r="AK44" s="122"/>
      <c r="AL44" s="115"/>
      <c r="AM44" s="125"/>
      <c r="AN44" s="115"/>
      <c r="AO44" s="129"/>
      <c r="AP44" s="115"/>
      <c r="AQ44" s="129"/>
      <c r="AR44" s="125"/>
      <c r="AS44" s="115"/>
      <c r="AT44" s="122"/>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row>
    <row r="45" spans="1:94">
      <c r="A45" s="122"/>
      <c r="B45" s="122"/>
      <c r="C45" s="115"/>
      <c r="D45" s="125"/>
      <c r="E45" s="125"/>
      <c r="F45" s="125"/>
      <c r="G45" s="115"/>
      <c r="H45" s="125"/>
      <c r="I45" s="125"/>
      <c r="J45" s="129"/>
      <c r="K45" s="125"/>
      <c r="L45" s="115"/>
      <c r="M45" s="115"/>
      <c r="N45" s="115"/>
      <c r="O45" s="122"/>
      <c r="P45" s="115"/>
      <c r="Q45" s="125"/>
      <c r="R45" s="115"/>
      <c r="S45" s="125"/>
      <c r="T45" s="125"/>
      <c r="U45" s="129"/>
      <c r="V45" s="125"/>
      <c r="W45" s="115"/>
      <c r="X45" s="115"/>
      <c r="Y45" s="115"/>
      <c r="Z45" s="122"/>
      <c r="AA45" s="115"/>
      <c r="AB45" s="125"/>
      <c r="AC45" s="115"/>
      <c r="AD45" s="125"/>
      <c r="AE45" s="125"/>
      <c r="AF45" s="129"/>
      <c r="AG45" s="125"/>
      <c r="AH45" s="115"/>
      <c r="AI45" s="115"/>
      <c r="AJ45" s="115"/>
      <c r="AK45" s="122"/>
      <c r="AL45" s="115"/>
      <c r="AM45" s="125"/>
      <c r="AN45" s="115"/>
      <c r="AO45" s="125"/>
      <c r="AP45" s="125"/>
      <c r="AQ45" s="129"/>
      <c r="AR45" s="125"/>
      <c r="AS45" s="115"/>
      <c r="AT45" s="122"/>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row>
    <row r="46" spans="1:94">
      <c r="A46" s="122"/>
      <c r="B46" s="122"/>
      <c r="C46" s="115"/>
      <c r="D46" s="125"/>
      <c r="E46" s="125"/>
      <c r="F46" s="125"/>
      <c r="G46" s="115"/>
      <c r="H46" s="115"/>
      <c r="I46" s="125"/>
      <c r="J46" s="115"/>
      <c r="K46" s="125"/>
      <c r="L46" s="115"/>
      <c r="M46" s="115"/>
      <c r="N46" s="115"/>
      <c r="O46" s="122"/>
      <c r="P46" s="115"/>
      <c r="Q46" s="125"/>
      <c r="R46" s="115"/>
      <c r="S46" s="115"/>
      <c r="T46" s="125"/>
      <c r="U46" s="115"/>
      <c r="V46" s="125"/>
      <c r="W46" s="115"/>
      <c r="X46" s="115"/>
      <c r="Y46" s="115"/>
      <c r="Z46" s="122"/>
      <c r="AA46" s="115"/>
      <c r="AB46" s="125"/>
      <c r="AC46" s="115"/>
      <c r="AD46" s="115"/>
      <c r="AE46" s="125"/>
      <c r="AF46" s="115"/>
      <c r="AG46" s="125"/>
      <c r="AH46" s="115"/>
      <c r="AI46" s="115"/>
      <c r="AJ46" s="115"/>
      <c r="AK46" s="122"/>
      <c r="AL46" s="115"/>
      <c r="AM46" s="125"/>
      <c r="AN46" s="115"/>
      <c r="AO46" s="115"/>
      <c r="AP46" s="125"/>
      <c r="AQ46" s="115"/>
      <c r="AR46" s="125"/>
      <c r="AS46" s="115"/>
      <c r="AT46" s="122"/>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row>
    <row r="47" spans="1:94">
      <c r="A47" s="122"/>
      <c r="B47" s="122"/>
      <c r="C47" s="115"/>
      <c r="D47" s="125"/>
      <c r="E47" s="125"/>
      <c r="F47" s="125"/>
      <c r="G47" s="115"/>
      <c r="H47" s="115"/>
      <c r="I47" s="125"/>
      <c r="J47" s="115"/>
      <c r="K47" s="125"/>
      <c r="L47" s="115"/>
      <c r="M47" s="115"/>
      <c r="N47" s="115"/>
      <c r="O47" s="122"/>
      <c r="P47" s="115"/>
      <c r="Q47" s="125"/>
      <c r="R47" s="115"/>
      <c r="S47" s="115"/>
      <c r="T47" s="125"/>
      <c r="U47" s="115"/>
      <c r="V47" s="125"/>
      <c r="W47" s="115"/>
      <c r="X47" s="115"/>
      <c r="Y47" s="115"/>
      <c r="Z47" s="122"/>
      <c r="AA47" s="115"/>
      <c r="AB47" s="125"/>
      <c r="AC47" s="115"/>
      <c r="AD47" s="115"/>
      <c r="AE47" s="125"/>
      <c r="AF47" s="115"/>
      <c r="AG47" s="125"/>
      <c r="AH47" s="115"/>
      <c r="AI47" s="115"/>
      <c r="AJ47" s="115"/>
      <c r="AK47" s="122"/>
      <c r="AL47" s="115"/>
      <c r="AM47" s="125"/>
      <c r="AN47" s="115"/>
      <c r="AO47" s="115"/>
      <c r="AP47" s="125"/>
      <c r="AQ47" s="115"/>
      <c r="AR47" s="125"/>
      <c r="AS47" s="115"/>
      <c r="AT47" s="122"/>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row>
    <row r="48" spans="1:94">
      <c r="A48" s="130"/>
      <c r="B48" s="130"/>
      <c r="C48" s="115"/>
      <c r="D48" s="115"/>
      <c r="E48" s="115"/>
      <c r="F48" s="115"/>
      <c r="G48" s="115"/>
      <c r="H48" s="125"/>
      <c r="I48" s="115"/>
      <c r="J48" s="115"/>
      <c r="K48" s="115"/>
      <c r="L48" s="115"/>
      <c r="M48" s="115"/>
      <c r="N48" s="115"/>
      <c r="O48" s="130"/>
      <c r="P48" s="115"/>
      <c r="Q48" s="115"/>
      <c r="R48" s="115"/>
      <c r="S48" s="125"/>
      <c r="T48" s="115"/>
      <c r="U48" s="115"/>
      <c r="V48" s="115"/>
      <c r="W48" s="115"/>
      <c r="X48" s="115"/>
      <c r="Y48" s="115"/>
      <c r="Z48" s="130"/>
      <c r="AA48" s="115"/>
      <c r="AB48" s="115"/>
      <c r="AC48" s="115"/>
      <c r="AD48" s="125"/>
      <c r="AE48" s="115"/>
      <c r="AF48" s="115"/>
      <c r="AG48" s="115"/>
      <c r="AH48" s="115"/>
      <c r="AI48" s="115"/>
      <c r="AJ48" s="115"/>
      <c r="AK48" s="130"/>
      <c r="AL48" s="115"/>
      <c r="AM48" s="115"/>
      <c r="AN48" s="115"/>
      <c r="AO48" s="125"/>
      <c r="AP48" s="115"/>
      <c r="AQ48" s="115"/>
      <c r="AR48" s="115"/>
      <c r="AS48" s="115"/>
      <c r="AT48" s="130"/>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row>
    <row r="49" spans="1:94">
      <c r="A49" s="130"/>
      <c r="B49" s="130"/>
      <c r="C49" s="115"/>
      <c r="D49" s="115"/>
      <c r="E49" s="115"/>
      <c r="F49" s="115"/>
      <c r="G49" s="115"/>
      <c r="H49" s="125"/>
      <c r="I49" s="115"/>
      <c r="J49" s="115"/>
      <c r="K49" s="115"/>
      <c r="L49" s="115"/>
      <c r="M49" s="115"/>
      <c r="N49" s="115"/>
      <c r="O49" s="130"/>
      <c r="P49" s="115"/>
      <c r="Q49" s="115"/>
      <c r="R49" s="115"/>
      <c r="S49" s="125"/>
      <c r="T49" s="115"/>
      <c r="U49" s="115"/>
      <c r="V49" s="115"/>
      <c r="W49" s="115"/>
      <c r="X49" s="115"/>
      <c r="Y49" s="115"/>
      <c r="Z49" s="130"/>
      <c r="AA49" s="115"/>
      <c r="AB49" s="115"/>
      <c r="AC49" s="115"/>
      <c r="AD49" s="125"/>
      <c r="AE49" s="115"/>
      <c r="AF49" s="115"/>
      <c r="AG49" s="115"/>
      <c r="AH49" s="115"/>
      <c r="AI49" s="115"/>
      <c r="AJ49" s="115"/>
      <c r="AK49" s="130"/>
      <c r="AL49" s="115"/>
      <c r="AM49" s="115"/>
      <c r="AN49" s="115"/>
      <c r="AO49" s="125"/>
      <c r="AP49" s="115"/>
      <c r="AQ49" s="115"/>
      <c r="AR49" s="115"/>
      <c r="AS49" s="115"/>
      <c r="AT49" s="130"/>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row>
    <row r="50" spans="1:94">
      <c r="A50" s="130"/>
      <c r="B50" s="130"/>
      <c r="C50" s="115"/>
      <c r="D50" s="115"/>
      <c r="E50" s="115"/>
      <c r="F50" s="115"/>
      <c r="G50" s="115"/>
      <c r="H50" s="125"/>
      <c r="I50" s="115"/>
      <c r="J50" s="115"/>
      <c r="K50" s="115"/>
      <c r="L50" s="115"/>
      <c r="M50" s="115"/>
      <c r="N50" s="115"/>
      <c r="O50" s="130"/>
      <c r="P50" s="115"/>
      <c r="Q50" s="115"/>
      <c r="R50" s="115"/>
      <c r="S50" s="125"/>
      <c r="T50" s="115"/>
      <c r="U50" s="115"/>
      <c r="V50" s="115"/>
      <c r="W50" s="115"/>
      <c r="X50" s="115"/>
      <c r="Y50" s="115"/>
      <c r="Z50" s="130"/>
      <c r="AA50" s="115"/>
      <c r="AB50" s="115"/>
      <c r="AC50" s="115"/>
      <c r="AD50" s="125"/>
      <c r="AE50" s="115"/>
      <c r="AF50" s="115"/>
      <c r="AG50" s="115"/>
      <c r="AH50" s="115"/>
      <c r="AI50" s="115"/>
      <c r="AJ50" s="115"/>
      <c r="AK50" s="130"/>
      <c r="AL50" s="115"/>
      <c r="AM50" s="115"/>
      <c r="AN50" s="115"/>
      <c r="AO50" s="125"/>
      <c r="AP50" s="115"/>
      <c r="AQ50" s="115"/>
      <c r="AR50" s="115"/>
      <c r="AS50" s="115"/>
      <c r="AT50" s="130"/>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row>
    <row r="51" spans="1:94">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row>
    <row r="52" spans="1:94">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row>
    <row r="53" spans="1:94">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row>
    <row r="54" spans="1:94">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row>
    <row r="55" spans="1:94">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row>
    <row r="56" spans="1:94">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row>
    <row r="57" spans="1:94">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c r="BF57" s="115"/>
      <c r="BG57" s="115"/>
      <c r="BH57" s="115"/>
      <c r="BI57" s="115"/>
      <c r="BJ57" s="115"/>
      <c r="BK57" s="115"/>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row>
    <row r="58" spans="1:94">
      <c r="A58" s="131"/>
      <c r="B58" s="132"/>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c r="AE58" s="132"/>
      <c r="AF58" s="132"/>
      <c r="AG58" s="132"/>
      <c r="AH58" s="132"/>
      <c r="AI58" s="132"/>
      <c r="AJ58" s="132"/>
      <c r="AK58" s="132"/>
      <c r="AL58" s="132"/>
      <c r="AM58" s="132"/>
      <c r="AN58" s="132"/>
      <c r="AO58" s="132"/>
      <c r="AP58" s="132"/>
      <c r="AQ58" s="132"/>
      <c r="AR58" s="132"/>
      <c r="AS58" s="132"/>
      <c r="AT58" s="133"/>
    </row>
  </sheetData>
  <mergeCells count="3">
    <mergeCell ref="N2:O2"/>
    <mergeCell ref="P4:P6"/>
    <mergeCell ref="Q4:Q6"/>
  </mergeCells>
  <pageMargins left="0.15748031496062992" right="0.15748031496062992" top="0.98425196850393704" bottom="0.98425196850393704" header="0.51181102362204722" footer="0.51181102362204722"/>
  <pageSetup scale="54" orientation="landscape" r:id="rId1"/>
  <headerFooter alignWithMargins="0"/>
</worksheet>
</file>

<file path=xl/worksheets/sheet16.xml><?xml version="1.0" encoding="utf-8"?>
<worksheet xmlns="http://schemas.openxmlformats.org/spreadsheetml/2006/main" xmlns:r="http://schemas.openxmlformats.org/officeDocument/2006/relationships">
  <sheetPr>
    <tabColor rgb="FFFF0000"/>
  </sheetPr>
  <dimension ref="A1:CP58"/>
  <sheetViews>
    <sheetView view="pageBreakPreview" zoomScaleSheetLayoutView="100" workbookViewId="0">
      <pane xSplit="1" topLeftCell="B1" activePane="topRight" state="frozen"/>
      <selection pane="topRight" activeCell="K28" sqref="K28"/>
    </sheetView>
  </sheetViews>
  <sheetFormatPr defaultRowHeight="15"/>
  <cols>
    <col min="1" max="1" width="26.88671875" style="104" customWidth="1"/>
    <col min="2" max="2" width="15.21875" style="104" customWidth="1"/>
    <col min="3" max="3" width="13.33203125" style="104" customWidth="1"/>
    <col min="4" max="4" width="10.88671875" style="104" customWidth="1"/>
    <col min="5" max="5" width="14.109375" style="104" customWidth="1"/>
    <col min="6" max="6" width="17.21875" style="104" customWidth="1"/>
    <col min="7" max="7" width="13.33203125" style="104" customWidth="1"/>
    <col min="8" max="8" width="10" style="104" customWidth="1"/>
    <col min="9" max="9" width="12.5546875" style="104" customWidth="1"/>
    <col min="10" max="10" width="14.77734375" style="104" customWidth="1"/>
    <col min="11" max="11" width="9.21875" style="104" customWidth="1"/>
    <col min="12" max="12" width="12.77734375" style="104" customWidth="1"/>
    <col min="13" max="13" width="11.44140625" style="104" customWidth="1"/>
    <col min="14" max="14" width="12.88671875" style="104" bestFit="1" customWidth="1"/>
    <col min="15" max="15" width="13.33203125" style="104" customWidth="1"/>
    <col min="16" max="16" width="10.6640625" style="104" customWidth="1"/>
    <col min="17" max="17" width="12.77734375" style="104" customWidth="1"/>
    <col min="18" max="18" width="8.88671875" style="104"/>
    <col min="19" max="19" width="6.5546875" style="104" customWidth="1"/>
    <col min="20" max="16384" width="8.88671875" style="104"/>
  </cols>
  <sheetData>
    <row r="1" spans="1:42">
      <c r="A1" s="59" t="s">
        <v>203</v>
      </c>
      <c r="B1" s="101"/>
      <c r="C1" s="101"/>
      <c r="D1" s="101"/>
      <c r="E1" s="101"/>
      <c r="F1" s="101"/>
      <c r="G1" s="101"/>
      <c r="H1" s="101"/>
      <c r="I1" s="101"/>
      <c r="J1" s="101"/>
      <c r="K1" s="101"/>
      <c r="L1" s="101"/>
      <c r="M1" s="101"/>
      <c r="N1" s="102"/>
      <c r="P1" s="347" t="s">
        <v>207</v>
      </c>
      <c r="Q1" s="348"/>
    </row>
    <row r="2" spans="1:42" ht="15.75">
      <c r="A2" s="105" t="s">
        <v>208</v>
      </c>
      <c r="B2" s="105"/>
      <c r="C2" s="101"/>
      <c r="D2" s="101"/>
      <c r="E2" s="101"/>
      <c r="F2" s="101"/>
      <c r="G2" s="101"/>
      <c r="H2" s="101"/>
      <c r="I2" s="101"/>
      <c r="J2" s="101"/>
      <c r="K2" s="101"/>
      <c r="L2" s="101"/>
      <c r="M2" s="101"/>
      <c r="N2" s="344" t="s">
        <v>162</v>
      </c>
      <c r="O2" s="345"/>
      <c r="P2" s="101"/>
      <c r="Q2" s="101"/>
    </row>
    <row r="3" spans="1:42">
      <c r="A3" s="101"/>
      <c r="B3" s="106" t="s">
        <v>90</v>
      </c>
      <c r="C3" s="106" t="s">
        <v>91</v>
      </c>
      <c r="D3" s="106" t="s">
        <v>92</v>
      </c>
      <c r="E3" s="106" t="s">
        <v>93</v>
      </c>
      <c r="F3" s="106" t="s">
        <v>94</v>
      </c>
      <c r="G3" s="106" t="s">
        <v>95</v>
      </c>
      <c r="H3" s="106" t="s">
        <v>96</v>
      </c>
      <c r="I3" s="106" t="s">
        <v>97</v>
      </c>
      <c r="J3" s="106" t="s">
        <v>98</v>
      </c>
      <c r="K3" s="106" t="s">
        <v>99</v>
      </c>
      <c r="L3" s="106" t="s">
        <v>100</v>
      </c>
      <c r="M3" s="106" t="s">
        <v>101</v>
      </c>
      <c r="N3" s="106" t="s">
        <v>102</v>
      </c>
      <c r="O3" s="107" t="s">
        <v>103</v>
      </c>
      <c r="P3" s="101"/>
      <c r="Q3" s="101"/>
    </row>
    <row r="4" spans="1:42" s="109" customFormat="1" ht="20.25" customHeight="1">
      <c r="A4" s="108" t="s">
        <v>104</v>
      </c>
      <c r="B4" s="108" t="s">
        <v>105</v>
      </c>
      <c r="C4" s="108" t="s">
        <v>105</v>
      </c>
      <c r="D4" s="108" t="s">
        <v>106</v>
      </c>
      <c r="E4" s="108" t="s">
        <v>107</v>
      </c>
      <c r="F4" s="108" t="s">
        <v>107</v>
      </c>
      <c r="G4" s="108" t="s">
        <v>107</v>
      </c>
      <c r="H4" s="108" t="s">
        <v>106</v>
      </c>
      <c r="I4" s="108" t="s">
        <v>108</v>
      </c>
      <c r="J4" s="108" t="s">
        <v>108</v>
      </c>
      <c r="K4" s="108" t="s">
        <v>109</v>
      </c>
      <c r="L4" s="108" t="s">
        <v>110</v>
      </c>
      <c r="M4" s="108" t="s">
        <v>111</v>
      </c>
      <c r="N4" s="108" t="s">
        <v>109</v>
      </c>
      <c r="O4" s="108" t="s">
        <v>112</v>
      </c>
      <c r="P4" s="346" t="s">
        <v>113</v>
      </c>
      <c r="Q4" s="346" t="s">
        <v>114</v>
      </c>
    </row>
    <row r="5" spans="1:42" s="109" customFormat="1" ht="20.25" customHeight="1">
      <c r="A5" s="110"/>
      <c r="B5" s="108" t="s">
        <v>115</v>
      </c>
      <c r="C5" s="108" t="s">
        <v>116</v>
      </c>
      <c r="D5" s="108" t="s">
        <v>117</v>
      </c>
      <c r="E5" s="108" t="s">
        <v>118</v>
      </c>
      <c r="F5" s="108" t="s">
        <v>119</v>
      </c>
      <c r="G5" s="108" t="s">
        <v>120</v>
      </c>
      <c r="H5" s="108" t="s">
        <v>121</v>
      </c>
      <c r="I5" s="108" t="s">
        <v>122</v>
      </c>
      <c r="J5" s="108" t="s">
        <v>122</v>
      </c>
      <c r="K5" s="108" t="s">
        <v>117</v>
      </c>
      <c r="L5" s="108" t="s">
        <v>123</v>
      </c>
      <c r="M5" s="108" t="s">
        <v>124</v>
      </c>
      <c r="N5" s="108" t="s">
        <v>121</v>
      </c>
      <c r="O5" s="108" t="s">
        <v>125</v>
      </c>
      <c r="P5" s="346"/>
      <c r="Q5" s="346"/>
    </row>
    <row r="6" spans="1:42" s="109" customFormat="1" ht="20.25" customHeight="1">
      <c r="A6" s="108" t="s">
        <v>126</v>
      </c>
      <c r="B6" s="108" t="s">
        <v>127</v>
      </c>
      <c r="C6" s="108" t="s">
        <v>128</v>
      </c>
      <c r="D6" s="108" t="s">
        <v>129</v>
      </c>
      <c r="E6" s="108" t="s">
        <v>130</v>
      </c>
      <c r="F6" s="108" t="s">
        <v>130</v>
      </c>
      <c r="G6" s="108" t="s">
        <v>130</v>
      </c>
      <c r="H6" s="108" t="s">
        <v>131</v>
      </c>
      <c r="I6" s="108" t="s">
        <v>132</v>
      </c>
      <c r="J6" s="108" t="s">
        <v>133</v>
      </c>
      <c r="K6" s="108" t="s">
        <v>129</v>
      </c>
      <c r="L6" s="108" t="s">
        <v>130</v>
      </c>
      <c r="M6" s="108" t="s">
        <v>130</v>
      </c>
      <c r="N6" s="108" t="s">
        <v>131</v>
      </c>
      <c r="O6" s="108" t="s">
        <v>130</v>
      </c>
      <c r="P6" s="346"/>
      <c r="Q6" s="346"/>
    </row>
    <row r="7" spans="1:42" ht="20.25" customHeight="1">
      <c r="A7" s="111" t="s">
        <v>134</v>
      </c>
      <c r="B7" s="112">
        <v>369023</v>
      </c>
      <c r="C7" s="112">
        <v>401076</v>
      </c>
      <c r="D7" s="112">
        <v>364654</v>
      </c>
      <c r="E7" s="112">
        <v>1</v>
      </c>
      <c r="F7" s="112">
        <v>10332</v>
      </c>
      <c r="G7" s="112">
        <f>E7+F7</f>
        <v>10333</v>
      </c>
      <c r="H7" s="112">
        <v>396904</v>
      </c>
      <c r="I7" s="112">
        <v>4369</v>
      </c>
      <c r="J7" s="112">
        <f>C7-H7</f>
        <v>4172</v>
      </c>
      <c r="K7" s="112">
        <v>54368</v>
      </c>
      <c r="L7" s="112">
        <v>1395</v>
      </c>
      <c r="M7" s="112">
        <v>42271</v>
      </c>
      <c r="N7" s="112">
        <f>K7-L7+M7</f>
        <v>95244</v>
      </c>
      <c r="O7" s="112">
        <f>G7+L7</f>
        <v>11728</v>
      </c>
      <c r="P7" s="112"/>
      <c r="Q7" s="112"/>
    </row>
    <row r="8" spans="1:42" ht="20.25" customHeight="1">
      <c r="A8" s="114" t="s">
        <v>135</v>
      </c>
      <c r="B8" s="112">
        <v>209939</v>
      </c>
      <c r="C8" s="112">
        <v>210743</v>
      </c>
      <c r="D8" s="112">
        <v>211126</v>
      </c>
      <c r="E8" s="112">
        <v>106</v>
      </c>
      <c r="F8" s="112">
        <v>2119</v>
      </c>
      <c r="G8" s="112">
        <f t="shared" ref="G8:G26" si="0">E8+F8</f>
        <v>2225</v>
      </c>
      <c r="H8" s="112">
        <f t="shared" ref="H8:H26" si="1">D8+G8</f>
        <v>213351</v>
      </c>
      <c r="I8" s="112">
        <v>0</v>
      </c>
      <c r="J8" s="112">
        <v>0</v>
      </c>
      <c r="K8" s="112">
        <v>11119</v>
      </c>
      <c r="L8" s="112">
        <v>3800</v>
      </c>
      <c r="M8" s="112">
        <f>8207+6</f>
        <v>8213</v>
      </c>
      <c r="N8" s="112">
        <f t="shared" ref="N8:N26" si="2">K8-L8+M8</f>
        <v>15532</v>
      </c>
      <c r="O8" s="112">
        <f t="shared" ref="O8:O26" si="3">G8+L8</f>
        <v>6025</v>
      </c>
      <c r="P8" s="112"/>
      <c r="Q8" s="112"/>
    </row>
    <row r="9" spans="1:42" ht="20.25" customHeight="1">
      <c r="A9" s="114" t="s">
        <v>136</v>
      </c>
      <c r="B9" s="112">
        <v>706288</v>
      </c>
      <c r="C9" s="112">
        <v>729652</v>
      </c>
      <c r="D9" s="112">
        <v>705082</v>
      </c>
      <c r="E9" s="112">
        <v>550</v>
      </c>
      <c r="F9" s="112">
        <v>21774</v>
      </c>
      <c r="G9" s="112">
        <f t="shared" si="0"/>
        <v>22324</v>
      </c>
      <c r="H9" s="112">
        <v>727024</v>
      </c>
      <c r="I9" s="112">
        <v>20</v>
      </c>
      <c r="J9" s="112">
        <v>20</v>
      </c>
      <c r="K9" s="112">
        <v>90763</v>
      </c>
      <c r="L9" s="112">
        <v>38153</v>
      </c>
      <c r="M9" s="112">
        <v>54928</v>
      </c>
      <c r="N9" s="112">
        <f t="shared" si="2"/>
        <v>107538</v>
      </c>
      <c r="O9" s="112">
        <f t="shared" si="3"/>
        <v>60477</v>
      </c>
      <c r="P9" s="112"/>
      <c r="Q9" s="112"/>
    </row>
    <row r="10" spans="1:42" ht="20.25" customHeight="1">
      <c r="A10" s="114" t="s">
        <v>137</v>
      </c>
      <c r="B10" s="112">
        <v>31632</v>
      </c>
      <c r="C10" s="112">
        <v>31735</v>
      </c>
      <c r="D10" s="112">
        <v>31958</v>
      </c>
      <c r="E10" s="112">
        <v>29</v>
      </c>
      <c r="F10" s="112">
        <v>346</v>
      </c>
      <c r="G10" s="112">
        <f t="shared" si="0"/>
        <v>375</v>
      </c>
      <c r="H10" s="112">
        <f t="shared" si="1"/>
        <v>32333</v>
      </c>
      <c r="I10" s="112">
        <v>0</v>
      </c>
      <c r="J10" s="112">
        <v>0</v>
      </c>
      <c r="K10" s="112">
        <v>0</v>
      </c>
      <c r="L10" s="112">
        <v>0</v>
      </c>
      <c r="M10" s="112">
        <v>0</v>
      </c>
      <c r="N10" s="112">
        <f t="shared" si="2"/>
        <v>0</v>
      </c>
      <c r="O10" s="112">
        <f t="shared" si="3"/>
        <v>375</v>
      </c>
      <c r="P10" s="112"/>
      <c r="Q10" s="112"/>
    </row>
    <row r="11" spans="1:42" ht="20.25" customHeight="1">
      <c r="A11" s="114" t="s">
        <v>138</v>
      </c>
      <c r="B11" s="112">
        <v>25046</v>
      </c>
      <c r="C11" s="112">
        <v>26686</v>
      </c>
      <c r="D11" s="112">
        <v>24720</v>
      </c>
      <c r="E11" s="112">
        <v>97</v>
      </c>
      <c r="F11" s="112">
        <v>1229</v>
      </c>
      <c r="G11" s="112">
        <f t="shared" si="0"/>
        <v>1326</v>
      </c>
      <c r="H11" s="112">
        <v>26088</v>
      </c>
      <c r="I11" s="112">
        <v>0</v>
      </c>
      <c r="J11" s="112">
        <v>0</v>
      </c>
      <c r="K11" s="112">
        <v>2443</v>
      </c>
      <c r="L11" s="112">
        <v>3241</v>
      </c>
      <c r="M11" s="112">
        <v>6199</v>
      </c>
      <c r="N11" s="112">
        <f t="shared" si="2"/>
        <v>5401</v>
      </c>
      <c r="O11" s="112">
        <f t="shared" si="3"/>
        <v>4567</v>
      </c>
      <c r="P11" s="112"/>
      <c r="Q11" s="112"/>
    </row>
    <row r="12" spans="1:42" ht="20.25" customHeight="1">
      <c r="A12" s="114" t="s">
        <v>139</v>
      </c>
      <c r="B12" s="112">
        <v>2421</v>
      </c>
      <c r="C12" s="112">
        <v>2403</v>
      </c>
      <c r="D12" s="112">
        <v>2421</v>
      </c>
      <c r="E12" s="112">
        <v>15</v>
      </c>
      <c r="F12" s="112">
        <v>36</v>
      </c>
      <c r="G12" s="112">
        <f t="shared" si="0"/>
        <v>51</v>
      </c>
      <c r="H12" s="112">
        <v>2403</v>
      </c>
      <c r="I12" s="112">
        <v>0</v>
      </c>
      <c r="J12" s="112">
        <f t="shared" ref="J12:J26" si="4">C12-H12</f>
        <v>0</v>
      </c>
      <c r="K12" s="112">
        <v>0</v>
      </c>
      <c r="L12" s="112">
        <v>54</v>
      </c>
      <c r="M12" s="112">
        <v>54</v>
      </c>
      <c r="N12" s="112">
        <f t="shared" si="2"/>
        <v>0</v>
      </c>
      <c r="O12" s="112">
        <f t="shared" si="3"/>
        <v>105</v>
      </c>
      <c r="P12" s="112"/>
      <c r="Q12" s="112"/>
    </row>
    <row r="13" spans="1:42" ht="20.25" customHeight="1">
      <c r="A13" s="114" t="s">
        <v>140</v>
      </c>
      <c r="B13" s="112">
        <v>1394</v>
      </c>
      <c r="C13" s="112">
        <v>1426</v>
      </c>
      <c r="D13" s="112">
        <v>1394</v>
      </c>
      <c r="E13" s="112">
        <v>18</v>
      </c>
      <c r="F13" s="112">
        <v>28</v>
      </c>
      <c r="G13" s="112">
        <f t="shared" si="0"/>
        <v>46</v>
      </c>
      <c r="H13" s="112">
        <v>1426</v>
      </c>
      <c r="I13" s="112">
        <v>0</v>
      </c>
      <c r="J13" s="112">
        <f t="shared" si="4"/>
        <v>0</v>
      </c>
      <c r="K13" s="112">
        <v>0</v>
      </c>
      <c r="L13" s="112">
        <v>78</v>
      </c>
      <c r="M13" s="112">
        <v>78</v>
      </c>
      <c r="N13" s="112">
        <f t="shared" si="2"/>
        <v>0</v>
      </c>
      <c r="O13" s="112">
        <f t="shared" si="3"/>
        <v>124</v>
      </c>
      <c r="P13" s="112"/>
      <c r="Q13" s="112"/>
    </row>
    <row r="14" spans="1:42" ht="20.25" customHeight="1">
      <c r="A14" s="114" t="s">
        <v>141</v>
      </c>
      <c r="B14" s="112">
        <v>9840</v>
      </c>
      <c r="C14" s="112">
        <v>11005</v>
      </c>
      <c r="D14" s="112">
        <v>9840</v>
      </c>
      <c r="E14" s="112">
        <v>931</v>
      </c>
      <c r="F14" s="112">
        <v>274</v>
      </c>
      <c r="G14" s="112">
        <f t="shared" si="0"/>
        <v>1205</v>
      </c>
      <c r="H14" s="112">
        <v>11005</v>
      </c>
      <c r="I14" s="112">
        <v>0</v>
      </c>
      <c r="J14" s="112">
        <f t="shared" si="4"/>
        <v>0</v>
      </c>
      <c r="K14" s="112">
        <v>2308</v>
      </c>
      <c r="L14" s="112">
        <v>143</v>
      </c>
      <c r="M14" s="112">
        <v>774</v>
      </c>
      <c r="N14" s="112">
        <f t="shared" si="2"/>
        <v>2939</v>
      </c>
      <c r="O14" s="112">
        <f t="shared" si="3"/>
        <v>1348</v>
      </c>
      <c r="P14" s="112"/>
      <c r="Q14" s="112"/>
      <c r="R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row>
    <row r="15" spans="1:42" ht="20.25" customHeight="1">
      <c r="A15" s="114" t="s">
        <v>142</v>
      </c>
      <c r="B15" s="112">
        <v>697</v>
      </c>
      <c r="C15" s="112">
        <v>731</v>
      </c>
      <c r="D15" s="112">
        <v>697</v>
      </c>
      <c r="E15" s="112">
        <v>27</v>
      </c>
      <c r="F15" s="112">
        <v>17</v>
      </c>
      <c r="G15" s="112">
        <f t="shared" si="0"/>
        <v>44</v>
      </c>
      <c r="H15" s="112">
        <v>731</v>
      </c>
      <c r="I15" s="112">
        <v>0</v>
      </c>
      <c r="J15" s="112">
        <f t="shared" si="4"/>
        <v>0</v>
      </c>
      <c r="K15" s="112">
        <v>196</v>
      </c>
      <c r="L15" s="112">
        <v>18</v>
      </c>
      <c r="M15" s="112">
        <v>64</v>
      </c>
      <c r="N15" s="112">
        <f t="shared" si="2"/>
        <v>242</v>
      </c>
      <c r="O15" s="112">
        <f t="shared" si="3"/>
        <v>62</v>
      </c>
      <c r="P15" s="112"/>
      <c r="Q15" s="112"/>
      <c r="R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row>
    <row r="16" spans="1:42" ht="20.25" customHeight="1">
      <c r="A16" s="114" t="s">
        <v>143</v>
      </c>
      <c r="B16" s="112">
        <v>2961</v>
      </c>
      <c r="C16" s="112">
        <v>3101</v>
      </c>
      <c r="D16" s="112">
        <v>2961</v>
      </c>
      <c r="E16" s="112">
        <v>77</v>
      </c>
      <c r="F16" s="112">
        <v>56</v>
      </c>
      <c r="G16" s="112">
        <f t="shared" si="0"/>
        <v>133</v>
      </c>
      <c r="H16" s="112">
        <v>3101</v>
      </c>
      <c r="I16" s="112">
        <v>0</v>
      </c>
      <c r="J16" s="112">
        <f t="shared" si="4"/>
        <v>0</v>
      </c>
      <c r="K16" s="112">
        <v>77</v>
      </c>
      <c r="L16" s="112">
        <v>41</v>
      </c>
      <c r="M16" s="112">
        <v>41</v>
      </c>
      <c r="N16" s="112">
        <f t="shared" si="2"/>
        <v>77</v>
      </c>
      <c r="O16" s="112">
        <f t="shared" si="3"/>
        <v>174</v>
      </c>
      <c r="P16" s="112"/>
      <c r="Q16" s="112"/>
      <c r="R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row>
    <row r="17" spans="1:42" ht="20.25" customHeight="1">
      <c r="A17" s="114" t="s">
        <v>144</v>
      </c>
      <c r="B17" s="112">
        <v>7043</v>
      </c>
      <c r="C17" s="112">
        <v>7300</v>
      </c>
      <c r="D17" s="112">
        <v>7042</v>
      </c>
      <c r="E17" s="112">
        <v>29</v>
      </c>
      <c r="F17" s="112">
        <v>206</v>
      </c>
      <c r="G17" s="112">
        <f t="shared" si="0"/>
        <v>235</v>
      </c>
      <c r="H17" s="112">
        <v>7299</v>
      </c>
      <c r="I17" s="112">
        <v>1</v>
      </c>
      <c r="J17" s="112">
        <f t="shared" si="4"/>
        <v>1</v>
      </c>
      <c r="K17" s="112">
        <v>565</v>
      </c>
      <c r="L17" s="112">
        <v>283</v>
      </c>
      <c r="M17" s="112">
        <v>837</v>
      </c>
      <c r="N17" s="112">
        <f t="shared" si="2"/>
        <v>1119</v>
      </c>
      <c r="O17" s="112">
        <f t="shared" si="3"/>
        <v>518</v>
      </c>
      <c r="P17" s="112"/>
      <c r="Q17" s="112"/>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row>
    <row r="18" spans="1:42" ht="20.25" customHeight="1">
      <c r="A18" s="116" t="s">
        <v>145</v>
      </c>
      <c r="B18" s="117">
        <f t="shared" ref="B18:O18" si="5">SUM(B7:B17)</f>
        <v>1366284</v>
      </c>
      <c r="C18" s="117">
        <f t="shared" si="5"/>
        <v>1425858</v>
      </c>
      <c r="D18" s="117">
        <f t="shared" si="5"/>
        <v>1361895</v>
      </c>
      <c r="E18" s="117">
        <f t="shared" si="5"/>
        <v>1880</v>
      </c>
      <c r="F18" s="117">
        <f t="shared" si="5"/>
        <v>36417</v>
      </c>
      <c r="G18" s="117">
        <f t="shared" si="5"/>
        <v>38297</v>
      </c>
      <c r="H18" s="117">
        <f t="shared" si="5"/>
        <v>1421665</v>
      </c>
      <c r="I18" s="117">
        <f t="shared" si="5"/>
        <v>4390</v>
      </c>
      <c r="J18" s="117">
        <f t="shared" si="5"/>
        <v>4193</v>
      </c>
      <c r="K18" s="117">
        <f t="shared" si="5"/>
        <v>161839</v>
      </c>
      <c r="L18" s="117">
        <f t="shared" si="5"/>
        <v>47206</v>
      </c>
      <c r="M18" s="117">
        <f t="shared" si="5"/>
        <v>113459</v>
      </c>
      <c r="N18" s="117">
        <f t="shared" si="5"/>
        <v>228092</v>
      </c>
      <c r="O18" s="117">
        <f t="shared" si="5"/>
        <v>85503</v>
      </c>
      <c r="P18" s="117"/>
      <c r="Q18" s="117"/>
    </row>
    <row r="19" spans="1:42" ht="20.25" customHeight="1">
      <c r="A19" s="114" t="s">
        <v>146</v>
      </c>
      <c r="B19" s="112">
        <v>154</v>
      </c>
      <c r="C19" s="112">
        <v>155</v>
      </c>
      <c r="D19" s="112">
        <v>154</v>
      </c>
      <c r="E19" s="117">
        <v>1</v>
      </c>
      <c r="F19" s="112">
        <f t="shared" ref="F19:F21" si="6">C19-B19-E19</f>
        <v>0</v>
      </c>
      <c r="G19" s="112">
        <f t="shared" si="0"/>
        <v>1</v>
      </c>
      <c r="H19" s="112">
        <f t="shared" si="1"/>
        <v>155</v>
      </c>
      <c r="I19" s="112">
        <v>0</v>
      </c>
      <c r="J19" s="112">
        <f t="shared" si="4"/>
        <v>0</v>
      </c>
      <c r="K19" s="112">
        <v>0</v>
      </c>
      <c r="L19" s="112">
        <v>0</v>
      </c>
      <c r="M19" s="112">
        <v>0</v>
      </c>
      <c r="N19" s="112">
        <f t="shared" si="2"/>
        <v>0</v>
      </c>
      <c r="O19" s="112">
        <f t="shared" si="3"/>
        <v>1</v>
      </c>
      <c r="P19" s="112"/>
      <c r="Q19" s="134"/>
    </row>
    <row r="20" spans="1:42" ht="20.25" customHeight="1">
      <c r="A20" s="114" t="s">
        <v>147</v>
      </c>
      <c r="B20" s="112">
        <v>0</v>
      </c>
      <c r="C20" s="112"/>
      <c r="D20" s="112">
        <v>0</v>
      </c>
      <c r="E20" s="135">
        <v>0</v>
      </c>
      <c r="F20" s="135"/>
      <c r="G20" s="112">
        <f t="shared" si="0"/>
        <v>0</v>
      </c>
      <c r="H20" s="112">
        <f t="shared" si="1"/>
        <v>0</v>
      </c>
      <c r="I20" s="112">
        <v>0</v>
      </c>
      <c r="J20" s="112">
        <f t="shared" si="4"/>
        <v>0</v>
      </c>
      <c r="K20" s="135">
        <v>0</v>
      </c>
      <c r="L20" s="112">
        <v>0</v>
      </c>
      <c r="M20" s="112">
        <v>0</v>
      </c>
      <c r="N20" s="112">
        <f t="shared" si="2"/>
        <v>0</v>
      </c>
      <c r="O20" s="112">
        <f t="shared" si="3"/>
        <v>0</v>
      </c>
      <c r="P20" s="112"/>
      <c r="Q20" s="112"/>
    </row>
    <row r="21" spans="1:42" ht="20.25" customHeight="1">
      <c r="A21" s="114" t="s">
        <v>148</v>
      </c>
      <c r="B21" s="112">
        <v>58</v>
      </c>
      <c r="C21" s="112">
        <v>59</v>
      </c>
      <c r="D21" s="112">
        <v>58</v>
      </c>
      <c r="E21" s="117">
        <v>1</v>
      </c>
      <c r="F21" s="112">
        <f t="shared" si="6"/>
        <v>0</v>
      </c>
      <c r="G21" s="112">
        <f t="shared" si="0"/>
        <v>1</v>
      </c>
      <c r="H21" s="112">
        <f t="shared" si="1"/>
        <v>59</v>
      </c>
      <c r="I21" s="112">
        <v>0</v>
      </c>
      <c r="J21" s="112">
        <f t="shared" si="4"/>
        <v>0</v>
      </c>
      <c r="K21" s="112">
        <v>0</v>
      </c>
      <c r="L21" s="112">
        <v>0</v>
      </c>
      <c r="M21" s="112">
        <v>0</v>
      </c>
      <c r="N21" s="112">
        <f t="shared" si="2"/>
        <v>0</v>
      </c>
      <c r="O21" s="112">
        <f t="shared" si="3"/>
        <v>1</v>
      </c>
      <c r="P21" s="112"/>
      <c r="Q21" s="134"/>
    </row>
    <row r="22" spans="1:42" ht="20.25" customHeight="1">
      <c r="A22" s="114" t="s">
        <v>149</v>
      </c>
      <c r="B22" s="112">
        <v>14</v>
      </c>
      <c r="C22" s="112">
        <v>14</v>
      </c>
      <c r="D22" s="112">
        <v>14</v>
      </c>
      <c r="E22" s="112">
        <v>0</v>
      </c>
      <c r="F22" s="112"/>
      <c r="G22" s="112">
        <f t="shared" si="0"/>
        <v>0</v>
      </c>
      <c r="H22" s="112">
        <f t="shared" si="1"/>
        <v>14</v>
      </c>
      <c r="I22" s="112">
        <v>0</v>
      </c>
      <c r="J22" s="112">
        <f t="shared" si="4"/>
        <v>0</v>
      </c>
      <c r="K22" s="112">
        <v>0</v>
      </c>
      <c r="L22" s="112">
        <v>0</v>
      </c>
      <c r="M22" s="112">
        <v>0</v>
      </c>
      <c r="N22" s="112">
        <f t="shared" si="2"/>
        <v>0</v>
      </c>
      <c r="O22" s="112">
        <f t="shared" si="3"/>
        <v>0</v>
      </c>
      <c r="P22" s="112"/>
      <c r="Q22" s="112"/>
    </row>
    <row r="23" spans="1:42" ht="20.25" customHeight="1">
      <c r="A23" s="114" t="s">
        <v>150</v>
      </c>
      <c r="B23" s="112">
        <v>15</v>
      </c>
      <c r="C23" s="112">
        <v>15</v>
      </c>
      <c r="D23" s="112">
        <v>15</v>
      </c>
      <c r="E23" s="112">
        <v>0</v>
      </c>
      <c r="F23" s="112"/>
      <c r="G23" s="112">
        <f t="shared" si="0"/>
        <v>0</v>
      </c>
      <c r="H23" s="112">
        <f t="shared" si="1"/>
        <v>15</v>
      </c>
      <c r="I23" s="112">
        <v>0</v>
      </c>
      <c r="J23" s="112">
        <f t="shared" si="4"/>
        <v>0</v>
      </c>
      <c r="K23" s="112">
        <v>0</v>
      </c>
      <c r="L23" s="112">
        <v>0</v>
      </c>
      <c r="M23" s="112">
        <v>0</v>
      </c>
      <c r="N23" s="112">
        <f t="shared" si="2"/>
        <v>0</v>
      </c>
      <c r="O23" s="112">
        <f t="shared" si="3"/>
        <v>0</v>
      </c>
      <c r="P23" s="112"/>
      <c r="Q23" s="112"/>
    </row>
    <row r="24" spans="1:42" ht="20.25" customHeight="1">
      <c r="A24" s="114" t="s">
        <v>151</v>
      </c>
      <c r="B24" s="112">
        <v>33</v>
      </c>
      <c r="C24" s="112">
        <v>32</v>
      </c>
      <c r="D24" s="112">
        <v>33</v>
      </c>
      <c r="E24" s="112">
        <v>-1</v>
      </c>
      <c r="F24" s="112">
        <f t="shared" ref="F24" si="7">C24-B24-E24</f>
        <v>0</v>
      </c>
      <c r="G24" s="112">
        <f t="shared" si="0"/>
        <v>-1</v>
      </c>
      <c r="H24" s="112">
        <f t="shared" si="1"/>
        <v>32</v>
      </c>
      <c r="I24" s="112">
        <v>0</v>
      </c>
      <c r="J24" s="112">
        <f t="shared" si="4"/>
        <v>0</v>
      </c>
      <c r="K24" s="112">
        <v>0</v>
      </c>
      <c r="L24" s="112">
        <v>0</v>
      </c>
      <c r="M24" s="112">
        <v>0</v>
      </c>
      <c r="N24" s="112">
        <f t="shared" si="2"/>
        <v>0</v>
      </c>
      <c r="O24" s="112">
        <f t="shared" si="3"/>
        <v>-1</v>
      </c>
      <c r="P24" s="112"/>
      <c r="Q24" s="112"/>
    </row>
    <row r="25" spans="1:42" ht="20.25" customHeight="1">
      <c r="A25" s="114" t="s">
        <v>152</v>
      </c>
      <c r="B25" s="112">
        <v>6</v>
      </c>
      <c r="C25" s="112">
        <v>6</v>
      </c>
      <c r="D25" s="112">
        <v>6</v>
      </c>
      <c r="E25" s="112">
        <v>0</v>
      </c>
      <c r="F25" s="112"/>
      <c r="G25" s="112">
        <f t="shared" si="0"/>
        <v>0</v>
      </c>
      <c r="H25" s="112">
        <v>6</v>
      </c>
      <c r="I25" s="112">
        <v>0</v>
      </c>
      <c r="J25" s="112">
        <f t="shared" si="4"/>
        <v>0</v>
      </c>
      <c r="K25" s="112">
        <v>0</v>
      </c>
      <c r="L25" s="112">
        <v>0</v>
      </c>
      <c r="M25" s="112">
        <v>0</v>
      </c>
      <c r="N25" s="112">
        <f t="shared" si="2"/>
        <v>0</v>
      </c>
      <c r="O25" s="112">
        <f t="shared" si="3"/>
        <v>0</v>
      </c>
      <c r="P25" s="112"/>
      <c r="Q25" s="112"/>
    </row>
    <row r="26" spans="1:42" ht="20.25" customHeight="1">
      <c r="A26" s="114" t="s">
        <v>153</v>
      </c>
      <c r="B26" s="112">
        <v>4</v>
      </c>
      <c r="C26" s="112">
        <v>4</v>
      </c>
      <c r="D26" s="112">
        <v>4</v>
      </c>
      <c r="E26" s="112">
        <v>0</v>
      </c>
      <c r="F26" s="112"/>
      <c r="G26" s="112">
        <f t="shared" si="0"/>
        <v>0</v>
      </c>
      <c r="H26" s="112">
        <f t="shared" si="1"/>
        <v>4</v>
      </c>
      <c r="I26" s="112">
        <v>0</v>
      </c>
      <c r="J26" s="112">
        <f t="shared" si="4"/>
        <v>0</v>
      </c>
      <c r="K26" s="112">
        <v>0</v>
      </c>
      <c r="L26" s="112">
        <v>0</v>
      </c>
      <c r="M26" s="112">
        <v>0</v>
      </c>
      <c r="N26" s="112">
        <f t="shared" si="2"/>
        <v>0</v>
      </c>
      <c r="O26" s="112">
        <f t="shared" si="3"/>
        <v>0</v>
      </c>
      <c r="P26" s="112"/>
      <c r="Q26" s="112"/>
    </row>
    <row r="27" spans="1:42" ht="20.25" customHeight="1">
      <c r="A27" s="116" t="s">
        <v>154</v>
      </c>
      <c r="B27" s="117">
        <f t="shared" ref="B27:P27" si="8">SUM(B19:B26)</f>
        <v>284</v>
      </c>
      <c r="C27" s="117">
        <f t="shared" si="8"/>
        <v>285</v>
      </c>
      <c r="D27" s="117">
        <f t="shared" si="8"/>
        <v>284</v>
      </c>
      <c r="E27" s="117">
        <f t="shared" si="8"/>
        <v>1</v>
      </c>
      <c r="F27" s="117">
        <f t="shared" si="8"/>
        <v>0</v>
      </c>
      <c r="G27" s="117">
        <f t="shared" si="8"/>
        <v>1</v>
      </c>
      <c r="H27" s="117">
        <f t="shared" si="8"/>
        <v>285</v>
      </c>
      <c r="I27" s="117">
        <f t="shared" si="8"/>
        <v>0</v>
      </c>
      <c r="J27" s="117">
        <f t="shared" si="8"/>
        <v>0</v>
      </c>
      <c r="K27" s="117">
        <f t="shared" si="8"/>
        <v>0</v>
      </c>
      <c r="L27" s="117">
        <f t="shared" si="8"/>
        <v>0</v>
      </c>
      <c r="M27" s="117">
        <f t="shared" si="8"/>
        <v>0</v>
      </c>
      <c r="N27" s="117">
        <f t="shared" si="8"/>
        <v>0</v>
      </c>
      <c r="O27" s="117">
        <f t="shared" si="8"/>
        <v>1</v>
      </c>
      <c r="P27" s="117">
        <f t="shared" si="8"/>
        <v>0</v>
      </c>
      <c r="Q27" s="117"/>
    </row>
    <row r="28" spans="1:42" ht="20.25" customHeight="1">
      <c r="A28" s="114" t="s">
        <v>155</v>
      </c>
      <c r="B28" s="112"/>
      <c r="C28" s="112"/>
      <c r="D28" s="117"/>
      <c r="E28" s="117"/>
      <c r="F28" s="117"/>
      <c r="G28" s="112"/>
      <c r="H28" s="112"/>
      <c r="I28" s="112"/>
      <c r="J28" s="112"/>
      <c r="K28" s="112"/>
      <c r="L28" s="112"/>
      <c r="M28" s="112"/>
      <c r="N28" s="112"/>
      <c r="O28" s="112"/>
      <c r="P28" s="112"/>
      <c r="Q28" s="112"/>
    </row>
    <row r="29" spans="1:42" ht="20.25" customHeight="1">
      <c r="A29" s="114" t="s">
        <v>156</v>
      </c>
      <c r="B29" s="112">
        <v>1</v>
      </c>
      <c r="C29" s="112">
        <v>1</v>
      </c>
      <c r="D29" s="112">
        <v>1</v>
      </c>
      <c r="E29" s="112"/>
      <c r="F29" s="112"/>
      <c r="G29" s="112">
        <f t="shared" ref="G29:G32" si="9">E29+F29</f>
        <v>0</v>
      </c>
      <c r="H29" s="112">
        <f t="shared" ref="H29:H32" si="10">D29+G29</f>
        <v>1</v>
      </c>
      <c r="I29" s="112">
        <v>0</v>
      </c>
      <c r="J29" s="112">
        <f t="shared" ref="J29:J32" si="11">C29-H29</f>
        <v>0</v>
      </c>
      <c r="K29" s="112">
        <v>0</v>
      </c>
      <c r="L29" s="112">
        <v>0</v>
      </c>
      <c r="M29" s="112">
        <v>0</v>
      </c>
      <c r="N29" s="112">
        <f t="shared" ref="N29:N32" si="12">K29-L29+M29</f>
        <v>0</v>
      </c>
      <c r="O29" s="112">
        <f t="shared" ref="O29:O32" si="13">G29+L29</f>
        <v>0</v>
      </c>
      <c r="P29" s="112"/>
      <c r="Q29" s="112"/>
    </row>
    <row r="30" spans="1:42" ht="20.25" customHeight="1">
      <c r="A30" s="114" t="s">
        <v>157</v>
      </c>
      <c r="B30" s="112">
        <v>8</v>
      </c>
      <c r="C30" s="112">
        <v>8</v>
      </c>
      <c r="D30" s="112">
        <v>8</v>
      </c>
      <c r="E30" s="112"/>
      <c r="F30" s="112"/>
      <c r="G30" s="112">
        <f t="shared" si="9"/>
        <v>0</v>
      </c>
      <c r="H30" s="112">
        <f t="shared" si="10"/>
        <v>8</v>
      </c>
      <c r="I30" s="112">
        <v>0</v>
      </c>
      <c r="J30" s="112">
        <f t="shared" si="11"/>
        <v>0</v>
      </c>
      <c r="K30" s="112">
        <v>0</v>
      </c>
      <c r="L30" s="112">
        <v>0</v>
      </c>
      <c r="M30" s="112">
        <v>0</v>
      </c>
      <c r="N30" s="112">
        <f t="shared" si="12"/>
        <v>0</v>
      </c>
      <c r="O30" s="112">
        <f t="shared" si="13"/>
        <v>0</v>
      </c>
      <c r="P30" s="112"/>
      <c r="Q30" s="112"/>
    </row>
    <row r="31" spans="1:42" ht="20.25" customHeight="1">
      <c r="A31" s="114" t="s">
        <v>158</v>
      </c>
      <c r="B31" s="112">
        <v>3</v>
      </c>
      <c r="C31" s="112">
        <v>3</v>
      </c>
      <c r="D31" s="112">
        <v>3</v>
      </c>
      <c r="E31" s="112"/>
      <c r="F31" s="112"/>
      <c r="G31" s="112">
        <f t="shared" si="9"/>
        <v>0</v>
      </c>
      <c r="H31" s="112">
        <f t="shared" si="10"/>
        <v>3</v>
      </c>
      <c r="I31" s="112">
        <v>0</v>
      </c>
      <c r="J31" s="112">
        <f t="shared" si="11"/>
        <v>0</v>
      </c>
      <c r="K31" s="112">
        <v>0</v>
      </c>
      <c r="L31" s="112">
        <v>0</v>
      </c>
      <c r="M31" s="112">
        <v>0</v>
      </c>
      <c r="N31" s="112">
        <f t="shared" si="12"/>
        <v>0</v>
      </c>
      <c r="O31" s="112">
        <f t="shared" si="13"/>
        <v>0</v>
      </c>
      <c r="P31" s="112"/>
      <c r="Q31" s="112"/>
    </row>
    <row r="32" spans="1:42" ht="20.25" customHeight="1">
      <c r="A32" s="114" t="s">
        <v>159</v>
      </c>
      <c r="B32" s="112">
        <v>1</v>
      </c>
      <c r="C32" s="112">
        <v>1</v>
      </c>
      <c r="D32" s="112">
        <v>1</v>
      </c>
      <c r="E32" s="112">
        <v>0</v>
      </c>
      <c r="F32" s="112"/>
      <c r="G32" s="112">
        <f t="shared" si="9"/>
        <v>0</v>
      </c>
      <c r="H32" s="112">
        <f t="shared" si="10"/>
        <v>1</v>
      </c>
      <c r="I32" s="112">
        <v>0</v>
      </c>
      <c r="J32" s="112">
        <f t="shared" si="11"/>
        <v>0</v>
      </c>
      <c r="K32" s="112">
        <v>0</v>
      </c>
      <c r="L32" s="112">
        <v>0</v>
      </c>
      <c r="M32" s="112">
        <v>0</v>
      </c>
      <c r="N32" s="112">
        <f t="shared" si="12"/>
        <v>0</v>
      </c>
      <c r="O32" s="112">
        <f t="shared" si="13"/>
        <v>0</v>
      </c>
      <c r="P32" s="112"/>
      <c r="Q32" s="112"/>
    </row>
    <row r="33" spans="1:94" ht="20.25" customHeight="1">
      <c r="A33" s="116" t="s">
        <v>160</v>
      </c>
      <c r="B33" s="117">
        <f t="shared" ref="B33:O33" si="14">SUM(B29:B32)</f>
        <v>13</v>
      </c>
      <c r="C33" s="117">
        <f t="shared" si="14"/>
        <v>13</v>
      </c>
      <c r="D33" s="117">
        <f t="shared" si="14"/>
        <v>13</v>
      </c>
      <c r="E33" s="117">
        <f t="shared" si="14"/>
        <v>0</v>
      </c>
      <c r="F33" s="117">
        <f t="shared" si="14"/>
        <v>0</v>
      </c>
      <c r="G33" s="117">
        <f t="shared" si="14"/>
        <v>0</v>
      </c>
      <c r="H33" s="117">
        <f t="shared" si="14"/>
        <v>13</v>
      </c>
      <c r="I33" s="117">
        <f t="shared" si="14"/>
        <v>0</v>
      </c>
      <c r="J33" s="117">
        <f t="shared" si="14"/>
        <v>0</v>
      </c>
      <c r="K33" s="117">
        <f t="shared" si="14"/>
        <v>0</v>
      </c>
      <c r="L33" s="117">
        <f t="shared" si="14"/>
        <v>0</v>
      </c>
      <c r="M33" s="117">
        <f t="shared" si="14"/>
        <v>0</v>
      </c>
      <c r="N33" s="117">
        <f t="shared" si="14"/>
        <v>0</v>
      </c>
      <c r="O33" s="117">
        <f t="shared" si="14"/>
        <v>0</v>
      </c>
      <c r="P33" s="112"/>
      <c r="Q33" s="112"/>
    </row>
    <row r="34" spans="1:94" ht="20.25" customHeight="1">
      <c r="A34" s="121" t="s">
        <v>163</v>
      </c>
      <c r="B34" s="117">
        <f t="shared" ref="B34:Q34" si="15">B33+B27+B18</f>
        <v>1366581</v>
      </c>
      <c r="C34" s="117">
        <f t="shared" si="15"/>
        <v>1426156</v>
      </c>
      <c r="D34" s="117">
        <f t="shared" si="15"/>
        <v>1362192</v>
      </c>
      <c r="E34" s="117">
        <f t="shared" si="15"/>
        <v>1881</v>
      </c>
      <c r="F34" s="117">
        <f t="shared" si="15"/>
        <v>36417</v>
      </c>
      <c r="G34" s="117">
        <f t="shared" si="15"/>
        <v>38298</v>
      </c>
      <c r="H34" s="117">
        <f t="shared" si="15"/>
        <v>1421963</v>
      </c>
      <c r="I34" s="117">
        <f t="shared" si="15"/>
        <v>4390</v>
      </c>
      <c r="J34" s="117">
        <f t="shared" si="15"/>
        <v>4193</v>
      </c>
      <c r="K34" s="117">
        <f t="shared" si="15"/>
        <v>161839</v>
      </c>
      <c r="L34" s="117">
        <f t="shared" si="15"/>
        <v>47206</v>
      </c>
      <c r="M34" s="117">
        <f t="shared" si="15"/>
        <v>113459</v>
      </c>
      <c r="N34" s="117">
        <f t="shared" si="15"/>
        <v>228092</v>
      </c>
      <c r="O34" s="117">
        <f t="shared" si="15"/>
        <v>85504</v>
      </c>
      <c r="P34" s="117">
        <f t="shared" si="15"/>
        <v>0</v>
      </c>
      <c r="Q34" s="117">
        <f t="shared" si="15"/>
        <v>0</v>
      </c>
    </row>
    <row r="35" spans="1:94">
      <c r="A35" s="122"/>
      <c r="B35" s="122"/>
      <c r="C35" s="115"/>
      <c r="D35" s="115"/>
      <c r="E35" s="115"/>
      <c r="F35" s="115"/>
      <c r="G35" s="115"/>
      <c r="H35" s="115"/>
      <c r="I35" s="115"/>
      <c r="J35" s="115"/>
      <c r="K35" s="115"/>
      <c r="L35" s="115"/>
      <c r="M35" s="115"/>
      <c r="N35" s="115"/>
      <c r="O35" s="122"/>
      <c r="P35" s="115"/>
      <c r="Q35" s="115"/>
      <c r="R35" s="115"/>
      <c r="S35" s="115"/>
      <c r="T35" s="115"/>
      <c r="U35" s="115"/>
      <c r="V35" s="115"/>
      <c r="W35" s="115"/>
      <c r="X35" s="115"/>
      <c r="Y35" s="115"/>
      <c r="Z35" s="122"/>
      <c r="AA35" s="115"/>
      <c r="AB35" s="115"/>
      <c r="AC35" s="115"/>
      <c r="AD35" s="115"/>
      <c r="AE35" s="115"/>
      <c r="AF35" s="115"/>
      <c r="AG35" s="115"/>
      <c r="AH35" s="115"/>
      <c r="AI35" s="115"/>
      <c r="AJ35" s="115"/>
      <c r="AK35" s="122"/>
      <c r="AL35" s="115"/>
      <c r="AM35" s="115"/>
      <c r="AN35" s="115"/>
      <c r="AO35" s="115"/>
      <c r="AP35" s="115"/>
      <c r="AQ35" s="115"/>
      <c r="AR35" s="115"/>
      <c r="AS35" s="115"/>
      <c r="AT35" s="122"/>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row>
    <row r="36" spans="1:94">
      <c r="A36" s="122"/>
      <c r="B36" s="122"/>
      <c r="C36" s="115"/>
      <c r="D36" s="115"/>
      <c r="E36" s="115"/>
      <c r="F36" s="115"/>
      <c r="G36" s="115"/>
      <c r="H36" s="115"/>
      <c r="I36" s="115"/>
      <c r="J36" s="115"/>
      <c r="K36" s="115"/>
      <c r="L36" s="115"/>
      <c r="M36" s="115"/>
      <c r="N36" s="115"/>
      <c r="O36" s="122"/>
      <c r="P36" s="115"/>
      <c r="Q36" s="115"/>
      <c r="R36" s="115"/>
      <c r="S36" s="115"/>
      <c r="T36" s="115"/>
      <c r="U36" s="115"/>
      <c r="V36" s="115"/>
      <c r="W36" s="115"/>
      <c r="X36" s="115"/>
      <c r="Y36" s="115"/>
      <c r="Z36" s="122"/>
      <c r="AA36" s="115"/>
      <c r="AB36" s="115"/>
      <c r="AC36" s="115"/>
      <c r="AD36" s="115"/>
      <c r="AE36" s="115"/>
      <c r="AF36" s="115"/>
      <c r="AG36" s="115"/>
      <c r="AH36" s="115"/>
      <c r="AI36" s="115"/>
      <c r="AJ36" s="115"/>
      <c r="AK36" s="122"/>
      <c r="AL36" s="115"/>
      <c r="AM36" s="115"/>
      <c r="AN36" s="115"/>
      <c r="AO36" s="115"/>
      <c r="AP36" s="115"/>
      <c r="AQ36" s="115"/>
      <c r="AR36" s="115"/>
      <c r="AS36" s="115"/>
      <c r="AT36" s="122"/>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row>
    <row r="37" spans="1:94">
      <c r="A37" s="124"/>
      <c r="B37" s="124"/>
      <c r="C37" s="115"/>
      <c r="D37" s="125"/>
      <c r="E37" s="125"/>
      <c r="F37" s="125"/>
      <c r="G37" s="115"/>
      <c r="H37" s="115"/>
      <c r="I37" s="115"/>
      <c r="J37" s="115"/>
      <c r="K37" s="126"/>
      <c r="L37" s="115"/>
      <c r="M37" s="115"/>
      <c r="N37" s="127"/>
      <c r="O37" s="124"/>
      <c r="P37" s="115"/>
      <c r="Q37" s="125"/>
      <c r="R37" s="115"/>
      <c r="S37" s="115"/>
      <c r="T37" s="115"/>
      <c r="U37" s="115"/>
      <c r="V37" s="126"/>
      <c r="W37" s="115"/>
      <c r="X37" s="115"/>
      <c r="Y37" s="127"/>
      <c r="Z37" s="124"/>
      <c r="AA37" s="115"/>
      <c r="AB37" s="125"/>
      <c r="AC37" s="115"/>
      <c r="AD37" s="115"/>
      <c r="AE37" s="115"/>
      <c r="AF37" s="115"/>
      <c r="AG37" s="126"/>
      <c r="AH37" s="115"/>
      <c r="AI37" s="115"/>
      <c r="AJ37" s="127"/>
      <c r="AK37" s="124"/>
      <c r="AL37" s="115"/>
      <c r="AM37" s="125"/>
      <c r="AN37" s="115"/>
      <c r="AO37" s="115"/>
      <c r="AP37" s="115"/>
      <c r="AQ37" s="115"/>
      <c r="AR37" s="126"/>
      <c r="AS37" s="115"/>
      <c r="AT37" s="124"/>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row>
    <row r="38" spans="1:94">
      <c r="A38" s="122"/>
      <c r="B38" s="122"/>
      <c r="C38" s="115"/>
      <c r="D38" s="115"/>
      <c r="E38" s="115"/>
      <c r="F38" s="115"/>
      <c r="G38" s="115"/>
      <c r="H38" s="125"/>
      <c r="I38" s="115"/>
      <c r="J38" s="125"/>
      <c r="K38" s="126"/>
      <c r="L38" s="115"/>
      <c r="M38" s="115"/>
      <c r="N38" s="115"/>
      <c r="O38" s="122"/>
      <c r="P38" s="115"/>
      <c r="Q38" s="115"/>
      <c r="R38" s="115"/>
      <c r="S38" s="125"/>
      <c r="T38" s="115"/>
      <c r="U38" s="125"/>
      <c r="V38" s="126"/>
      <c r="W38" s="115"/>
      <c r="X38" s="115"/>
      <c r="Y38" s="115"/>
      <c r="Z38" s="122"/>
      <c r="AA38" s="115"/>
      <c r="AB38" s="115"/>
      <c r="AC38" s="115"/>
      <c r="AD38" s="125"/>
      <c r="AE38" s="115"/>
      <c r="AF38" s="125"/>
      <c r="AG38" s="126"/>
      <c r="AH38" s="115"/>
      <c r="AI38" s="115"/>
      <c r="AJ38" s="115"/>
      <c r="AK38" s="122"/>
      <c r="AL38" s="115"/>
      <c r="AM38" s="115"/>
      <c r="AN38" s="115"/>
      <c r="AO38" s="125"/>
      <c r="AP38" s="115"/>
      <c r="AQ38" s="125"/>
      <c r="AR38" s="126"/>
      <c r="AS38" s="115"/>
      <c r="AT38" s="122"/>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row>
    <row r="39" spans="1:94">
      <c r="A39" s="122"/>
      <c r="B39" s="122"/>
      <c r="C39" s="115"/>
      <c r="D39" s="126"/>
      <c r="E39" s="126"/>
      <c r="F39" s="126"/>
      <c r="G39" s="115"/>
      <c r="H39" s="115"/>
      <c r="I39" s="125"/>
      <c r="J39" s="115"/>
      <c r="K39" s="126"/>
      <c r="L39" s="115"/>
      <c r="M39" s="115"/>
      <c r="N39" s="126"/>
      <c r="O39" s="122"/>
      <c r="P39" s="115"/>
      <c r="Q39" s="126"/>
      <c r="R39" s="115"/>
      <c r="S39" s="115"/>
      <c r="T39" s="125"/>
      <c r="U39" s="115"/>
      <c r="V39" s="126"/>
      <c r="W39" s="115"/>
      <c r="X39" s="115"/>
      <c r="Y39" s="126"/>
      <c r="Z39" s="122"/>
      <c r="AA39" s="115"/>
      <c r="AB39" s="126"/>
      <c r="AC39" s="115"/>
      <c r="AD39" s="115"/>
      <c r="AE39" s="125"/>
      <c r="AF39" s="115"/>
      <c r="AG39" s="126"/>
      <c r="AH39" s="115"/>
      <c r="AI39" s="115"/>
      <c r="AJ39" s="126"/>
      <c r="AK39" s="122"/>
      <c r="AL39" s="115"/>
      <c r="AM39" s="126"/>
      <c r="AN39" s="115"/>
      <c r="AO39" s="115"/>
      <c r="AP39" s="125"/>
      <c r="AQ39" s="115"/>
      <c r="AR39" s="126"/>
      <c r="AS39" s="115"/>
      <c r="AT39" s="122"/>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row>
    <row r="40" spans="1:94">
      <c r="A40" s="122"/>
      <c r="B40" s="122"/>
      <c r="C40" s="127"/>
      <c r="D40" s="115"/>
      <c r="E40" s="115"/>
      <c r="F40" s="115"/>
      <c r="G40" s="115"/>
      <c r="H40" s="115"/>
      <c r="I40" s="115"/>
      <c r="J40" s="115"/>
      <c r="K40" s="125"/>
      <c r="L40" s="115"/>
      <c r="M40" s="115"/>
      <c r="N40" s="125"/>
      <c r="O40" s="122"/>
      <c r="P40" s="127"/>
      <c r="Q40" s="115"/>
      <c r="R40" s="115"/>
      <c r="S40" s="115"/>
      <c r="T40" s="115"/>
      <c r="U40" s="115"/>
      <c r="V40" s="125"/>
      <c r="W40" s="115"/>
      <c r="X40" s="115"/>
      <c r="Y40" s="125"/>
      <c r="Z40" s="122"/>
      <c r="AA40" s="127"/>
      <c r="AB40" s="115"/>
      <c r="AC40" s="115"/>
      <c r="AD40" s="115"/>
      <c r="AE40" s="115"/>
      <c r="AF40" s="115"/>
      <c r="AG40" s="125"/>
      <c r="AH40" s="115"/>
      <c r="AI40" s="115"/>
      <c r="AJ40" s="125"/>
      <c r="AK40" s="122"/>
      <c r="AL40" s="127"/>
      <c r="AM40" s="115"/>
      <c r="AN40" s="115"/>
      <c r="AO40" s="115"/>
      <c r="AP40" s="115"/>
      <c r="AQ40" s="115"/>
      <c r="AR40" s="125"/>
      <c r="AS40" s="115"/>
      <c r="AT40" s="122"/>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row>
    <row r="41" spans="1:94">
      <c r="A41" s="128"/>
      <c r="B41" s="128"/>
      <c r="C41" s="115"/>
      <c r="D41" s="115"/>
      <c r="E41" s="115"/>
      <c r="F41" s="115"/>
      <c r="G41" s="115"/>
      <c r="H41" s="115"/>
      <c r="I41" s="115"/>
      <c r="J41" s="115"/>
      <c r="K41" s="115"/>
      <c r="L41" s="115"/>
      <c r="M41" s="115"/>
      <c r="N41" s="115"/>
      <c r="O41" s="128"/>
      <c r="P41" s="115"/>
      <c r="Q41" s="115"/>
      <c r="R41" s="115"/>
      <c r="S41" s="115"/>
      <c r="T41" s="115"/>
      <c r="U41" s="115"/>
      <c r="V41" s="115"/>
      <c r="W41" s="115"/>
      <c r="X41" s="115"/>
      <c r="Y41" s="115"/>
      <c r="Z41" s="128"/>
      <c r="AA41" s="115"/>
      <c r="AB41" s="115"/>
      <c r="AC41" s="115"/>
      <c r="AD41" s="115"/>
      <c r="AE41" s="115"/>
      <c r="AF41" s="115"/>
      <c r="AG41" s="115"/>
      <c r="AH41" s="115"/>
      <c r="AI41" s="115"/>
      <c r="AJ41" s="115"/>
      <c r="AK41" s="128"/>
      <c r="AL41" s="115"/>
      <c r="AM41" s="115"/>
      <c r="AN41" s="115"/>
      <c r="AO41" s="115"/>
      <c r="AP41" s="115"/>
      <c r="AQ41" s="115"/>
      <c r="AR41" s="115"/>
      <c r="AS41" s="115"/>
      <c r="AT41" s="128"/>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row>
    <row r="42" spans="1:94">
      <c r="A42" s="122"/>
      <c r="B42" s="122"/>
      <c r="C42" s="115"/>
      <c r="D42" s="115"/>
      <c r="E42" s="115"/>
      <c r="F42" s="115"/>
      <c r="G42" s="115"/>
      <c r="H42" s="115"/>
      <c r="I42" s="115"/>
      <c r="J42" s="125"/>
      <c r="K42" s="115"/>
      <c r="L42" s="115"/>
      <c r="M42" s="115"/>
      <c r="N42" s="115"/>
      <c r="O42" s="122"/>
      <c r="P42" s="115"/>
      <c r="Q42" s="115"/>
      <c r="R42" s="115"/>
      <c r="S42" s="115"/>
      <c r="T42" s="115"/>
      <c r="U42" s="125"/>
      <c r="V42" s="115"/>
      <c r="W42" s="115"/>
      <c r="X42" s="115"/>
      <c r="Y42" s="115"/>
      <c r="Z42" s="122"/>
      <c r="AA42" s="115"/>
      <c r="AB42" s="115"/>
      <c r="AC42" s="115"/>
      <c r="AD42" s="115"/>
      <c r="AE42" s="115"/>
      <c r="AF42" s="125"/>
      <c r="AG42" s="115"/>
      <c r="AH42" s="115"/>
      <c r="AI42" s="115"/>
      <c r="AJ42" s="115"/>
      <c r="AK42" s="122"/>
      <c r="AL42" s="115"/>
      <c r="AM42" s="115"/>
      <c r="AN42" s="115"/>
      <c r="AO42" s="115"/>
      <c r="AP42" s="115"/>
      <c r="AQ42" s="125"/>
      <c r="AR42" s="115"/>
      <c r="AS42" s="115"/>
      <c r="AT42" s="122"/>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row>
    <row r="43" spans="1:94">
      <c r="A43" s="122"/>
      <c r="B43" s="122"/>
      <c r="C43" s="115"/>
      <c r="D43" s="115"/>
      <c r="E43" s="115"/>
      <c r="F43" s="115"/>
      <c r="G43" s="115"/>
      <c r="H43" s="115"/>
      <c r="I43" s="115"/>
      <c r="J43" s="125"/>
      <c r="K43" s="115"/>
      <c r="L43" s="115"/>
      <c r="M43" s="115"/>
      <c r="N43" s="115"/>
      <c r="O43" s="122"/>
      <c r="P43" s="115"/>
      <c r="Q43" s="115"/>
      <c r="R43" s="115"/>
      <c r="S43" s="115"/>
      <c r="T43" s="115"/>
      <c r="U43" s="125"/>
      <c r="V43" s="115"/>
      <c r="W43" s="115"/>
      <c r="X43" s="115"/>
      <c r="Y43" s="115"/>
      <c r="Z43" s="122"/>
      <c r="AA43" s="115"/>
      <c r="AB43" s="115"/>
      <c r="AC43" s="115"/>
      <c r="AD43" s="115"/>
      <c r="AE43" s="115"/>
      <c r="AF43" s="125"/>
      <c r="AG43" s="115"/>
      <c r="AH43" s="115"/>
      <c r="AI43" s="115"/>
      <c r="AJ43" s="115"/>
      <c r="AK43" s="122"/>
      <c r="AL43" s="115"/>
      <c r="AM43" s="115"/>
      <c r="AN43" s="115"/>
      <c r="AO43" s="115"/>
      <c r="AP43" s="115"/>
      <c r="AQ43" s="125"/>
      <c r="AR43" s="115"/>
      <c r="AS43" s="115"/>
      <c r="AT43" s="122"/>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row>
    <row r="44" spans="1:94">
      <c r="A44" s="122"/>
      <c r="B44" s="122"/>
      <c r="C44" s="115"/>
      <c r="D44" s="125"/>
      <c r="E44" s="125"/>
      <c r="F44" s="125"/>
      <c r="G44" s="115"/>
      <c r="H44" s="129"/>
      <c r="I44" s="115"/>
      <c r="J44" s="129"/>
      <c r="K44" s="125"/>
      <c r="L44" s="115"/>
      <c r="M44" s="115"/>
      <c r="N44" s="115"/>
      <c r="O44" s="122"/>
      <c r="P44" s="115"/>
      <c r="Q44" s="125"/>
      <c r="R44" s="115"/>
      <c r="S44" s="129"/>
      <c r="T44" s="115"/>
      <c r="U44" s="129"/>
      <c r="V44" s="125"/>
      <c r="W44" s="115"/>
      <c r="X44" s="115"/>
      <c r="Y44" s="115"/>
      <c r="Z44" s="122"/>
      <c r="AA44" s="115"/>
      <c r="AB44" s="125"/>
      <c r="AC44" s="115"/>
      <c r="AD44" s="129"/>
      <c r="AE44" s="115"/>
      <c r="AF44" s="129"/>
      <c r="AG44" s="125"/>
      <c r="AH44" s="115"/>
      <c r="AI44" s="115"/>
      <c r="AJ44" s="115"/>
      <c r="AK44" s="122"/>
      <c r="AL44" s="115"/>
      <c r="AM44" s="125"/>
      <c r="AN44" s="115"/>
      <c r="AO44" s="129"/>
      <c r="AP44" s="115"/>
      <c r="AQ44" s="129"/>
      <c r="AR44" s="125"/>
      <c r="AS44" s="115"/>
      <c r="AT44" s="122"/>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row>
    <row r="45" spans="1:94">
      <c r="A45" s="122"/>
      <c r="B45" s="122"/>
      <c r="C45" s="115"/>
      <c r="D45" s="125"/>
      <c r="E45" s="125"/>
      <c r="F45" s="125"/>
      <c r="G45" s="115"/>
      <c r="H45" s="125"/>
      <c r="I45" s="125"/>
      <c r="J45" s="129"/>
      <c r="K45" s="125"/>
      <c r="L45" s="115"/>
      <c r="M45" s="115"/>
      <c r="N45" s="115"/>
      <c r="O45" s="122"/>
      <c r="P45" s="115"/>
      <c r="Q45" s="125"/>
      <c r="R45" s="115"/>
      <c r="S45" s="125"/>
      <c r="T45" s="125"/>
      <c r="U45" s="129"/>
      <c r="V45" s="125"/>
      <c r="W45" s="115"/>
      <c r="X45" s="115"/>
      <c r="Y45" s="115"/>
      <c r="Z45" s="122"/>
      <c r="AA45" s="115"/>
      <c r="AB45" s="125"/>
      <c r="AC45" s="115"/>
      <c r="AD45" s="125"/>
      <c r="AE45" s="125"/>
      <c r="AF45" s="129"/>
      <c r="AG45" s="125"/>
      <c r="AH45" s="115"/>
      <c r="AI45" s="115"/>
      <c r="AJ45" s="115"/>
      <c r="AK45" s="122"/>
      <c r="AL45" s="115"/>
      <c r="AM45" s="125"/>
      <c r="AN45" s="115"/>
      <c r="AO45" s="125"/>
      <c r="AP45" s="125"/>
      <c r="AQ45" s="129"/>
      <c r="AR45" s="125"/>
      <c r="AS45" s="115"/>
      <c r="AT45" s="122"/>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row>
    <row r="46" spans="1:94">
      <c r="A46" s="122"/>
      <c r="B46" s="122"/>
      <c r="C46" s="115"/>
      <c r="D46" s="125"/>
      <c r="E46" s="125"/>
      <c r="F46" s="125"/>
      <c r="G46" s="115"/>
      <c r="H46" s="115"/>
      <c r="I46" s="125"/>
      <c r="J46" s="115"/>
      <c r="K46" s="125"/>
      <c r="L46" s="115"/>
      <c r="M46" s="115"/>
      <c r="N46" s="115"/>
      <c r="O46" s="122"/>
      <c r="P46" s="115"/>
      <c r="Q46" s="125"/>
      <c r="R46" s="115"/>
      <c r="S46" s="115"/>
      <c r="T46" s="125"/>
      <c r="U46" s="115"/>
      <c r="V46" s="125"/>
      <c r="W46" s="115"/>
      <c r="X46" s="115"/>
      <c r="Y46" s="115"/>
      <c r="Z46" s="122"/>
      <c r="AA46" s="115"/>
      <c r="AB46" s="125"/>
      <c r="AC46" s="115"/>
      <c r="AD46" s="115"/>
      <c r="AE46" s="125"/>
      <c r="AF46" s="115"/>
      <c r="AG46" s="125"/>
      <c r="AH46" s="115"/>
      <c r="AI46" s="115"/>
      <c r="AJ46" s="115"/>
      <c r="AK46" s="122"/>
      <c r="AL46" s="115"/>
      <c r="AM46" s="125"/>
      <c r="AN46" s="115"/>
      <c r="AO46" s="115"/>
      <c r="AP46" s="125"/>
      <c r="AQ46" s="115"/>
      <c r="AR46" s="125"/>
      <c r="AS46" s="115"/>
      <c r="AT46" s="122"/>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row>
    <row r="47" spans="1:94">
      <c r="A47" s="122"/>
      <c r="B47" s="122"/>
      <c r="C47" s="115"/>
      <c r="D47" s="125"/>
      <c r="E47" s="125"/>
      <c r="F47" s="125"/>
      <c r="G47" s="115"/>
      <c r="H47" s="115"/>
      <c r="I47" s="125"/>
      <c r="J47" s="115"/>
      <c r="K47" s="125"/>
      <c r="L47" s="115"/>
      <c r="M47" s="115"/>
      <c r="N47" s="115"/>
      <c r="O47" s="122"/>
      <c r="P47" s="115"/>
      <c r="Q47" s="125"/>
      <c r="R47" s="115"/>
      <c r="S47" s="115"/>
      <c r="T47" s="125"/>
      <c r="U47" s="115"/>
      <c r="V47" s="125"/>
      <c r="W47" s="115"/>
      <c r="X47" s="115"/>
      <c r="Y47" s="115"/>
      <c r="Z47" s="122"/>
      <c r="AA47" s="115"/>
      <c r="AB47" s="125"/>
      <c r="AC47" s="115"/>
      <c r="AD47" s="115"/>
      <c r="AE47" s="125"/>
      <c r="AF47" s="115"/>
      <c r="AG47" s="125"/>
      <c r="AH47" s="115"/>
      <c r="AI47" s="115"/>
      <c r="AJ47" s="115"/>
      <c r="AK47" s="122"/>
      <c r="AL47" s="115"/>
      <c r="AM47" s="125"/>
      <c r="AN47" s="115"/>
      <c r="AO47" s="115"/>
      <c r="AP47" s="125"/>
      <c r="AQ47" s="115"/>
      <c r="AR47" s="125"/>
      <c r="AS47" s="115"/>
      <c r="AT47" s="122"/>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row>
    <row r="48" spans="1:94">
      <c r="A48" s="130"/>
      <c r="B48" s="130"/>
      <c r="C48" s="115"/>
      <c r="D48" s="115"/>
      <c r="E48" s="115"/>
      <c r="F48" s="115"/>
      <c r="G48" s="115"/>
      <c r="H48" s="125"/>
      <c r="I48" s="115"/>
      <c r="J48" s="115"/>
      <c r="K48" s="115"/>
      <c r="L48" s="115"/>
      <c r="M48" s="115"/>
      <c r="N48" s="115"/>
      <c r="O48" s="130"/>
      <c r="P48" s="115"/>
      <c r="Q48" s="115"/>
      <c r="R48" s="115"/>
      <c r="S48" s="125"/>
      <c r="T48" s="115"/>
      <c r="U48" s="115"/>
      <c r="V48" s="115"/>
      <c r="W48" s="115"/>
      <c r="X48" s="115"/>
      <c r="Y48" s="115"/>
      <c r="Z48" s="130"/>
      <c r="AA48" s="115"/>
      <c r="AB48" s="115"/>
      <c r="AC48" s="115"/>
      <c r="AD48" s="125"/>
      <c r="AE48" s="115"/>
      <c r="AF48" s="115"/>
      <c r="AG48" s="115"/>
      <c r="AH48" s="115"/>
      <c r="AI48" s="115"/>
      <c r="AJ48" s="115"/>
      <c r="AK48" s="130"/>
      <c r="AL48" s="115"/>
      <c r="AM48" s="115"/>
      <c r="AN48" s="115"/>
      <c r="AO48" s="125"/>
      <c r="AP48" s="115"/>
      <c r="AQ48" s="115"/>
      <c r="AR48" s="115"/>
      <c r="AS48" s="115"/>
      <c r="AT48" s="130"/>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row>
    <row r="49" spans="1:94">
      <c r="A49" s="130"/>
      <c r="B49" s="130"/>
      <c r="C49" s="115"/>
      <c r="D49" s="115"/>
      <c r="E49" s="115"/>
      <c r="F49" s="115"/>
      <c r="G49" s="115"/>
      <c r="H49" s="125"/>
      <c r="I49" s="115"/>
      <c r="J49" s="115"/>
      <c r="K49" s="115"/>
      <c r="L49" s="115"/>
      <c r="M49" s="115"/>
      <c r="N49" s="115"/>
      <c r="O49" s="130"/>
      <c r="P49" s="115"/>
      <c r="Q49" s="115"/>
      <c r="R49" s="115"/>
      <c r="S49" s="125"/>
      <c r="T49" s="115"/>
      <c r="U49" s="115"/>
      <c r="V49" s="115"/>
      <c r="W49" s="115"/>
      <c r="X49" s="115"/>
      <c r="Y49" s="115"/>
      <c r="Z49" s="130"/>
      <c r="AA49" s="115"/>
      <c r="AB49" s="115"/>
      <c r="AC49" s="115"/>
      <c r="AD49" s="125"/>
      <c r="AE49" s="115"/>
      <c r="AF49" s="115"/>
      <c r="AG49" s="115"/>
      <c r="AH49" s="115"/>
      <c r="AI49" s="115"/>
      <c r="AJ49" s="115"/>
      <c r="AK49" s="130"/>
      <c r="AL49" s="115"/>
      <c r="AM49" s="115"/>
      <c r="AN49" s="115"/>
      <c r="AO49" s="125"/>
      <c r="AP49" s="115"/>
      <c r="AQ49" s="115"/>
      <c r="AR49" s="115"/>
      <c r="AS49" s="115"/>
      <c r="AT49" s="130"/>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row>
    <row r="50" spans="1:94">
      <c r="A50" s="130"/>
      <c r="B50" s="130"/>
      <c r="C50" s="115"/>
      <c r="D50" s="115"/>
      <c r="E50" s="115"/>
      <c r="F50" s="115"/>
      <c r="G50" s="115"/>
      <c r="H50" s="125"/>
      <c r="I50" s="115"/>
      <c r="J50" s="115"/>
      <c r="K50" s="115"/>
      <c r="L50" s="115"/>
      <c r="M50" s="115"/>
      <c r="N50" s="115"/>
      <c r="O50" s="130"/>
      <c r="P50" s="115"/>
      <c r="Q50" s="115"/>
      <c r="R50" s="115"/>
      <c r="S50" s="125"/>
      <c r="T50" s="115"/>
      <c r="U50" s="115"/>
      <c r="V50" s="115"/>
      <c r="W50" s="115"/>
      <c r="X50" s="115"/>
      <c r="Y50" s="115"/>
      <c r="Z50" s="130"/>
      <c r="AA50" s="115"/>
      <c r="AB50" s="115"/>
      <c r="AC50" s="115"/>
      <c r="AD50" s="125"/>
      <c r="AE50" s="115"/>
      <c r="AF50" s="115"/>
      <c r="AG50" s="115"/>
      <c r="AH50" s="115"/>
      <c r="AI50" s="115"/>
      <c r="AJ50" s="115"/>
      <c r="AK50" s="130"/>
      <c r="AL50" s="115"/>
      <c r="AM50" s="115"/>
      <c r="AN50" s="115"/>
      <c r="AO50" s="125"/>
      <c r="AP50" s="115"/>
      <c r="AQ50" s="115"/>
      <c r="AR50" s="115"/>
      <c r="AS50" s="115"/>
      <c r="AT50" s="130"/>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row>
    <row r="51" spans="1:94">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row>
    <row r="52" spans="1:94">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row>
    <row r="53" spans="1:94">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row>
    <row r="54" spans="1:94">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row>
    <row r="55" spans="1:94">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row>
    <row r="56" spans="1:94">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row>
    <row r="57" spans="1:94">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c r="BF57" s="115"/>
      <c r="BG57" s="115"/>
      <c r="BH57" s="115"/>
      <c r="BI57" s="115"/>
      <c r="BJ57" s="115"/>
      <c r="BK57" s="115"/>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row>
    <row r="58" spans="1:94">
      <c r="A58" s="131"/>
      <c r="B58" s="132"/>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c r="AE58" s="132"/>
      <c r="AF58" s="132"/>
      <c r="AG58" s="132"/>
      <c r="AH58" s="132"/>
      <c r="AI58" s="132"/>
      <c r="AJ58" s="132"/>
      <c r="AK58" s="132"/>
      <c r="AL58" s="132"/>
      <c r="AM58" s="132"/>
      <c r="AN58" s="132"/>
      <c r="AO58" s="132"/>
      <c r="AP58" s="132"/>
      <c r="AQ58" s="132"/>
      <c r="AR58" s="132"/>
      <c r="AS58" s="132"/>
      <c r="AT58" s="133"/>
    </row>
  </sheetData>
  <mergeCells count="4">
    <mergeCell ref="N2:O2"/>
    <mergeCell ref="P4:P6"/>
    <mergeCell ref="Q4:Q6"/>
    <mergeCell ref="P1:Q1"/>
  </mergeCells>
  <pageMargins left="0.15748031496062992" right="0.15748031496062992" top="0.98425196850393704" bottom="0.98425196850393704" header="0.51181102362204722" footer="0.51181102362204722"/>
  <pageSetup scale="49" orientation="landscape" r:id="rId1"/>
  <headerFooter alignWithMargins="0"/>
</worksheet>
</file>

<file path=xl/worksheets/sheet17.xml><?xml version="1.0" encoding="utf-8"?>
<worksheet xmlns="http://schemas.openxmlformats.org/spreadsheetml/2006/main" xmlns:r="http://schemas.openxmlformats.org/officeDocument/2006/relationships">
  <sheetPr>
    <tabColor rgb="FFFF0000"/>
    <pageSetUpPr fitToPage="1"/>
  </sheetPr>
  <dimension ref="A1:AU92"/>
  <sheetViews>
    <sheetView workbookViewId="0">
      <selection activeCell="B1" sqref="B1"/>
    </sheetView>
  </sheetViews>
  <sheetFormatPr defaultRowHeight="15"/>
  <cols>
    <col min="1" max="1" width="7" style="31" customWidth="1"/>
    <col min="2" max="2" width="34.77734375" style="31" customWidth="1"/>
    <col min="3" max="3" width="7.21875" style="31" customWidth="1"/>
    <col min="4" max="4" width="11.21875" style="31" customWidth="1"/>
    <col min="5" max="5" width="12.5546875" style="31" customWidth="1"/>
    <col min="6" max="6" width="11.21875" style="31" customWidth="1"/>
    <col min="7" max="7" width="11.5546875" style="31" customWidth="1"/>
    <col min="8" max="9" width="15.33203125" style="31" customWidth="1"/>
    <col min="10" max="10" width="16.33203125" style="31" customWidth="1"/>
    <col min="11" max="11" width="16.6640625" style="31" customWidth="1"/>
    <col min="12" max="15" width="15.33203125" style="31" customWidth="1"/>
    <col min="16" max="16" width="16.44140625" style="31" customWidth="1"/>
    <col min="17" max="17" width="8.88671875" style="31"/>
    <col min="18" max="18" width="8.5546875" style="31" customWidth="1"/>
    <col min="19" max="19" width="8.88671875" style="31"/>
    <col min="20" max="20" width="6.5546875" style="31" customWidth="1"/>
    <col min="21" max="16384" width="8.88671875" style="31"/>
  </cols>
  <sheetData>
    <row r="1" spans="1:43" ht="15.75">
      <c r="B1" s="59" t="s">
        <v>203</v>
      </c>
      <c r="E1" s="3" t="s">
        <v>0</v>
      </c>
      <c r="F1" s="1" t="s">
        <v>26</v>
      </c>
      <c r="P1" s="32"/>
    </row>
    <row r="2" spans="1:43">
      <c r="B2" s="33" t="s">
        <v>27</v>
      </c>
      <c r="C2" s="33"/>
    </row>
    <row r="3" spans="1:43">
      <c r="A3" s="34"/>
      <c r="B3" s="34"/>
      <c r="C3" s="35"/>
      <c r="D3" s="31" t="s">
        <v>28</v>
      </c>
      <c r="E3" s="31" t="s">
        <v>29</v>
      </c>
      <c r="F3" s="31" t="s">
        <v>30</v>
      </c>
      <c r="O3" s="35"/>
      <c r="P3" s="35"/>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row>
    <row r="4" spans="1:43">
      <c r="A4" s="36" t="s">
        <v>31</v>
      </c>
      <c r="B4" s="37" t="s">
        <v>32</v>
      </c>
      <c r="C4" s="37" t="s">
        <v>33</v>
      </c>
      <c r="D4" s="38" t="s">
        <v>34</v>
      </c>
      <c r="E4" s="38" t="s">
        <v>35</v>
      </c>
      <c r="F4" s="36" t="s">
        <v>36</v>
      </c>
      <c r="G4" s="39"/>
      <c r="H4" s="39"/>
      <c r="I4" s="39"/>
      <c r="J4" s="35"/>
      <c r="K4" s="35"/>
      <c r="L4" s="35"/>
      <c r="M4" s="35"/>
      <c r="N4" s="35"/>
      <c r="O4" s="35"/>
      <c r="P4" s="35"/>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row>
    <row r="5" spans="1:43">
      <c r="A5" s="37">
        <v>1</v>
      </c>
      <c r="B5" s="40" t="s">
        <v>37</v>
      </c>
      <c r="C5" s="41"/>
      <c r="D5" s="36"/>
      <c r="E5" s="37"/>
      <c r="F5" s="37"/>
      <c r="G5" s="35"/>
      <c r="H5" s="42"/>
      <c r="I5" s="35"/>
      <c r="J5" s="42"/>
      <c r="K5" s="35"/>
      <c r="L5" s="42"/>
      <c r="M5" s="42"/>
      <c r="N5" s="42"/>
      <c r="O5" s="35"/>
      <c r="P5" s="42"/>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row>
    <row r="6" spans="1:43">
      <c r="A6" s="43"/>
      <c r="B6" s="43"/>
      <c r="C6" s="44"/>
      <c r="D6" s="43"/>
      <c r="E6" s="43"/>
      <c r="F6" s="43"/>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row>
    <row r="7" spans="1:43">
      <c r="A7" s="45" t="s">
        <v>38</v>
      </c>
      <c r="B7" s="41" t="s">
        <v>39</v>
      </c>
      <c r="C7" s="44" t="s">
        <v>40</v>
      </c>
      <c r="D7" s="43">
        <v>5338</v>
      </c>
      <c r="E7" s="43">
        <v>400</v>
      </c>
      <c r="F7" s="43"/>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row>
    <row r="8" spans="1:43">
      <c r="A8" s="45"/>
      <c r="B8" s="41" t="s">
        <v>41</v>
      </c>
      <c r="C8" s="44" t="s">
        <v>42</v>
      </c>
      <c r="D8" s="43"/>
      <c r="E8" s="43"/>
      <c r="F8" s="43"/>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row>
    <row r="9" spans="1:43">
      <c r="A9" s="45"/>
      <c r="B9" s="41" t="s">
        <v>43</v>
      </c>
      <c r="C9" s="44" t="s">
        <v>42</v>
      </c>
      <c r="D9" s="43"/>
      <c r="E9" s="43"/>
      <c r="F9" s="43"/>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row>
    <row r="10" spans="1:43">
      <c r="A10" s="45"/>
      <c r="B10" s="41" t="s">
        <v>44</v>
      </c>
      <c r="C10" s="44" t="s">
        <v>45</v>
      </c>
      <c r="D10" s="43"/>
      <c r="E10" s="43"/>
      <c r="F10" s="43"/>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row>
    <row r="11" spans="1:43">
      <c r="A11" s="46"/>
      <c r="B11" s="41"/>
      <c r="C11" s="44"/>
      <c r="D11" s="43"/>
      <c r="E11" s="43"/>
      <c r="F11" s="43"/>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row>
    <row r="12" spans="1:43">
      <c r="A12" s="45" t="s">
        <v>46</v>
      </c>
      <c r="B12" s="44" t="s">
        <v>47</v>
      </c>
      <c r="C12" s="47"/>
      <c r="D12" s="43"/>
      <c r="E12" s="43"/>
      <c r="F12" s="43"/>
      <c r="G12" s="34"/>
      <c r="H12" s="34"/>
      <c r="I12" s="42"/>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row>
    <row r="13" spans="1:43">
      <c r="A13" s="45" t="s">
        <v>48</v>
      </c>
      <c r="B13" s="48" t="s">
        <v>49</v>
      </c>
      <c r="C13" s="44" t="s">
        <v>50</v>
      </c>
      <c r="D13" s="43"/>
      <c r="E13" s="43">
        <v>255.55</v>
      </c>
      <c r="F13" s="43"/>
      <c r="G13" s="34"/>
      <c r="H13" s="34"/>
      <c r="I13" s="42"/>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row>
    <row r="14" spans="1:43">
      <c r="A14" s="45"/>
      <c r="B14" s="41" t="s">
        <v>41</v>
      </c>
      <c r="C14" s="44" t="s">
        <v>42</v>
      </c>
      <c r="D14" s="43"/>
      <c r="E14" s="43"/>
      <c r="F14" s="43"/>
      <c r="G14" s="34"/>
      <c r="H14" s="34"/>
      <c r="I14" s="42"/>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row>
    <row r="15" spans="1:43">
      <c r="A15" s="45"/>
      <c r="B15" s="41" t="s">
        <v>43</v>
      </c>
      <c r="C15" s="44" t="s">
        <v>42</v>
      </c>
      <c r="D15" s="43"/>
      <c r="E15" s="43"/>
      <c r="F15" s="43"/>
      <c r="G15" s="34"/>
      <c r="H15" s="34"/>
      <c r="I15" s="42"/>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row>
    <row r="16" spans="1:43">
      <c r="A16" s="45"/>
      <c r="B16" s="41" t="s">
        <v>44</v>
      </c>
      <c r="C16" s="44" t="s">
        <v>45</v>
      </c>
      <c r="D16" s="43"/>
      <c r="E16" s="43"/>
      <c r="F16" s="43"/>
      <c r="G16" s="34"/>
      <c r="H16" s="34"/>
      <c r="I16" s="42"/>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row>
    <row r="17" spans="1:43">
      <c r="A17" s="47"/>
      <c r="B17" s="47"/>
      <c r="C17" s="44"/>
      <c r="D17" s="43"/>
      <c r="E17" s="43"/>
      <c r="F17" s="43"/>
      <c r="G17" s="34"/>
      <c r="H17" s="34"/>
      <c r="I17" s="42"/>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row>
    <row r="18" spans="1:43">
      <c r="A18" s="45" t="s">
        <v>51</v>
      </c>
      <c r="B18" s="48" t="s">
        <v>52</v>
      </c>
      <c r="C18" s="44" t="s">
        <v>50</v>
      </c>
      <c r="D18" s="43"/>
      <c r="E18" s="43">
        <v>742.52</v>
      </c>
      <c r="F18" s="43"/>
      <c r="G18" s="34"/>
      <c r="H18" s="34"/>
      <c r="I18" s="42"/>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row>
    <row r="19" spans="1:43">
      <c r="A19" s="47"/>
      <c r="B19" s="41" t="s">
        <v>41</v>
      </c>
      <c r="C19" s="44" t="s">
        <v>42</v>
      </c>
      <c r="D19" s="43"/>
      <c r="E19" s="43"/>
      <c r="F19" s="43"/>
      <c r="G19" s="34"/>
      <c r="H19" s="34"/>
      <c r="I19" s="42"/>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row>
    <row r="20" spans="1:43">
      <c r="A20" s="47"/>
      <c r="B20" s="41" t="s">
        <v>43</v>
      </c>
      <c r="C20" s="44" t="s">
        <v>42</v>
      </c>
      <c r="D20" s="43"/>
      <c r="E20" s="43"/>
      <c r="F20" s="43"/>
      <c r="G20" s="34"/>
      <c r="H20" s="34"/>
      <c r="I20" s="42"/>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row>
    <row r="21" spans="1:43">
      <c r="A21" s="47"/>
      <c r="B21" s="41" t="s">
        <v>44</v>
      </c>
      <c r="C21" s="44" t="s">
        <v>45</v>
      </c>
      <c r="D21" s="43"/>
      <c r="E21" s="43"/>
      <c r="F21" s="43"/>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row>
    <row r="22" spans="1:43">
      <c r="A22" s="47"/>
      <c r="B22" s="47"/>
      <c r="C22" s="44"/>
      <c r="D22" s="47"/>
      <c r="E22" s="47"/>
      <c r="F22" s="47"/>
    </row>
    <row r="23" spans="1:43">
      <c r="A23" s="45" t="s">
        <v>53</v>
      </c>
      <c r="B23" s="48" t="s">
        <v>54</v>
      </c>
      <c r="C23" s="44" t="s">
        <v>50</v>
      </c>
      <c r="D23" s="47"/>
      <c r="E23" s="47">
        <v>1594.82</v>
      </c>
      <c r="F23" s="47">
        <v>900</v>
      </c>
    </row>
    <row r="24" spans="1:43">
      <c r="A24" s="45"/>
      <c r="B24" s="41" t="s">
        <v>41</v>
      </c>
      <c r="C24" s="44" t="s">
        <v>42</v>
      </c>
      <c r="D24" s="47"/>
      <c r="E24" s="47"/>
      <c r="F24" s="47"/>
    </row>
    <row r="25" spans="1:43">
      <c r="A25" s="45"/>
      <c r="B25" s="41" t="s">
        <v>43</v>
      </c>
      <c r="C25" s="44" t="s">
        <v>42</v>
      </c>
      <c r="D25" s="47"/>
      <c r="E25" s="47"/>
      <c r="F25" s="47"/>
    </row>
    <row r="26" spans="1:43">
      <c r="A26" s="45"/>
      <c r="B26" s="41" t="s">
        <v>44</v>
      </c>
      <c r="C26" s="44" t="s">
        <v>45</v>
      </c>
      <c r="D26" s="47"/>
      <c r="E26" s="47"/>
      <c r="F26" s="47"/>
    </row>
    <row r="27" spans="1:43">
      <c r="A27" s="43"/>
      <c r="B27" s="47"/>
      <c r="C27" s="44"/>
      <c r="D27" s="47"/>
      <c r="E27" s="47"/>
      <c r="F27" s="47"/>
    </row>
    <row r="28" spans="1:43">
      <c r="A28" s="45" t="s">
        <v>55</v>
      </c>
      <c r="B28" s="44" t="s">
        <v>56</v>
      </c>
      <c r="C28" s="44"/>
      <c r="D28" s="47"/>
      <c r="E28" s="47"/>
      <c r="F28" s="47"/>
    </row>
    <row r="29" spans="1:43">
      <c r="A29" s="45" t="s">
        <v>48</v>
      </c>
      <c r="B29" s="48" t="s">
        <v>57</v>
      </c>
      <c r="C29" s="44" t="s">
        <v>40</v>
      </c>
      <c r="D29" s="47"/>
      <c r="E29" s="47"/>
      <c r="F29" s="47">
        <v>1</v>
      </c>
    </row>
    <row r="30" spans="1:43">
      <c r="A30" s="45"/>
      <c r="B30" s="41" t="s">
        <v>41</v>
      </c>
      <c r="C30" s="44" t="s">
        <v>42</v>
      </c>
      <c r="D30" s="47"/>
      <c r="E30" s="47"/>
      <c r="F30" s="47"/>
    </row>
    <row r="31" spans="1:43">
      <c r="A31" s="45"/>
      <c r="B31" s="41" t="s">
        <v>43</v>
      </c>
      <c r="C31" s="44" t="s">
        <v>42</v>
      </c>
      <c r="D31" s="47"/>
      <c r="E31" s="47"/>
      <c r="F31" s="47"/>
    </row>
    <row r="32" spans="1:43">
      <c r="A32" s="45"/>
      <c r="B32" s="41" t="s">
        <v>44</v>
      </c>
      <c r="C32" s="44" t="s">
        <v>45</v>
      </c>
      <c r="D32" s="47"/>
      <c r="E32" s="47"/>
      <c r="F32" s="47"/>
    </row>
    <row r="33" spans="1:6">
      <c r="A33" s="47"/>
      <c r="B33" s="47"/>
      <c r="C33" s="44"/>
      <c r="D33" s="47"/>
      <c r="E33" s="47"/>
      <c r="F33" s="47"/>
    </row>
    <row r="34" spans="1:6">
      <c r="A34" s="45" t="s">
        <v>51</v>
      </c>
      <c r="B34" s="48" t="s">
        <v>58</v>
      </c>
      <c r="C34" s="44" t="s">
        <v>40</v>
      </c>
      <c r="D34" s="47"/>
      <c r="E34" s="47"/>
      <c r="F34" s="47"/>
    </row>
    <row r="35" spans="1:6">
      <c r="A35" s="47"/>
      <c r="B35" s="41" t="s">
        <v>41</v>
      </c>
      <c r="C35" s="44" t="s">
        <v>42</v>
      </c>
      <c r="D35" s="47"/>
      <c r="E35" s="47"/>
      <c r="F35" s="47"/>
    </row>
    <row r="36" spans="1:6">
      <c r="A36" s="47"/>
      <c r="B36" s="41" t="s">
        <v>43</v>
      </c>
      <c r="C36" s="44" t="s">
        <v>42</v>
      </c>
      <c r="D36" s="47"/>
      <c r="E36" s="47"/>
      <c r="F36" s="47"/>
    </row>
    <row r="37" spans="1:6">
      <c r="A37" s="47"/>
      <c r="B37" s="41" t="s">
        <v>44</v>
      </c>
      <c r="C37" s="44" t="s">
        <v>45</v>
      </c>
      <c r="D37" s="47"/>
      <c r="E37" s="47"/>
      <c r="F37" s="47"/>
    </row>
    <row r="38" spans="1:6">
      <c r="A38" s="45"/>
      <c r="B38" s="44"/>
      <c r="C38" s="44"/>
      <c r="D38" s="47"/>
      <c r="E38" s="47"/>
      <c r="F38" s="47"/>
    </row>
    <row r="39" spans="1:6">
      <c r="A39" s="45" t="s">
        <v>53</v>
      </c>
      <c r="B39" s="48" t="s">
        <v>59</v>
      </c>
      <c r="C39" s="44" t="s">
        <v>40</v>
      </c>
      <c r="D39" s="47"/>
      <c r="E39" s="47"/>
      <c r="F39" s="47"/>
    </row>
    <row r="40" spans="1:6">
      <c r="A40" s="45"/>
      <c r="B40" s="41" t="s">
        <v>41</v>
      </c>
      <c r="C40" s="44" t="s">
        <v>42</v>
      </c>
      <c r="D40" s="47"/>
      <c r="E40" s="47"/>
      <c r="F40" s="47"/>
    </row>
    <row r="41" spans="1:6">
      <c r="A41" s="45"/>
      <c r="B41" s="41" t="s">
        <v>43</v>
      </c>
      <c r="C41" s="44" t="s">
        <v>42</v>
      </c>
      <c r="D41" s="47"/>
      <c r="E41" s="47"/>
      <c r="F41" s="47"/>
    </row>
    <row r="42" spans="1:6">
      <c r="A42" s="45"/>
      <c r="B42" s="41" t="s">
        <v>44</v>
      </c>
      <c r="C42" s="44" t="s">
        <v>45</v>
      </c>
      <c r="D42" s="47"/>
      <c r="E42" s="47"/>
      <c r="F42" s="47"/>
    </row>
    <row r="43" spans="1:6">
      <c r="A43" s="45"/>
      <c r="B43" s="44"/>
      <c r="C43" s="44"/>
      <c r="D43" s="47"/>
      <c r="E43" s="47"/>
      <c r="F43" s="47"/>
    </row>
    <row r="44" spans="1:6">
      <c r="A44" s="45" t="s">
        <v>60</v>
      </c>
      <c r="B44" s="44" t="s">
        <v>61</v>
      </c>
      <c r="C44" s="44"/>
      <c r="D44" s="47"/>
      <c r="E44" s="47"/>
      <c r="F44" s="47"/>
    </row>
    <row r="45" spans="1:6">
      <c r="A45" s="45" t="s">
        <v>48</v>
      </c>
      <c r="B45" s="48" t="s">
        <v>57</v>
      </c>
      <c r="C45" s="44" t="s">
        <v>40</v>
      </c>
      <c r="D45" s="47">
        <v>28</v>
      </c>
      <c r="E45" s="47">
        <f>8+20+4</f>
        <v>32</v>
      </c>
      <c r="F45" s="47">
        <v>20</v>
      </c>
    </row>
    <row r="46" spans="1:6">
      <c r="A46" s="45"/>
      <c r="B46" s="41" t="s">
        <v>41</v>
      </c>
      <c r="C46" s="44" t="s">
        <v>42</v>
      </c>
      <c r="D46" s="47"/>
      <c r="E46" s="47"/>
      <c r="F46" s="47"/>
    </row>
    <row r="47" spans="1:6">
      <c r="A47" s="45"/>
      <c r="B47" s="41" t="s">
        <v>43</v>
      </c>
      <c r="C47" s="44" t="s">
        <v>42</v>
      </c>
      <c r="D47" s="47"/>
      <c r="E47" s="47"/>
      <c r="F47" s="47"/>
    </row>
    <row r="48" spans="1:6">
      <c r="A48" s="45"/>
      <c r="B48" s="41" t="s">
        <v>44</v>
      </c>
      <c r="C48" s="44" t="s">
        <v>45</v>
      </c>
      <c r="D48" s="47"/>
      <c r="E48" s="47"/>
      <c r="F48" s="47"/>
    </row>
    <row r="49" spans="1:18">
      <c r="A49" s="47"/>
      <c r="B49" s="47"/>
      <c r="C49" s="44"/>
      <c r="D49" s="47"/>
      <c r="E49" s="47"/>
      <c r="F49" s="47"/>
    </row>
    <row r="50" spans="1:18">
      <c r="A50" s="45" t="s">
        <v>51</v>
      </c>
      <c r="B50" s="48" t="s">
        <v>58</v>
      </c>
      <c r="C50" s="44" t="s">
        <v>40</v>
      </c>
      <c r="D50" s="47">
        <v>4</v>
      </c>
      <c r="E50" s="47">
        <v>10</v>
      </c>
      <c r="F50" s="47">
        <v>10</v>
      </c>
    </row>
    <row r="51" spans="1:18">
      <c r="A51" s="47"/>
      <c r="B51" s="41" t="s">
        <v>41</v>
      </c>
      <c r="C51" s="44" t="s">
        <v>42</v>
      </c>
      <c r="D51" s="47"/>
      <c r="E51" s="47"/>
      <c r="F51" s="47"/>
    </row>
    <row r="52" spans="1:18">
      <c r="A52" s="47"/>
      <c r="B52" s="41" t="s">
        <v>43</v>
      </c>
      <c r="C52" s="44" t="s">
        <v>42</v>
      </c>
      <c r="D52" s="47"/>
      <c r="E52" s="47"/>
      <c r="F52" s="47"/>
    </row>
    <row r="53" spans="1:18">
      <c r="A53" s="47"/>
      <c r="B53" s="41" t="s">
        <v>44</v>
      </c>
      <c r="C53" s="44" t="s">
        <v>45</v>
      </c>
      <c r="D53" s="47"/>
      <c r="E53" s="47"/>
      <c r="F53" s="47"/>
    </row>
    <row r="54" spans="1:18">
      <c r="A54" s="45"/>
      <c r="B54" s="44"/>
      <c r="C54" s="44"/>
      <c r="D54" s="47"/>
      <c r="E54" s="43"/>
      <c r="F54" s="43"/>
      <c r="G54" s="34"/>
      <c r="L54" s="34"/>
    </row>
    <row r="55" spans="1:18">
      <c r="A55" s="45" t="s">
        <v>53</v>
      </c>
      <c r="B55" s="48" t="s">
        <v>59</v>
      </c>
      <c r="C55" s="44" t="s">
        <v>40</v>
      </c>
      <c r="D55" s="47">
        <v>3009</v>
      </c>
      <c r="E55" s="43">
        <f>283+558+300+50</f>
        <v>1191</v>
      </c>
      <c r="F55" s="43">
        <f>500+300</f>
        <v>800</v>
      </c>
      <c r="G55" s="34"/>
      <c r="L55" s="34"/>
    </row>
    <row r="56" spans="1:18">
      <c r="A56" s="45"/>
      <c r="B56" s="41" t="s">
        <v>41</v>
      </c>
      <c r="C56" s="44" t="s">
        <v>42</v>
      </c>
      <c r="D56" s="47"/>
      <c r="E56" s="43"/>
      <c r="F56" s="43"/>
      <c r="G56" s="34"/>
      <c r="L56" s="34"/>
    </row>
    <row r="57" spans="1:18">
      <c r="A57" s="45"/>
      <c r="B57" s="41" t="s">
        <v>43</v>
      </c>
      <c r="C57" s="44" t="s">
        <v>42</v>
      </c>
      <c r="D57" s="47"/>
      <c r="E57" s="43"/>
      <c r="F57" s="43"/>
      <c r="G57" s="34"/>
      <c r="L57" s="34"/>
    </row>
    <row r="58" spans="1:18">
      <c r="A58" s="45"/>
      <c r="B58" s="41" t="s">
        <v>44</v>
      </c>
      <c r="C58" s="44" t="s">
        <v>45</v>
      </c>
      <c r="D58" s="47"/>
      <c r="E58" s="47"/>
      <c r="F58" s="47"/>
    </row>
    <row r="59" spans="1:18">
      <c r="A59" s="45"/>
      <c r="B59" s="44" t="s">
        <v>62</v>
      </c>
      <c r="C59" s="44"/>
      <c r="D59" s="43"/>
      <c r="E59" s="47"/>
      <c r="F59" s="47"/>
      <c r="J59" s="34"/>
      <c r="K59" s="42"/>
    </row>
    <row r="60" spans="1:18">
      <c r="A60" s="45"/>
      <c r="B60" s="44" t="s">
        <v>43</v>
      </c>
      <c r="C60" s="44" t="s">
        <v>42</v>
      </c>
      <c r="D60" s="43"/>
      <c r="E60" s="47"/>
      <c r="F60" s="47"/>
      <c r="J60" s="34"/>
      <c r="K60" s="42"/>
    </row>
    <row r="61" spans="1:18">
      <c r="A61" s="45"/>
      <c r="B61" s="41" t="s">
        <v>44</v>
      </c>
      <c r="C61" s="44" t="s">
        <v>45</v>
      </c>
      <c r="D61" s="47"/>
      <c r="E61" s="36"/>
      <c r="F61" s="36"/>
      <c r="G61" s="42"/>
      <c r="L61" s="42"/>
    </row>
    <row r="62" spans="1:18">
      <c r="A62" s="45"/>
      <c r="B62" s="41"/>
      <c r="C62" s="44"/>
      <c r="D62" s="47"/>
      <c r="E62" s="36"/>
      <c r="F62" s="36"/>
      <c r="G62" s="42"/>
      <c r="L62" s="42"/>
    </row>
    <row r="63" spans="1:18">
      <c r="A63" s="45"/>
      <c r="B63" s="41" t="s">
        <v>63</v>
      </c>
      <c r="C63" s="44"/>
      <c r="D63" s="49"/>
      <c r="E63" s="49"/>
      <c r="F63" s="49"/>
      <c r="G63" s="42"/>
      <c r="L63" s="42"/>
    </row>
    <row r="64" spans="1:18">
      <c r="A64" s="47"/>
      <c r="B64" s="44"/>
      <c r="C64" s="44"/>
      <c r="D64" s="47"/>
      <c r="E64" s="36"/>
      <c r="F64" s="36"/>
      <c r="G64" s="42"/>
      <c r="I64" s="34"/>
      <c r="J64" s="42"/>
      <c r="R64" s="50"/>
    </row>
    <row r="65" spans="1:47">
      <c r="A65" s="37">
        <v>2</v>
      </c>
      <c r="B65" s="44" t="s">
        <v>64</v>
      </c>
      <c r="C65" s="47"/>
      <c r="D65" s="47"/>
      <c r="E65" s="51"/>
      <c r="F65" s="51"/>
      <c r="G65" s="33"/>
      <c r="J65" s="42"/>
      <c r="L65" s="33"/>
    </row>
    <row r="66" spans="1:47">
      <c r="A66" s="47"/>
      <c r="B66" s="47"/>
      <c r="C66" s="44"/>
      <c r="D66" s="47"/>
      <c r="E66" s="51"/>
      <c r="F66" s="51"/>
      <c r="G66" s="33"/>
      <c r="J66" s="42"/>
      <c r="R66" s="50"/>
    </row>
    <row r="67" spans="1:47">
      <c r="A67" s="45" t="s">
        <v>38</v>
      </c>
      <c r="B67" s="44" t="s">
        <v>65</v>
      </c>
      <c r="C67" s="44" t="s">
        <v>40</v>
      </c>
      <c r="D67" s="47"/>
      <c r="E67" s="43"/>
      <c r="F67" s="43"/>
      <c r="G67" s="34"/>
      <c r="L67" s="34"/>
      <c r="O67" s="42"/>
    </row>
    <row r="68" spans="1:47">
      <c r="A68" s="45"/>
      <c r="B68" s="44"/>
      <c r="C68" s="44"/>
      <c r="D68" s="47"/>
      <c r="E68" s="47"/>
      <c r="F68" s="47"/>
    </row>
    <row r="69" spans="1:47">
      <c r="A69" s="45" t="s">
        <v>46</v>
      </c>
      <c r="B69" s="44" t="s">
        <v>66</v>
      </c>
      <c r="C69" s="44" t="s">
        <v>40</v>
      </c>
      <c r="D69" s="47"/>
      <c r="E69" s="47"/>
      <c r="F69" s="47"/>
      <c r="K69" s="52"/>
    </row>
    <row r="70" spans="1:47">
      <c r="A70" s="45"/>
      <c r="B70" s="44"/>
      <c r="C70" s="53"/>
      <c r="D70" s="47"/>
      <c r="E70" s="47"/>
      <c r="F70" s="47"/>
      <c r="K70" s="52"/>
    </row>
    <row r="71" spans="1:47">
      <c r="A71" s="45" t="s">
        <v>55</v>
      </c>
      <c r="B71" s="43" t="s">
        <v>67</v>
      </c>
      <c r="C71" s="44" t="s">
        <v>40</v>
      </c>
      <c r="D71" s="47"/>
      <c r="E71" s="36"/>
      <c r="F71" s="36"/>
      <c r="G71" s="42"/>
    </row>
    <row r="72" spans="1:47">
      <c r="A72" s="47"/>
      <c r="B72" s="47"/>
      <c r="C72" s="54"/>
      <c r="D72" s="47"/>
      <c r="E72" s="47"/>
      <c r="F72" s="47"/>
    </row>
    <row r="73" spans="1:47">
      <c r="A73" s="47"/>
      <c r="B73" s="41" t="s">
        <v>68</v>
      </c>
      <c r="C73" s="44" t="s">
        <v>45</v>
      </c>
      <c r="D73" s="49"/>
      <c r="E73" s="49"/>
      <c r="F73" s="49"/>
      <c r="K73" s="34"/>
    </row>
    <row r="74" spans="1:47">
      <c r="A74" s="47"/>
      <c r="B74" s="44"/>
      <c r="C74" s="44"/>
      <c r="D74" s="47"/>
      <c r="E74" s="47"/>
      <c r="F74" s="47"/>
    </row>
    <row r="75" spans="1:47">
      <c r="A75" s="47"/>
      <c r="B75" s="55" t="s">
        <v>69</v>
      </c>
      <c r="C75" s="44" t="s">
        <v>45</v>
      </c>
      <c r="D75" s="49"/>
      <c r="E75" s="49"/>
      <c r="F75" s="49"/>
      <c r="G75" s="34"/>
      <c r="L75" s="42"/>
    </row>
    <row r="76" spans="1:47">
      <c r="C76" s="35"/>
    </row>
    <row r="77" spans="1:47">
      <c r="C77" s="56"/>
      <c r="P77" s="56"/>
      <c r="AA77" s="56"/>
      <c r="AL77" s="56"/>
      <c r="AU77" s="56"/>
    </row>
    <row r="78" spans="1:47">
      <c r="B78" s="56"/>
      <c r="C78" s="56"/>
      <c r="P78" s="56"/>
      <c r="AA78" s="56"/>
      <c r="AL78" s="56"/>
      <c r="AU78" s="56"/>
    </row>
    <row r="79" spans="1:47">
      <c r="B79" s="57"/>
      <c r="C79" s="57"/>
      <c r="E79" s="42"/>
      <c r="F79" s="42"/>
      <c r="G79" s="42"/>
      <c r="L79" s="33"/>
      <c r="O79" s="52"/>
      <c r="P79" s="57"/>
      <c r="R79" s="42"/>
      <c r="W79" s="33"/>
      <c r="Z79" s="52"/>
      <c r="AA79" s="57"/>
      <c r="AC79" s="42"/>
      <c r="AH79" s="33"/>
      <c r="AK79" s="52"/>
      <c r="AL79" s="57"/>
      <c r="AN79" s="42"/>
      <c r="AS79" s="33"/>
      <c r="AU79" s="57"/>
    </row>
    <row r="80" spans="1:47">
      <c r="B80" s="56"/>
      <c r="C80" s="56"/>
      <c r="I80" s="42"/>
      <c r="K80" s="42"/>
      <c r="L80" s="33"/>
      <c r="P80" s="56"/>
      <c r="T80" s="42"/>
      <c r="V80" s="42"/>
      <c r="W80" s="33"/>
      <c r="AA80" s="56"/>
      <c r="AE80" s="42"/>
      <c r="AG80" s="42"/>
      <c r="AH80" s="33"/>
      <c r="AL80" s="56"/>
      <c r="AP80" s="42"/>
      <c r="AR80" s="42"/>
      <c r="AS80" s="33"/>
      <c r="AU80" s="56"/>
    </row>
    <row r="81" spans="2:47">
      <c r="B81" s="56"/>
      <c r="C81" s="56"/>
      <c r="E81" s="33"/>
      <c r="F81" s="33"/>
      <c r="G81" s="33"/>
      <c r="J81" s="42"/>
      <c r="L81" s="33"/>
      <c r="O81" s="33"/>
      <c r="P81" s="56"/>
      <c r="R81" s="33"/>
      <c r="U81" s="42"/>
      <c r="W81" s="33"/>
      <c r="Z81" s="33"/>
      <c r="AA81" s="56"/>
      <c r="AC81" s="33"/>
      <c r="AF81" s="42"/>
      <c r="AH81" s="33"/>
      <c r="AK81" s="33"/>
      <c r="AL81" s="56"/>
      <c r="AN81" s="33"/>
      <c r="AQ81" s="42"/>
      <c r="AS81" s="33"/>
      <c r="AU81" s="56"/>
    </row>
    <row r="82" spans="2:47">
      <c r="B82" s="56"/>
      <c r="C82" s="56"/>
      <c r="D82" s="52"/>
      <c r="L82" s="42"/>
      <c r="O82" s="42"/>
      <c r="P82" s="56"/>
      <c r="Q82" s="52"/>
      <c r="W82" s="42"/>
      <c r="Z82" s="42"/>
      <c r="AA82" s="56"/>
      <c r="AB82" s="52"/>
      <c r="AH82" s="42"/>
      <c r="AK82" s="42"/>
      <c r="AL82" s="56"/>
      <c r="AM82" s="52"/>
      <c r="AS82" s="42"/>
      <c r="AU82" s="56"/>
    </row>
    <row r="83" spans="2:47">
      <c r="B83" s="35"/>
      <c r="C83" s="35"/>
      <c r="P83" s="35"/>
      <c r="AA83" s="35"/>
      <c r="AL83" s="35"/>
      <c r="AU83" s="35"/>
    </row>
    <row r="84" spans="2:47">
      <c r="B84" s="56"/>
      <c r="C84" s="56"/>
      <c r="K84" s="42"/>
      <c r="P84" s="56"/>
      <c r="V84" s="42"/>
      <c r="AA84" s="56"/>
      <c r="AG84" s="42"/>
      <c r="AL84" s="56"/>
      <c r="AR84" s="42"/>
      <c r="AU84" s="56"/>
    </row>
    <row r="85" spans="2:47">
      <c r="B85" s="56"/>
      <c r="C85" s="56"/>
      <c r="K85" s="42"/>
      <c r="P85" s="56"/>
      <c r="V85" s="42"/>
      <c r="AA85" s="56"/>
      <c r="AG85" s="42"/>
      <c r="AL85" s="56"/>
      <c r="AR85" s="42"/>
      <c r="AU85" s="56"/>
    </row>
    <row r="86" spans="2:47">
      <c r="B86" s="56"/>
      <c r="C86" s="56"/>
      <c r="E86" s="42"/>
      <c r="F86" s="42"/>
      <c r="G86" s="42"/>
      <c r="I86" s="34"/>
      <c r="K86" s="34"/>
      <c r="L86" s="42"/>
      <c r="P86" s="56"/>
      <c r="R86" s="42"/>
      <c r="T86" s="34"/>
      <c r="V86" s="34"/>
      <c r="W86" s="42"/>
      <c r="AA86" s="56"/>
      <c r="AC86" s="42"/>
      <c r="AE86" s="34"/>
      <c r="AG86" s="34"/>
      <c r="AH86" s="42"/>
      <c r="AL86" s="56"/>
      <c r="AN86" s="42"/>
      <c r="AP86" s="34"/>
      <c r="AR86" s="34"/>
      <c r="AS86" s="42"/>
      <c r="AU86" s="56"/>
    </row>
    <row r="87" spans="2:47">
      <c r="B87" s="56"/>
      <c r="C87" s="56"/>
      <c r="E87" s="42"/>
      <c r="F87" s="42"/>
      <c r="G87" s="42"/>
      <c r="I87" s="42"/>
      <c r="J87" s="42"/>
      <c r="K87" s="34"/>
      <c r="L87" s="42"/>
      <c r="P87" s="56"/>
      <c r="R87" s="42"/>
      <c r="T87" s="42"/>
      <c r="U87" s="42"/>
      <c r="V87" s="34"/>
      <c r="W87" s="42"/>
      <c r="AA87" s="56"/>
      <c r="AC87" s="42"/>
      <c r="AE87" s="42"/>
      <c r="AF87" s="42"/>
      <c r="AG87" s="34"/>
      <c r="AH87" s="42"/>
      <c r="AL87" s="56"/>
      <c r="AN87" s="42"/>
      <c r="AP87" s="42"/>
      <c r="AQ87" s="42"/>
      <c r="AR87" s="34"/>
      <c r="AS87" s="42"/>
      <c r="AU87" s="56"/>
    </row>
    <row r="88" spans="2:47">
      <c r="B88" s="56"/>
      <c r="C88" s="56"/>
      <c r="E88" s="42"/>
      <c r="F88" s="42"/>
      <c r="G88" s="42"/>
      <c r="J88" s="42"/>
      <c r="L88" s="42"/>
      <c r="P88" s="56"/>
      <c r="R88" s="42"/>
      <c r="U88" s="42"/>
      <c r="W88" s="42"/>
      <c r="AA88" s="56"/>
      <c r="AC88" s="42"/>
      <c r="AF88" s="42"/>
      <c r="AH88" s="42"/>
      <c r="AL88" s="56"/>
      <c r="AN88" s="42"/>
      <c r="AQ88" s="42"/>
      <c r="AS88" s="42"/>
      <c r="AU88" s="56"/>
    </row>
    <row r="89" spans="2:47">
      <c r="B89" s="56"/>
      <c r="C89" s="56"/>
      <c r="E89" s="42"/>
      <c r="F89" s="42"/>
      <c r="G89" s="42"/>
      <c r="J89" s="42"/>
      <c r="L89" s="42"/>
      <c r="P89" s="56"/>
      <c r="R89" s="42"/>
      <c r="U89" s="42"/>
      <c r="W89" s="42"/>
      <c r="AA89" s="56"/>
      <c r="AC89" s="42"/>
      <c r="AF89" s="42"/>
      <c r="AH89" s="42"/>
      <c r="AL89" s="56"/>
      <c r="AN89" s="42"/>
      <c r="AQ89" s="42"/>
      <c r="AS89" s="42"/>
      <c r="AU89" s="56"/>
    </row>
    <row r="90" spans="2:47">
      <c r="B90" s="58"/>
      <c r="C90" s="58"/>
      <c r="I90" s="42"/>
      <c r="P90" s="58"/>
      <c r="T90" s="42"/>
      <c r="AA90" s="58"/>
      <c r="AE90" s="42"/>
      <c r="AL90" s="58"/>
      <c r="AP90" s="42"/>
      <c r="AU90" s="58"/>
    </row>
    <row r="91" spans="2:47">
      <c r="B91" s="58"/>
      <c r="C91" s="58"/>
      <c r="I91" s="42"/>
      <c r="P91" s="58"/>
      <c r="T91" s="42"/>
      <c r="AA91" s="58"/>
      <c r="AE91" s="42"/>
      <c r="AL91" s="58"/>
      <c r="AP91" s="42"/>
      <c r="AU91" s="58"/>
    </row>
    <row r="92" spans="2:47">
      <c r="B92" s="58"/>
      <c r="C92" s="58"/>
      <c r="I92" s="42"/>
      <c r="P92" s="58"/>
      <c r="T92" s="42"/>
      <c r="AA92" s="58"/>
      <c r="AE92" s="42"/>
      <c r="AL92" s="58"/>
      <c r="AP92" s="42"/>
      <c r="AU92" s="58"/>
    </row>
  </sheetData>
  <pageMargins left="1.59" right="0.75" top="1" bottom="1" header="0.5" footer="0.5"/>
  <pageSetup scale="58" orientation="portrait" r:id="rId1"/>
  <headerFooter alignWithMargins="0"/>
</worksheet>
</file>

<file path=xl/worksheets/sheet18.xml><?xml version="1.0" encoding="utf-8"?>
<worksheet xmlns="http://schemas.openxmlformats.org/spreadsheetml/2006/main" xmlns:r="http://schemas.openxmlformats.org/officeDocument/2006/relationships">
  <sheetPr>
    <tabColor rgb="FFFF0000"/>
  </sheetPr>
  <dimension ref="A1:H15"/>
  <sheetViews>
    <sheetView zoomScale="75" workbookViewId="0">
      <selection activeCell="B10" sqref="B10"/>
    </sheetView>
  </sheetViews>
  <sheetFormatPr defaultRowHeight="15"/>
  <cols>
    <col min="1" max="1" width="5.109375" style="60" customWidth="1"/>
    <col min="2" max="2" width="40.77734375" style="60" customWidth="1"/>
    <col min="3" max="3" width="14.21875" style="60" customWidth="1"/>
    <col min="4" max="4" width="12" style="60" customWidth="1"/>
    <col min="5" max="5" width="16.33203125" style="60" customWidth="1"/>
    <col min="6" max="6" width="12.77734375" style="60" customWidth="1"/>
    <col min="7" max="7" width="12" style="60" customWidth="1"/>
    <col min="8" max="8" width="13.44140625" style="60" customWidth="1"/>
    <col min="9" max="16384" width="8.88671875" style="60"/>
  </cols>
  <sheetData>
    <row r="1" spans="1:8">
      <c r="A1" s="93"/>
      <c r="B1" s="59" t="s">
        <v>203</v>
      </c>
      <c r="C1" s="93"/>
      <c r="D1" s="93"/>
      <c r="F1" s="102"/>
      <c r="G1" s="349" t="s">
        <v>164</v>
      </c>
      <c r="H1" s="350"/>
    </row>
    <row r="2" spans="1:8" ht="15.75">
      <c r="A2" s="93"/>
      <c r="B2" s="93"/>
      <c r="C2" s="136" t="s">
        <v>165</v>
      </c>
      <c r="D2" s="136"/>
      <c r="E2" s="93"/>
      <c r="F2" s="93"/>
      <c r="G2" s="93"/>
      <c r="H2" s="93"/>
    </row>
    <row r="3" spans="1:8" ht="15.75">
      <c r="A3" s="136" t="s">
        <v>166</v>
      </c>
      <c r="B3" s="136" t="s">
        <v>167</v>
      </c>
      <c r="C3" s="136"/>
      <c r="D3" s="136"/>
      <c r="E3" s="136"/>
      <c r="F3" s="136"/>
      <c r="G3" s="136"/>
      <c r="H3" s="136"/>
    </row>
    <row r="4" spans="1:8" s="138" customFormat="1" ht="30" customHeight="1">
      <c r="A4" s="137"/>
      <c r="B4" s="137"/>
      <c r="C4" s="351" t="s">
        <v>168</v>
      </c>
      <c r="D4" s="351"/>
      <c r="E4" s="351" t="s">
        <v>169</v>
      </c>
      <c r="F4" s="351"/>
      <c r="G4" s="351" t="s">
        <v>170</v>
      </c>
      <c r="H4" s="351"/>
    </row>
    <row r="5" spans="1:8" s="140" customFormat="1" ht="15.75">
      <c r="A5" s="139"/>
      <c r="B5" s="139"/>
      <c r="C5" s="352" t="s">
        <v>165</v>
      </c>
      <c r="D5" s="352"/>
      <c r="E5" s="352" t="s">
        <v>165</v>
      </c>
      <c r="F5" s="352"/>
      <c r="G5" s="352" t="s">
        <v>165</v>
      </c>
      <c r="H5" s="352"/>
    </row>
    <row r="6" spans="1:8" s="140" customFormat="1" ht="19.5" customHeight="1">
      <c r="A6" s="139"/>
      <c r="B6" s="139"/>
      <c r="C6" s="136" t="s">
        <v>171</v>
      </c>
      <c r="D6" s="136" t="s">
        <v>172</v>
      </c>
      <c r="E6" s="136" t="s">
        <v>171</v>
      </c>
      <c r="F6" s="136" t="s">
        <v>172</v>
      </c>
      <c r="G6" s="136" t="s">
        <v>171</v>
      </c>
      <c r="H6" s="136" t="s">
        <v>172</v>
      </c>
    </row>
    <row r="7" spans="1:8" ht="18" customHeight="1">
      <c r="A7" s="141">
        <v>1</v>
      </c>
      <c r="B7" s="93" t="s">
        <v>173</v>
      </c>
      <c r="C7" s="93"/>
      <c r="D7" s="93"/>
      <c r="E7" s="93"/>
      <c r="F7" s="93"/>
      <c r="G7" s="93"/>
      <c r="H7" s="93"/>
    </row>
    <row r="8" spans="1:8" ht="81" customHeight="1">
      <c r="A8" s="141"/>
      <c r="B8" s="139" t="s">
        <v>174</v>
      </c>
      <c r="C8" s="142">
        <v>63412</v>
      </c>
      <c r="D8" s="142">
        <v>63412</v>
      </c>
      <c r="E8" s="142">
        <v>103505</v>
      </c>
      <c r="F8" s="142">
        <v>103505</v>
      </c>
      <c r="G8" s="142">
        <v>84679</v>
      </c>
      <c r="H8" s="142">
        <v>84679</v>
      </c>
    </row>
    <row r="9" spans="1:8" ht="18" customHeight="1">
      <c r="A9" s="141">
        <v>2</v>
      </c>
      <c r="B9" s="93" t="s">
        <v>175</v>
      </c>
      <c r="C9" s="93"/>
      <c r="D9" s="93"/>
      <c r="E9" s="93"/>
      <c r="F9" s="93"/>
      <c r="G9" s="93"/>
      <c r="H9" s="93"/>
    </row>
    <row r="10" spans="1:8" ht="141" customHeight="1">
      <c r="A10" s="141"/>
      <c r="B10" s="169" t="s">
        <v>176</v>
      </c>
      <c r="C10" s="93">
        <v>6508</v>
      </c>
      <c r="D10" s="93">
        <v>6508</v>
      </c>
      <c r="E10" s="93">
        <v>4990</v>
      </c>
      <c r="F10" s="93">
        <v>4990</v>
      </c>
      <c r="G10" s="93">
        <v>6053</v>
      </c>
      <c r="H10" s="93">
        <v>6053</v>
      </c>
    </row>
    <row r="11" spans="1:8">
      <c r="A11" s="141">
        <v>3</v>
      </c>
      <c r="B11" s="93" t="s">
        <v>177</v>
      </c>
      <c r="C11" s="93"/>
      <c r="D11" s="93"/>
      <c r="E11" s="93"/>
      <c r="F11" s="93"/>
      <c r="G11" s="93"/>
      <c r="H11" s="93"/>
    </row>
    <row r="12" spans="1:8" ht="141.75" customHeight="1">
      <c r="A12" s="141"/>
      <c r="B12" s="169" t="s">
        <v>178</v>
      </c>
      <c r="C12" s="93">
        <v>1859</v>
      </c>
      <c r="D12" s="93">
        <v>1859</v>
      </c>
      <c r="E12" s="93">
        <v>17212</v>
      </c>
      <c r="F12" s="93">
        <v>17212</v>
      </c>
      <c r="G12" s="93">
        <v>9859</v>
      </c>
      <c r="H12" s="93">
        <v>9859</v>
      </c>
    </row>
    <row r="13" spans="1:8">
      <c r="A13" s="141"/>
      <c r="B13" s="93"/>
      <c r="C13" s="93"/>
      <c r="D13" s="93"/>
      <c r="E13" s="93"/>
      <c r="F13" s="93"/>
      <c r="G13" s="93"/>
      <c r="H13" s="93"/>
    </row>
    <row r="14" spans="1:8" ht="18.75" customHeight="1">
      <c r="A14" s="141">
        <v>4</v>
      </c>
      <c r="B14" s="93" t="s">
        <v>67</v>
      </c>
      <c r="C14" s="93"/>
      <c r="D14" s="93"/>
      <c r="E14" s="93"/>
      <c r="F14" s="93"/>
      <c r="G14" s="93"/>
      <c r="H14" s="93"/>
    </row>
    <row r="15" spans="1:8">
      <c r="A15" s="141"/>
      <c r="B15" s="93"/>
      <c r="C15" s="93"/>
      <c r="D15" s="93"/>
      <c r="E15" s="93"/>
      <c r="F15" s="93"/>
      <c r="G15" s="93"/>
      <c r="H15" s="93"/>
    </row>
  </sheetData>
  <mergeCells count="7">
    <mergeCell ref="G1:H1"/>
    <mergeCell ref="C4:D4"/>
    <mergeCell ref="E4:F4"/>
    <mergeCell ref="G4:H4"/>
    <mergeCell ref="C5:D5"/>
    <mergeCell ref="E5:F5"/>
    <mergeCell ref="G5:H5"/>
  </mergeCells>
  <pageMargins left="0.43307086614173229" right="0.35433070866141736" top="0.98425196850393704" bottom="0.76" header="0.51181102362204722" footer="0.51181102362204722"/>
  <pageSetup scale="85" orientation="landscape" r:id="rId1"/>
  <headerFooter alignWithMargins="0"/>
</worksheet>
</file>

<file path=xl/worksheets/sheet19.xml><?xml version="1.0" encoding="utf-8"?>
<worksheet xmlns="http://schemas.openxmlformats.org/spreadsheetml/2006/main" xmlns:r="http://schemas.openxmlformats.org/officeDocument/2006/relationships">
  <sheetPr>
    <tabColor rgb="FFFF0000"/>
    <pageSetUpPr fitToPage="1"/>
  </sheetPr>
  <dimension ref="A1:G540"/>
  <sheetViews>
    <sheetView workbookViewId="0">
      <selection activeCell="A4" sqref="A4"/>
    </sheetView>
  </sheetViews>
  <sheetFormatPr defaultRowHeight="15"/>
  <cols>
    <col min="1" max="1" width="41.21875" style="265" customWidth="1"/>
    <col min="2" max="2" width="10.6640625" style="265" customWidth="1"/>
    <col min="3" max="3" width="12.44140625" style="293" customWidth="1"/>
    <col min="4" max="4" width="11" style="293" customWidth="1"/>
    <col min="5" max="5" width="13" style="293" customWidth="1"/>
    <col min="6" max="16384" width="8.88671875" style="265"/>
  </cols>
  <sheetData>
    <row r="1" spans="1:5" ht="20.25">
      <c r="A1" s="262" t="s">
        <v>620</v>
      </c>
      <c r="B1" s="263"/>
      <c r="C1" s="264"/>
      <c r="D1" s="353" t="s">
        <v>661</v>
      </c>
      <c r="E1" s="354"/>
    </row>
    <row r="2" spans="1:5" s="269" customFormat="1" ht="39.75" customHeight="1">
      <c r="A2" s="266"/>
      <c r="B2" s="267" t="s">
        <v>662</v>
      </c>
      <c r="C2" s="268" t="s">
        <v>663</v>
      </c>
      <c r="D2" s="268" t="s">
        <v>664</v>
      </c>
      <c r="E2" s="268" t="s">
        <v>665</v>
      </c>
    </row>
    <row r="3" spans="1:5" s="273" customFormat="1" ht="17.25" customHeight="1">
      <c r="A3" s="270" t="s">
        <v>666</v>
      </c>
      <c r="B3" s="271"/>
      <c r="C3" s="272"/>
      <c r="D3" s="272"/>
      <c r="E3" s="272"/>
    </row>
    <row r="4" spans="1:5" s="273" customFormat="1" ht="17.25" customHeight="1">
      <c r="A4" s="274" t="s">
        <v>623</v>
      </c>
      <c r="B4" s="275">
        <v>13</v>
      </c>
      <c r="C4" s="272">
        <v>13</v>
      </c>
      <c r="D4" s="272"/>
      <c r="E4" s="272"/>
    </row>
    <row r="5" spans="1:5" s="273" customFormat="1" ht="17.25" customHeight="1">
      <c r="A5" s="274" t="s">
        <v>624</v>
      </c>
      <c r="B5" s="275">
        <v>282</v>
      </c>
      <c r="C5" s="272">
        <v>284</v>
      </c>
      <c r="D5" s="272"/>
      <c r="E5" s="272"/>
    </row>
    <row r="6" spans="1:5" s="273" customFormat="1" ht="17.25" customHeight="1">
      <c r="A6" s="274" t="s">
        <v>54</v>
      </c>
      <c r="B6" s="276">
        <v>1366286</v>
      </c>
      <c r="C6" s="271">
        <v>1361896</v>
      </c>
      <c r="D6" s="272"/>
      <c r="E6" s="272"/>
    </row>
    <row r="7" spans="1:5" s="273" customFormat="1" ht="17.25" customHeight="1">
      <c r="A7" s="270" t="s">
        <v>204</v>
      </c>
      <c r="B7" s="271">
        <f>SUM(B4:B6)</f>
        <v>1366581</v>
      </c>
      <c r="C7" s="271">
        <v>1425858</v>
      </c>
      <c r="D7" s="271"/>
      <c r="E7" s="271"/>
    </row>
    <row r="8" spans="1:5" s="273" customFormat="1" ht="17.25" customHeight="1">
      <c r="A8" s="270" t="s">
        <v>667</v>
      </c>
      <c r="B8" s="271">
        <v>12320</v>
      </c>
      <c r="C8" s="271">
        <v>12320</v>
      </c>
      <c r="D8" s="271"/>
      <c r="E8" s="271"/>
    </row>
    <row r="9" spans="1:5" s="273" customFormat="1" ht="17.25" customHeight="1">
      <c r="A9" s="270" t="s">
        <v>668</v>
      </c>
      <c r="B9" s="271">
        <v>10827</v>
      </c>
      <c r="C9" s="271">
        <v>10830</v>
      </c>
      <c r="D9" s="271"/>
      <c r="E9" s="271"/>
    </row>
    <row r="10" spans="1:5" s="273" customFormat="1" ht="17.25" customHeight="1">
      <c r="A10" s="270" t="s">
        <v>669</v>
      </c>
      <c r="B10" s="271"/>
      <c r="C10" s="271"/>
      <c r="D10" s="271"/>
      <c r="E10" s="271"/>
    </row>
    <row r="11" spans="1:5" s="273" customFormat="1" ht="17.25" customHeight="1">
      <c r="A11" s="277" t="s">
        <v>670</v>
      </c>
      <c r="B11" s="271">
        <v>3096</v>
      </c>
      <c r="C11" s="272">
        <v>3189.33</v>
      </c>
      <c r="D11" s="278"/>
      <c r="E11" s="278"/>
    </row>
    <row r="12" spans="1:5" s="273" customFormat="1" ht="17.25" customHeight="1">
      <c r="A12" s="277" t="s">
        <v>671</v>
      </c>
      <c r="B12" s="271">
        <v>31631</v>
      </c>
      <c r="C12" s="272">
        <v>32555.56</v>
      </c>
      <c r="D12" s="278"/>
      <c r="E12" s="278"/>
    </row>
    <row r="13" spans="1:5" s="273" customFormat="1" ht="17.25" customHeight="1">
      <c r="A13" s="277" t="s">
        <v>672</v>
      </c>
      <c r="B13" s="271">
        <v>25814</v>
      </c>
      <c r="C13" s="272">
        <v>26865</v>
      </c>
      <c r="D13" s="278"/>
      <c r="E13" s="278"/>
    </row>
    <row r="14" spans="1:5" s="273" customFormat="1" ht="17.25" customHeight="1">
      <c r="A14" s="277" t="s">
        <v>673</v>
      </c>
      <c r="B14" s="279"/>
      <c r="C14" s="280"/>
      <c r="D14" s="280"/>
      <c r="E14" s="280"/>
    </row>
    <row r="15" spans="1:5" s="273" customFormat="1" ht="17.25" customHeight="1">
      <c r="A15" s="277" t="s">
        <v>674</v>
      </c>
      <c r="B15" s="271">
        <v>324</v>
      </c>
      <c r="C15" s="281">
        <v>324</v>
      </c>
      <c r="D15" s="281"/>
      <c r="E15" s="281"/>
    </row>
    <row r="16" spans="1:5" s="273" customFormat="1" ht="17.25" customHeight="1">
      <c r="A16" s="277" t="s">
        <v>675</v>
      </c>
      <c r="B16" s="271">
        <v>141</v>
      </c>
      <c r="C16" s="281">
        <v>143</v>
      </c>
      <c r="D16" s="281"/>
      <c r="E16" s="281"/>
    </row>
    <row r="17" spans="1:7" s="273" customFormat="1" ht="17.25" customHeight="1">
      <c r="A17" s="277" t="s">
        <v>676</v>
      </c>
      <c r="B17" s="271">
        <v>660</v>
      </c>
      <c r="C17" s="272">
        <v>660</v>
      </c>
      <c r="D17" s="272"/>
      <c r="E17" s="272"/>
    </row>
    <row r="18" spans="1:7" s="273" customFormat="1" ht="17.25" customHeight="1">
      <c r="A18" s="277" t="s">
        <v>677</v>
      </c>
      <c r="B18" s="271">
        <v>322</v>
      </c>
      <c r="C18" s="272">
        <v>330</v>
      </c>
      <c r="D18" s="272"/>
      <c r="E18" s="272"/>
    </row>
    <row r="19" spans="1:7" s="273" customFormat="1" ht="17.25" customHeight="1">
      <c r="A19" s="270" t="s">
        <v>678</v>
      </c>
      <c r="B19" s="267"/>
      <c r="C19" s="282"/>
      <c r="D19" s="282"/>
      <c r="E19" s="283"/>
    </row>
    <row r="20" spans="1:7" s="273" customFormat="1" ht="17.25" customHeight="1">
      <c r="A20" s="284" t="s">
        <v>679</v>
      </c>
      <c r="B20" s="271">
        <v>165</v>
      </c>
      <c r="C20" s="273">
        <v>165</v>
      </c>
      <c r="D20" s="272"/>
      <c r="E20" s="272"/>
    </row>
    <row r="21" spans="1:7" s="273" customFormat="1" ht="17.25" customHeight="1">
      <c r="A21" s="277" t="s">
        <v>680</v>
      </c>
      <c r="B21" s="271">
        <v>75</v>
      </c>
      <c r="C21" s="273">
        <v>75</v>
      </c>
      <c r="D21" s="281"/>
      <c r="E21" s="281"/>
    </row>
    <row r="22" spans="1:7" s="273" customFormat="1" ht="17.25" customHeight="1">
      <c r="A22" s="277" t="s">
        <v>681</v>
      </c>
      <c r="B22" s="271">
        <v>495</v>
      </c>
      <c r="C22" s="273">
        <v>527</v>
      </c>
      <c r="D22" s="272"/>
      <c r="E22" s="272"/>
    </row>
    <row r="23" spans="1:7" s="273" customFormat="1" ht="17.25" customHeight="1">
      <c r="A23" s="277" t="s">
        <v>682</v>
      </c>
      <c r="B23" s="271">
        <v>32</v>
      </c>
      <c r="C23" s="273">
        <v>230</v>
      </c>
      <c r="D23" s="272"/>
      <c r="E23" s="272"/>
    </row>
    <row r="24" spans="1:7" s="273" customFormat="1" ht="17.25" customHeight="1">
      <c r="A24" s="277" t="s">
        <v>683</v>
      </c>
      <c r="B24" s="271">
        <v>289</v>
      </c>
      <c r="C24" s="273">
        <v>289</v>
      </c>
      <c r="D24" s="272"/>
      <c r="E24" s="272"/>
    </row>
    <row r="25" spans="1:7" s="273" customFormat="1" ht="17.25" customHeight="1">
      <c r="A25" s="277" t="s">
        <v>684</v>
      </c>
      <c r="B25" s="271"/>
      <c r="D25" s="272"/>
      <c r="E25" s="272"/>
      <c r="G25" s="285"/>
    </row>
    <row r="26" spans="1:7" s="273" customFormat="1" ht="17.25" customHeight="1">
      <c r="A26" s="277" t="s">
        <v>685</v>
      </c>
      <c r="B26" s="271">
        <v>35848</v>
      </c>
      <c r="C26" s="273">
        <v>36899</v>
      </c>
      <c r="D26" s="272"/>
      <c r="E26" s="272"/>
    </row>
    <row r="27" spans="1:7" s="273" customFormat="1" ht="17.25" customHeight="1">
      <c r="A27" s="277" t="s">
        <v>686</v>
      </c>
      <c r="B27" s="271">
        <v>105</v>
      </c>
      <c r="C27" s="272">
        <v>105</v>
      </c>
      <c r="D27" s="272"/>
      <c r="E27" s="272"/>
    </row>
    <row r="28" spans="1:7" s="273" customFormat="1" ht="17.25" customHeight="1">
      <c r="A28" s="277" t="s">
        <v>687</v>
      </c>
      <c r="B28" s="271">
        <v>1344.874</v>
      </c>
      <c r="C28" s="273">
        <v>1390.058</v>
      </c>
      <c r="D28" s="272"/>
      <c r="E28" s="272"/>
    </row>
    <row r="29" spans="1:7" s="273" customFormat="1" ht="17.25" customHeight="1">
      <c r="A29" s="273" t="s">
        <v>688</v>
      </c>
      <c r="B29" s="273">
        <v>1</v>
      </c>
      <c r="C29" s="273">
        <v>15</v>
      </c>
      <c r="D29" s="286"/>
      <c r="E29" s="286"/>
    </row>
    <row r="30" spans="1:7" s="273" customFormat="1" ht="17.25" customHeight="1">
      <c r="A30" s="273" t="s">
        <v>689</v>
      </c>
      <c r="B30" s="273">
        <v>3</v>
      </c>
      <c r="C30" s="273">
        <v>75</v>
      </c>
      <c r="D30" s="286"/>
      <c r="E30" s="286"/>
    </row>
    <row r="31" spans="1:7" s="273" customFormat="1" ht="17.25" customHeight="1">
      <c r="A31" s="273" t="s">
        <v>690</v>
      </c>
      <c r="B31" s="273">
        <v>94</v>
      </c>
      <c r="C31" s="286">
        <v>94</v>
      </c>
      <c r="D31" s="286"/>
      <c r="E31" s="286"/>
    </row>
    <row r="32" spans="1:7" s="273" customFormat="1" ht="17.25" customHeight="1">
      <c r="A32" s="287" t="s">
        <v>691</v>
      </c>
      <c r="B32" s="271"/>
      <c r="C32" s="272"/>
      <c r="D32" s="272"/>
      <c r="E32" s="272"/>
      <c r="F32" s="285"/>
      <c r="G32" s="285"/>
    </row>
    <row r="33" spans="1:5" s="273" customFormat="1" ht="17.25" customHeight="1">
      <c r="A33" s="277" t="s">
        <v>692</v>
      </c>
      <c r="B33" s="271">
        <v>7321</v>
      </c>
      <c r="C33" s="273">
        <v>3672</v>
      </c>
      <c r="D33" s="272"/>
      <c r="E33" s="272"/>
    </row>
    <row r="34" spans="1:5" s="273" customFormat="1" ht="17.25" customHeight="1">
      <c r="A34" s="277" t="s">
        <v>693</v>
      </c>
      <c r="B34" s="273">
        <v>7295</v>
      </c>
      <c r="C34" s="273">
        <v>3637</v>
      </c>
      <c r="D34" s="272"/>
      <c r="E34" s="272"/>
    </row>
    <row r="35" spans="1:5" s="273" customFormat="1" ht="17.25" customHeight="1">
      <c r="A35" s="277" t="s">
        <v>694</v>
      </c>
      <c r="B35" s="273">
        <v>1764.01</v>
      </c>
      <c r="C35" s="273">
        <v>424.04</v>
      </c>
      <c r="D35" s="272"/>
      <c r="E35" s="272"/>
    </row>
    <row r="36" spans="1:5" s="273" customFormat="1" ht="17.25" customHeight="1">
      <c r="A36" s="277" t="s">
        <v>695</v>
      </c>
      <c r="B36" s="288">
        <v>586.42999999999995</v>
      </c>
      <c r="C36" s="273">
        <v>251.75</v>
      </c>
      <c r="D36" s="289"/>
      <c r="E36" s="272"/>
    </row>
    <row r="37" spans="1:5" s="273" customFormat="1" ht="17.25" customHeight="1">
      <c r="A37" s="277" t="s">
        <v>696</v>
      </c>
      <c r="B37" s="273">
        <v>216</v>
      </c>
      <c r="C37" s="273">
        <v>84</v>
      </c>
      <c r="D37" s="272"/>
      <c r="E37" s="272"/>
    </row>
    <row r="38" spans="1:5" s="273" customFormat="1" ht="17.25" customHeight="1">
      <c r="A38" s="277" t="s">
        <v>697</v>
      </c>
      <c r="B38" s="271">
        <v>42</v>
      </c>
      <c r="D38" s="272"/>
      <c r="E38" s="286"/>
    </row>
    <row r="39" spans="1:5" s="273" customFormat="1" ht="17.25" customHeight="1">
      <c r="A39" s="277" t="s">
        <v>698</v>
      </c>
      <c r="B39" s="271">
        <v>14684</v>
      </c>
      <c r="C39" s="273">
        <v>510</v>
      </c>
      <c r="D39" s="272"/>
      <c r="E39" s="272"/>
    </row>
    <row r="40" spans="1:5" s="273" customFormat="1" ht="17.25" customHeight="1">
      <c r="A40" s="290" t="s">
        <v>699</v>
      </c>
      <c r="C40" s="286"/>
      <c r="D40" s="286"/>
      <c r="E40" s="286"/>
    </row>
    <row r="41" spans="1:5" s="273" customFormat="1" ht="17.25" customHeight="1">
      <c r="A41" s="273" t="s">
        <v>700</v>
      </c>
      <c r="B41" s="286">
        <v>288</v>
      </c>
      <c r="C41" s="286">
        <v>288</v>
      </c>
      <c r="D41" s="286"/>
      <c r="E41" s="286"/>
    </row>
    <row r="42" spans="1:5" s="273" customFormat="1" ht="17.25" customHeight="1">
      <c r="A42" s="273" t="s">
        <v>701</v>
      </c>
      <c r="B42" s="286">
        <v>160184</v>
      </c>
      <c r="C42" s="286">
        <v>160184</v>
      </c>
      <c r="D42" s="286"/>
      <c r="E42" s="286"/>
    </row>
    <row r="43" spans="1:5" s="273" customFormat="1" ht="17.25" customHeight="1">
      <c r="A43" s="273" t="s">
        <v>702</v>
      </c>
      <c r="C43" s="286"/>
      <c r="D43" s="286"/>
      <c r="E43" s="286"/>
    </row>
    <row r="44" spans="1:5" s="273" customFormat="1" ht="17.25" customHeight="1">
      <c r="A44" s="273" t="s">
        <v>701</v>
      </c>
      <c r="B44" s="277"/>
      <c r="C44" s="286"/>
      <c r="D44" s="278"/>
      <c r="E44" s="278"/>
    </row>
    <row r="45" spans="1:5" s="273" customFormat="1" ht="17.25" customHeight="1">
      <c r="A45" s="273" t="s">
        <v>703</v>
      </c>
      <c r="B45" s="277"/>
      <c r="C45" s="278"/>
      <c r="D45" s="278"/>
      <c r="E45" s="278"/>
    </row>
    <row r="46" spans="1:5" s="273" customFormat="1" ht="17.25" customHeight="1">
      <c r="A46" s="273" t="s">
        <v>701</v>
      </c>
      <c r="B46" s="277"/>
      <c r="C46" s="278"/>
      <c r="D46" s="278"/>
      <c r="E46" s="278"/>
    </row>
    <row r="47" spans="1:5" s="273" customFormat="1" ht="17.25" customHeight="1">
      <c r="A47" s="273" t="s">
        <v>704</v>
      </c>
      <c r="B47" s="291"/>
      <c r="C47" s="291"/>
      <c r="D47" s="291"/>
      <c r="E47" s="286"/>
    </row>
    <row r="48" spans="1:5" s="273" customFormat="1" ht="17.25" customHeight="1">
      <c r="A48" s="290" t="s">
        <v>705</v>
      </c>
      <c r="B48" s="277"/>
      <c r="C48" s="278"/>
      <c r="D48" s="278"/>
      <c r="E48" s="278"/>
    </row>
    <row r="49" spans="1:5" s="273" customFormat="1" ht="17.25" customHeight="1">
      <c r="A49" s="277" t="s">
        <v>706</v>
      </c>
      <c r="B49" s="271">
        <v>2434</v>
      </c>
      <c r="C49" s="272"/>
      <c r="D49" s="272"/>
      <c r="E49" s="272"/>
    </row>
    <row r="50" spans="1:5" s="273" customFormat="1" ht="17.25" customHeight="1">
      <c r="A50" s="277" t="s">
        <v>707</v>
      </c>
      <c r="B50" s="271">
        <v>2408</v>
      </c>
      <c r="C50" s="272"/>
      <c r="D50" s="272"/>
      <c r="E50" s="272"/>
    </row>
    <row r="51" spans="1:5" s="273" customFormat="1" ht="17.25" customHeight="1">
      <c r="A51" s="277" t="s">
        <v>708</v>
      </c>
      <c r="B51" s="271">
        <v>735</v>
      </c>
      <c r="C51" s="272">
        <v>355</v>
      </c>
      <c r="D51" s="272"/>
      <c r="E51" s="272"/>
    </row>
    <row r="52" spans="1:5" s="273" customFormat="1" ht="17.25" customHeight="1">
      <c r="A52" s="277" t="s">
        <v>709</v>
      </c>
      <c r="B52" s="271">
        <v>591</v>
      </c>
      <c r="C52" s="272">
        <v>510</v>
      </c>
      <c r="D52" s="272"/>
      <c r="E52" s="272"/>
    </row>
    <row r="53" spans="1:5" s="273" customFormat="1" ht="17.25" customHeight="1">
      <c r="A53" s="290" t="s">
        <v>710</v>
      </c>
      <c r="B53" s="277"/>
      <c r="C53" s="278"/>
      <c r="D53" s="278"/>
      <c r="E53" s="278"/>
    </row>
    <row r="54" spans="1:5" s="273" customFormat="1" ht="17.25" customHeight="1">
      <c r="A54" s="273" t="s">
        <v>711</v>
      </c>
      <c r="B54" s="277"/>
      <c r="C54" s="278"/>
      <c r="D54" s="278"/>
      <c r="E54" s="278"/>
    </row>
    <row r="55" spans="1:5" s="273" customFormat="1" ht="17.25" customHeight="1">
      <c r="A55" s="273" t="s">
        <v>712</v>
      </c>
      <c r="B55" s="277">
        <v>6942</v>
      </c>
      <c r="C55" s="278">
        <v>994.77</v>
      </c>
      <c r="D55" s="278"/>
      <c r="E55" s="278"/>
    </row>
    <row r="56" spans="1:5" s="273" customFormat="1" ht="17.25" customHeight="1">
      <c r="A56" s="273" t="s">
        <v>713</v>
      </c>
      <c r="B56" s="277">
        <v>2</v>
      </c>
      <c r="C56" s="278">
        <v>1</v>
      </c>
      <c r="D56" s="278"/>
      <c r="E56" s="278"/>
    </row>
    <row r="57" spans="1:5" s="273" customFormat="1" ht="17.25" customHeight="1">
      <c r="A57" s="273" t="s">
        <v>714</v>
      </c>
      <c r="B57" s="277">
        <v>2321</v>
      </c>
      <c r="C57" s="278">
        <v>750.51</v>
      </c>
      <c r="D57" s="278"/>
      <c r="E57" s="278"/>
    </row>
    <row r="58" spans="1:5" s="273" customFormat="1" ht="17.25" customHeight="1">
      <c r="A58" s="273" t="s">
        <v>715</v>
      </c>
      <c r="B58" s="278">
        <v>77.599999999999994</v>
      </c>
      <c r="C58" s="278">
        <f>C57*0.06</f>
        <v>45.0306</v>
      </c>
      <c r="D58" s="278"/>
      <c r="E58" s="278"/>
    </row>
    <row r="59" spans="1:5" ht="24.95" customHeight="1">
      <c r="C59" s="292"/>
      <c r="D59" s="292"/>
      <c r="E59" s="292"/>
    </row>
    <row r="60" spans="1:5" ht="24.95" customHeight="1">
      <c r="C60" s="292"/>
      <c r="D60" s="292"/>
      <c r="E60" s="292"/>
    </row>
    <row r="61" spans="1:5" ht="24.95" customHeight="1">
      <c r="C61" s="292"/>
      <c r="D61" s="292"/>
      <c r="E61" s="292"/>
    </row>
    <row r="62" spans="1:5" ht="24.95" customHeight="1">
      <c r="C62" s="292"/>
      <c r="D62" s="292"/>
      <c r="E62" s="292"/>
    </row>
    <row r="63" spans="1:5" ht="24.95" customHeight="1">
      <c r="C63" s="292"/>
      <c r="D63" s="292"/>
      <c r="E63" s="292"/>
    </row>
    <row r="64" spans="1:5" ht="24.95" customHeight="1">
      <c r="C64" s="292"/>
      <c r="D64" s="292"/>
      <c r="E64" s="292"/>
    </row>
    <row r="65" spans="3:5" ht="24.95" customHeight="1">
      <c r="C65" s="292"/>
      <c r="D65" s="292"/>
      <c r="E65" s="292"/>
    </row>
    <row r="66" spans="3:5" ht="24.95" customHeight="1">
      <c r="C66" s="292"/>
      <c r="D66" s="292"/>
      <c r="E66" s="292"/>
    </row>
    <row r="67" spans="3:5" ht="24.95" customHeight="1">
      <c r="C67" s="292"/>
      <c r="D67" s="292"/>
      <c r="E67" s="292"/>
    </row>
    <row r="68" spans="3:5" ht="24.95" customHeight="1">
      <c r="C68" s="292"/>
      <c r="D68" s="292"/>
      <c r="E68" s="292"/>
    </row>
    <row r="69" spans="3:5" ht="24.95" customHeight="1">
      <c r="C69" s="292"/>
      <c r="D69" s="292"/>
      <c r="E69" s="292"/>
    </row>
    <row r="70" spans="3:5" ht="24.95" customHeight="1">
      <c r="C70" s="292"/>
      <c r="D70" s="292"/>
      <c r="E70" s="292"/>
    </row>
    <row r="71" spans="3:5" ht="24.95" customHeight="1">
      <c r="C71" s="292"/>
      <c r="D71" s="292"/>
      <c r="E71" s="292"/>
    </row>
    <row r="72" spans="3:5" ht="24.95" customHeight="1">
      <c r="C72" s="292"/>
      <c r="D72" s="292"/>
      <c r="E72" s="292"/>
    </row>
    <row r="73" spans="3:5" ht="24.95" customHeight="1">
      <c r="C73" s="292"/>
      <c r="D73" s="292"/>
      <c r="E73" s="292"/>
    </row>
    <row r="74" spans="3:5" ht="24.95" customHeight="1">
      <c r="C74" s="292"/>
      <c r="D74" s="292"/>
      <c r="E74" s="292"/>
    </row>
    <row r="75" spans="3:5" ht="24.95" customHeight="1">
      <c r="C75" s="292"/>
      <c r="D75" s="292"/>
      <c r="E75" s="292"/>
    </row>
    <row r="76" spans="3:5" ht="24.95" customHeight="1">
      <c r="C76" s="292"/>
      <c r="D76" s="292"/>
      <c r="E76" s="292"/>
    </row>
    <row r="77" spans="3:5" ht="24.95" customHeight="1">
      <c r="C77" s="292"/>
      <c r="D77" s="292"/>
      <c r="E77" s="292"/>
    </row>
    <row r="78" spans="3:5" ht="24.95" customHeight="1">
      <c r="C78" s="292"/>
      <c r="D78" s="292"/>
      <c r="E78" s="292"/>
    </row>
    <row r="79" spans="3:5" ht="24.95" customHeight="1">
      <c r="C79" s="292"/>
      <c r="D79" s="292"/>
      <c r="E79" s="292"/>
    </row>
    <row r="80" spans="3:5" ht="24.95" customHeight="1">
      <c r="C80" s="292"/>
      <c r="D80" s="292"/>
      <c r="E80" s="292"/>
    </row>
    <row r="81" spans="3:5" ht="24.95" customHeight="1">
      <c r="C81" s="292"/>
      <c r="D81" s="292"/>
      <c r="E81" s="292"/>
    </row>
    <row r="82" spans="3:5" ht="24.95" customHeight="1">
      <c r="C82" s="292"/>
      <c r="D82" s="292"/>
      <c r="E82" s="292"/>
    </row>
    <row r="83" spans="3:5" ht="24.95" customHeight="1">
      <c r="C83" s="292"/>
      <c r="D83" s="292"/>
      <c r="E83" s="292"/>
    </row>
    <row r="84" spans="3:5" ht="24.95" customHeight="1">
      <c r="C84" s="292"/>
      <c r="D84" s="292"/>
      <c r="E84" s="292"/>
    </row>
    <row r="85" spans="3:5" ht="24.95" customHeight="1">
      <c r="C85" s="292"/>
      <c r="D85" s="292"/>
      <c r="E85" s="292"/>
    </row>
    <row r="86" spans="3:5" ht="24.95" customHeight="1">
      <c r="C86" s="292"/>
      <c r="D86" s="292"/>
      <c r="E86" s="292"/>
    </row>
    <row r="87" spans="3:5" ht="24.95" customHeight="1">
      <c r="C87" s="292"/>
      <c r="D87" s="292"/>
      <c r="E87" s="292"/>
    </row>
    <row r="88" spans="3:5" ht="24.95" customHeight="1">
      <c r="C88" s="292"/>
      <c r="D88" s="292"/>
      <c r="E88" s="292"/>
    </row>
    <row r="89" spans="3:5" ht="24.95" customHeight="1">
      <c r="C89" s="292"/>
      <c r="D89" s="292"/>
      <c r="E89" s="292"/>
    </row>
    <row r="90" spans="3:5" ht="24.95" customHeight="1">
      <c r="C90" s="292"/>
      <c r="D90" s="292"/>
      <c r="E90" s="292"/>
    </row>
    <row r="91" spans="3:5" ht="24.95" customHeight="1">
      <c r="C91" s="292"/>
      <c r="D91" s="292"/>
      <c r="E91" s="292"/>
    </row>
    <row r="92" spans="3:5" ht="24.95" customHeight="1">
      <c r="C92" s="292"/>
      <c r="D92" s="292"/>
      <c r="E92" s="292"/>
    </row>
    <row r="93" spans="3:5" ht="24.95" customHeight="1">
      <c r="C93" s="292"/>
      <c r="D93" s="292"/>
      <c r="E93" s="292"/>
    </row>
    <row r="94" spans="3:5" ht="24.95" customHeight="1">
      <c r="C94" s="292"/>
      <c r="D94" s="292"/>
      <c r="E94" s="292"/>
    </row>
    <row r="95" spans="3:5" ht="24.95" customHeight="1">
      <c r="C95" s="292"/>
      <c r="D95" s="292"/>
      <c r="E95" s="292"/>
    </row>
    <row r="96" spans="3:5" ht="24.95" customHeight="1">
      <c r="C96" s="292"/>
      <c r="D96" s="292"/>
      <c r="E96" s="292"/>
    </row>
    <row r="97" spans="3:5" ht="24.95" customHeight="1">
      <c r="C97" s="292"/>
      <c r="D97" s="292"/>
      <c r="E97" s="292"/>
    </row>
    <row r="98" spans="3:5" ht="24.95" customHeight="1">
      <c r="C98" s="292"/>
      <c r="D98" s="292"/>
      <c r="E98" s="292"/>
    </row>
    <row r="99" spans="3:5" ht="24.95" customHeight="1">
      <c r="C99" s="292"/>
      <c r="D99" s="292"/>
      <c r="E99" s="292"/>
    </row>
    <row r="100" spans="3:5" ht="24.95" customHeight="1">
      <c r="C100" s="292"/>
      <c r="D100" s="292"/>
      <c r="E100" s="292"/>
    </row>
    <row r="101" spans="3:5" ht="24.95" customHeight="1">
      <c r="C101" s="292"/>
      <c r="D101" s="292"/>
      <c r="E101" s="292"/>
    </row>
    <row r="102" spans="3:5" ht="24.95" customHeight="1">
      <c r="C102" s="292"/>
      <c r="D102" s="292"/>
      <c r="E102" s="292"/>
    </row>
    <row r="103" spans="3:5" ht="24.95" customHeight="1">
      <c r="C103" s="292"/>
      <c r="D103" s="292"/>
      <c r="E103" s="292"/>
    </row>
    <row r="104" spans="3:5" ht="24.95" customHeight="1">
      <c r="C104" s="292"/>
      <c r="D104" s="292"/>
      <c r="E104" s="292"/>
    </row>
    <row r="105" spans="3:5" ht="24.95" customHeight="1">
      <c r="C105" s="292"/>
      <c r="D105" s="292"/>
      <c r="E105" s="292"/>
    </row>
    <row r="106" spans="3:5" ht="24.95" customHeight="1">
      <c r="C106" s="292"/>
      <c r="D106" s="292"/>
      <c r="E106" s="292"/>
    </row>
    <row r="107" spans="3:5" ht="24.95" customHeight="1">
      <c r="C107" s="292"/>
      <c r="D107" s="292"/>
      <c r="E107" s="292"/>
    </row>
    <row r="108" spans="3:5" ht="24.95" customHeight="1">
      <c r="C108" s="292"/>
      <c r="D108" s="292"/>
      <c r="E108" s="292"/>
    </row>
    <row r="109" spans="3:5" ht="24.95" customHeight="1">
      <c r="C109" s="292"/>
      <c r="D109" s="292"/>
      <c r="E109" s="292"/>
    </row>
    <row r="110" spans="3:5" ht="24.95" customHeight="1">
      <c r="C110" s="292"/>
      <c r="D110" s="292"/>
      <c r="E110" s="292"/>
    </row>
    <row r="111" spans="3:5" ht="24.95" customHeight="1">
      <c r="C111" s="292"/>
      <c r="D111" s="292"/>
      <c r="E111" s="292"/>
    </row>
    <row r="112" spans="3:5" ht="24.95" customHeight="1">
      <c r="C112" s="292"/>
      <c r="D112" s="292"/>
      <c r="E112" s="292"/>
    </row>
    <row r="113" spans="3:5" ht="24.95" customHeight="1">
      <c r="C113" s="292"/>
      <c r="D113" s="292"/>
      <c r="E113" s="292"/>
    </row>
    <row r="114" spans="3:5" ht="24.95" customHeight="1">
      <c r="C114" s="292"/>
      <c r="D114" s="292"/>
      <c r="E114" s="292"/>
    </row>
    <row r="115" spans="3:5" ht="24.95" customHeight="1">
      <c r="C115" s="292"/>
      <c r="D115" s="292"/>
      <c r="E115" s="292"/>
    </row>
    <row r="116" spans="3:5" ht="24.95" customHeight="1">
      <c r="C116" s="292"/>
      <c r="D116" s="292"/>
      <c r="E116" s="292"/>
    </row>
    <row r="117" spans="3:5" ht="24.95" customHeight="1">
      <c r="C117" s="292"/>
      <c r="D117" s="292"/>
      <c r="E117" s="292"/>
    </row>
    <row r="118" spans="3:5" ht="24.95" customHeight="1">
      <c r="C118" s="292"/>
      <c r="D118" s="292"/>
      <c r="E118" s="292"/>
    </row>
    <row r="119" spans="3:5" ht="24.95" customHeight="1">
      <c r="C119" s="292"/>
      <c r="D119" s="292"/>
      <c r="E119" s="292"/>
    </row>
    <row r="120" spans="3:5" ht="24.95" customHeight="1">
      <c r="C120" s="292"/>
      <c r="D120" s="292"/>
      <c r="E120" s="292"/>
    </row>
    <row r="121" spans="3:5" ht="24.95" customHeight="1">
      <c r="C121" s="292"/>
      <c r="D121" s="292"/>
      <c r="E121" s="292"/>
    </row>
    <row r="122" spans="3:5" ht="24.95" customHeight="1">
      <c r="C122" s="292"/>
      <c r="D122" s="292"/>
      <c r="E122" s="292"/>
    </row>
    <row r="123" spans="3:5" ht="24.95" customHeight="1">
      <c r="C123" s="292"/>
      <c r="D123" s="292"/>
      <c r="E123" s="292"/>
    </row>
    <row r="124" spans="3:5" ht="24.95" customHeight="1">
      <c r="C124" s="292"/>
      <c r="D124" s="292"/>
      <c r="E124" s="292"/>
    </row>
    <row r="125" spans="3:5" ht="24.95" customHeight="1">
      <c r="C125" s="292"/>
      <c r="D125" s="292"/>
      <c r="E125" s="292"/>
    </row>
    <row r="126" spans="3:5" ht="24.95" customHeight="1">
      <c r="C126" s="292"/>
      <c r="D126" s="292"/>
      <c r="E126" s="292"/>
    </row>
    <row r="127" spans="3:5" ht="24.95" customHeight="1">
      <c r="C127" s="292"/>
      <c r="D127" s="292"/>
      <c r="E127" s="292"/>
    </row>
    <row r="128" spans="3:5" ht="24.95" customHeight="1">
      <c r="C128" s="292"/>
      <c r="D128" s="292"/>
      <c r="E128" s="292"/>
    </row>
    <row r="129" spans="3:5" ht="24.95" customHeight="1">
      <c r="C129" s="292"/>
      <c r="D129" s="292"/>
      <c r="E129" s="292"/>
    </row>
    <row r="130" spans="3:5" ht="24.95" customHeight="1">
      <c r="C130" s="292"/>
      <c r="D130" s="292"/>
      <c r="E130" s="292"/>
    </row>
    <row r="131" spans="3:5" ht="24.95" customHeight="1">
      <c r="C131" s="292"/>
      <c r="D131" s="292"/>
      <c r="E131" s="292"/>
    </row>
    <row r="132" spans="3:5" ht="24.95" customHeight="1">
      <c r="C132" s="292"/>
      <c r="D132" s="292"/>
      <c r="E132" s="292"/>
    </row>
    <row r="133" spans="3:5" ht="24.95" customHeight="1">
      <c r="C133" s="292"/>
      <c r="D133" s="292"/>
      <c r="E133" s="292"/>
    </row>
    <row r="134" spans="3:5" ht="24.95" customHeight="1">
      <c r="C134" s="292"/>
      <c r="D134" s="292"/>
      <c r="E134" s="292"/>
    </row>
    <row r="135" spans="3:5" ht="24.95" customHeight="1">
      <c r="C135" s="292"/>
      <c r="D135" s="292"/>
      <c r="E135" s="292"/>
    </row>
    <row r="136" spans="3:5" ht="24.95" customHeight="1">
      <c r="C136" s="292"/>
      <c r="D136" s="292"/>
      <c r="E136" s="292"/>
    </row>
    <row r="137" spans="3:5" ht="24.95" customHeight="1">
      <c r="C137" s="292"/>
      <c r="D137" s="292"/>
      <c r="E137" s="292"/>
    </row>
    <row r="138" spans="3:5" ht="24.95" customHeight="1">
      <c r="C138" s="292"/>
      <c r="D138" s="292"/>
      <c r="E138" s="292"/>
    </row>
    <row r="139" spans="3:5" ht="24.95" customHeight="1">
      <c r="C139" s="292"/>
      <c r="D139" s="292"/>
      <c r="E139" s="292"/>
    </row>
    <row r="140" spans="3:5" ht="24.95" customHeight="1">
      <c r="C140" s="292"/>
      <c r="D140" s="292"/>
      <c r="E140" s="292"/>
    </row>
    <row r="141" spans="3:5" ht="24.95" customHeight="1">
      <c r="C141" s="292"/>
      <c r="D141" s="292"/>
      <c r="E141" s="292"/>
    </row>
    <row r="142" spans="3:5" ht="24.95" customHeight="1">
      <c r="C142" s="292"/>
      <c r="D142" s="292"/>
      <c r="E142" s="292"/>
    </row>
    <row r="143" spans="3:5" ht="24.95" customHeight="1">
      <c r="C143" s="292"/>
      <c r="D143" s="292"/>
      <c r="E143" s="292"/>
    </row>
    <row r="144" spans="3:5" ht="24.95" customHeight="1">
      <c r="C144" s="292"/>
      <c r="D144" s="292"/>
      <c r="E144" s="292"/>
    </row>
    <row r="145" spans="3:5" ht="24.95" customHeight="1">
      <c r="C145" s="292"/>
      <c r="D145" s="292"/>
      <c r="E145" s="292"/>
    </row>
    <row r="146" spans="3:5" ht="24.95" customHeight="1">
      <c r="C146" s="292"/>
      <c r="D146" s="292"/>
      <c r="E146" s="292"/>
    </row>
    <row r="147" spans="3:5" ht="24.95" customHeight="1">
      <c r="C147" s="292"/>
      <c r="D147" s="292"/>
      <c r="E147" s="292"/>
    </row>
    <row r="148" spans="3:5" ht="24.95" customHeight="1">
      <c r="C148" s="292"/>
      <c r="D148" s="292"/>
      <c r="E148" s="292"/>
    </row>
    <row r="149" spans="3:5" ht="24.95" customHeight="1">
      <c r="C149" s="292"/>
      <c r="D149" s="292"/>
      <c r="E149" s="292"/>
    </row>
    <row r="150" spans="3:5" ht="24.95" customHeight="1">
      <c r="C150" s="292"/>
      <c r="D150" s="292"/>
      <c r="E150" s="292"/>
    </row>
    <row r="151" spans="3:5" ht="24.95" customHeight="1">
      <c r="C151" s="292"/>
      <c r="D151" s="292"/>
      <c r="E151" s="292"/>
    </row>
    <row r="152" spans="3:5" ht="24.95" customHeight="1">
      <c r="C152" s="292"/>
      <c r="D152" s="292"/>
      <c r="E152" s="292"/>
    </row>
    <row r="153" spans="3:5" ht="24.95" customHeight="1">
      <c r="C153" s="292"/>
      <c r="D153" s="292"/>
      <c r="E153" s="292"/>
    </row>
    <row r="154" spans="3:5" ht="24.95" customHeight="1">
      <c r="C154" s="292"/>
      <c r="D154" s="292"/>
      <c r="E154" s="292"/>
    </row>
    <row r="155" spans="3:5" ht="24.95" customHeight="1">
      <c r="C155" s="292"/>
      <c r="D155" s="292"/>
      <c r="E155" s="292"/>
    </row>
    <row r="156" spans="3:5" ht="24.95" customHeight="1">
      <c r="C156" s="292"/>
      <c r="D156" s="292"/>
      <c r="E156" s="292"/>
    </row>
    <row r="157" spans="3:5" ht="24.95" customHeight="1">
      <c r="C157" s="292"/>
      <c r="D157" s="292"/>
      <c r="E157" s="292"/>
    </row>
    <row r="158" spans="3:5" ht="24.95" customHeight="1">
      <c r="C158" s="292"/>
      <c r="D158" s="292"/>
      <c r="E158" s="292"/>
    </row>
    <row r="159" spans="3:5" ht="24.95" customHeight="1">
      <c r="C159" s="292"/>
      <c r="D159" s="292"/>
      <c r="E159" s="292"/>
    </row>
    <row r="160" spans="3:5" ht="24.95" customHeight="1">
      <c r="C160" s="292"/>
      <c r="D160" s="292"/>
      <c r="E160" s="292"/>
    </row>
    <row r="161" spans="3:5" ht="24.95" customHeight="1">
      <c r="C161" s="292"/>
      <c r="D161" s="292"/>
      <c r="E161" s="292"/>
    </row>
    <row r="162" spans="3:5" ht="24.95" customHeight="1">
      <c r="C162" s="292"/>
      <c r="D162" s="292"/>
      <c r="E162" s="292"/>
    </row>
    <row r="163" spans="3:5" ht="24.95" customHeight="1">
      <c r="C163" s="292"/>
      <c r="D163" s="292"/>
      <c r="E163" s="292"/>
    </row>
    <row r="164" spans="3:5" ht="24.95" customHeight="1">
      <c r="C164" s="292"/>
      <c r="D164" s="292"/>
      <c r="E164" s="292"/>
    </row>
    <row r="165" spans="3:5" ht="24.95" customHeight="1">
      <c r="C165" s="292"/>
      <c r="D165" s="292"/>
      <c r="E165" s="292"/>
    </row>
    <row r="166" spans="3:5" ht="24.95" customHeight="1">
      <c r="C166" s="292"/>
      <c r="D166" s="292"/>
      <c r="E166" s="292"/>
    </row>
    <row r="167" spans="3:5" ht="24.95" customHeight="1">
      <c r="C167" s="292"/>
      <c r="D167" s="292"/>
      <c r="E167" s="292"/>
    </row>
    <row r="168" spans="3:5" ht="24.95" customHeight="1">
      <c r="C168" s="292"/>
      <c r="D168" s="292"/>
      <c r="E168" s="292"/>
    </row>
    <row r="169" spans="3:5" ht="24.95" customHeight="1">
      <c r="C169" s="292"/>
      <c r="D169" s="292"/>
      <c r="E169" s="292"/>
    </row>
    <row r="170" spans="3:5" ht="24.95" customHeight="1">
      <c r="C170" s="292"/>
      <c r="D170" s="292"/>
      <c r="E170" s="292"/>
    </row>
    <row r="171" spans="3:5" ht="24.95" customHeight="1">
      <c r="C171" s="292"/>
      <c r="D171" s="292"/>
      <c r="E171" s="292"/>
    </row>
    <row r="172" spans="3:5" ht="24.95" customHeight="1">
      <c r="C172" s="292"/>
      <c r="D172" s="292"/>
      <c r="E172" s="292"/>
    </row>
    <row r="173" spans="3:5" ht="24.95" customHeight="1">
      <c r="C173" s="292"/>
      <c r="D173" s="292"/>
      <c r="E173" s="292"/>
    </row>
    <row r="174" spans="3:5" ht="24.95" customHeight="1">
      <c r="C174" s="292"/>
      <c r="D174" s="292"/>
      <c r="E174" s="292"/>
    </row>
    <row r="175" spans="3:5" ht="24.95" customHeight="1">
      <c r="C175" s="292"/>
      <c r="D175" s="292"/>
      <c r="E175" s="292"/>
    </row>
    <row r="176" spans="3:5" ht="24.95" customHeight="1">
      <c r="C176" s="292"/>
      <c r="D176" s="292"/>
      <c r="E176" s="292"/>
    </row>
    <row r="177" spans="3:5" ht="24.95" customHeight="1">
      <c r="C177" s="292"/>
      <c r="D177" s="292"/>
      <c r="E177" s="292"/>
    </row>
    <row r="178" spans="3:5" ht="24.95" customHeight="1">
      <c r="C178" s="292"/>
      <c r="D178" s="292"/>
      <c r="E178" s="292"/>
    </row>
    <row r="179" spans="3:5" ht="24.95" customHeight="1">
      <c r="C179" s="292"/>
      <c r="D179" s="292"/>
      <c r="E179" s="292"/>
    </row>
    <row r="180" spans="3:5" ht="24.95" customHeight="1">
      <c r="C180" s="292"/>
      <c r="D180" s="292"/>
      <c r="E180" s="292"/>
    </row>
    <row r="181" spans="3:5" ht="24.95" customHeight="1">
      <c r="C181" s="292"/>
      <c r="D181" s="292"/>
      <c r="E181" s="292"/>
    </row>
    <row r="182" spans="3:5" ht="24.95" customHeight="1">
      <c r="C182" s="292"/>
      <c r="D182" s="292"/>
      <c r="E182" s="292"/>
    </row>
    <row r="183" spans="3:5" ht="24.95" customHeight="1">
      <c r="C183" s="292"/>
      <c r="D183" s="292"/>
      <c r="E183" s="292"/>
    </row>
    <row r="184" spans="3:5" ht="24.95" customHeight="1">
      <c r="C184" s="292"/>
      <c r="D184" s="292"/>
      <c r="E184" s="292"/>
    </row>
    <row r="185" spans="3:5" ht="24.95" customHeight="1">
      <c r="C185" s="292"/>
      <c r="D185" s="292"/>
      <c r="E185" s="292"/>
    </row>
    <row r="186" spans="3:5" ht="24.95" customHeight="1">
      <c r="C186" s="292"/>
      <c r="D186" s="292"/>
      <c r="E186" s="292"/>
    </row>
    <row r="187" spans="3:5" ht="24.95" customHeight="1">
      <c r="C187" s="292"/>
      <c r="D187" s="292"/>
      <c r="E187" s="292"/>
    </row>
    <row r="188" spans="3:5" ht="24.95" customHeight="1">
      <c r="C188" s="292"/>
      <c r="D188" s="292"/>
      <c r="E188" s="292"/>
    </row>
    <row r="189" spans="3:5" ht="24.95" customHeight="1">
      <c r="C189" s="292"/>
      <c r="D189" s="292"/>
      <c r="E189" s="292"/>
    </row>
    <row r="190" spans="3:5" ht="24.95" customHeight="1">
      <c r="C190" s="292"/>
      <c r="D190" s="292"/>
      <c r="E190" s="292"/>
    </row>
    <row r="191" spans="3:5" ht="24.95" customHeight="1">
      <c r="C191" s="292"/>
      <c r="D191" s="292"/>
      <c r="E191" s="292"/>
    </row>
    <row r="192" spans="3:5" ht="24.95" customHeight="1">
      <c r="C192" s="292"/>
      <c r="D192" s="292"/>
      <c r="E192" s="292"/>
    </row>
    <row r="193" spans="3:5" ht="24.95" customHeight="1">
      <c r="C193" s="292"/>
      <c r="D193" s="292"/>
      <c r="E193" s="292"/>
    </row>
    <row r="194" spans="3:5" ht="24.95" customHeight="1">
      <c r="C194" s="292"/>
      <c r="D194" s="292"/>
      <c r="E194" s="292"/>
    </row>
    <row r="195" spans="3:5" ht="24.95" customHeight="1">
      <c r="C195" s="292"/>
      <c r="D195" s="292"/>
      <c r="E195" s="292"/>
    </row>
    <row r="196" spans="3:5" ht="24.95" customHeight="1"/>
    <row r="197" spans="3:5" ht="24.95" customHeight="1"/>
    <row r="198" spans="3:5" ht="24.95" customHeight="1"/>
    <row r="199" spans="3:5" ht="24.95" customHeight="1"/>
    <row r="200" spans="3:5" ht="24.95" customHeight="1"/>
    <row r="201" spans="3:5" ht="24.95" customHeight="1"/>
    <row r="202" spans="3:5" ht="24.95" customHeight="1"/>
    <row r="203" spans="3:5" ht="24.95" customHeight="1"/>
    <row r="204" spans="3:5" ht="24.95" customHeight="1"/>
    <row r="205" spans="3:5" ht="24.95" customHeight="1"/>
    <row r="206" spans="3:5" ht="24.95" customHeight="1"/>
    <row r="207" spans="3:5" ht="24.95" customHeight="1"/>
    <row r="208" spans="3:5"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row r="449" ht="24.95" customHeight="1"/>
    <row r="450" ht="24.95" customHeight="1"/>
    <row r="451" ht="24.95" customHeight="1"/>
    <row r="452" ht="24.95" customHeight="1"/>
    <row r="453" ht="24.95" customHeight="1"/>
    <row r="454" ht="24.95" customHeight="1"/>
    <row r="455" ht="24.95" customHeight="1"/>
    <row r="456" ht="24.95" customHeight="1"/>
    <row r="457" ht="24.95" customHeight="1"/>
    <row r="458" ht="24.95" customHeight="1"/>
    <row r="459" ht="24.95" customHeight="1"/>
    <row r="460" ht="24.95" customHeight="1"/>
    <row r="461" ht="24.95" customHeight="1"/>
    <row r="462" ht="24.95" customHeight="1"/>
    <row r="463" ht="24.95" customHeight="1"/>
    <row r="464" ht="24.95" customHeight="1"/>
    <row r="465" ht="24.95" customHeight="1"/>
    <row r="466" ht="24.95" customHeight="1"/>
    <row r="467" ht="24.95" customHeight="1"/>
    <row r="468" ht="24.95" customHeight="1"/>
    <row r="469" ht="24.95" customHeight="1"/>
    <row r="470" ht="24.95" customHeight="1"/>
    <row r="471" ht="24.95" customHeight="1"/>
    <row r="472" ht="24.95" customHeight="1"/>
    <row r="473" ht="24.95" customHeight="1"/>
    <row r="474" ht="24.95" customHeight="1"/>
    <row r="475" ht="24.95" customHeight="1"/>
    <row r="476" ht="24.95" customHeight="1"/>
    <row r="477" ht="24.95" customHeight="1"/>
    <row r="478" ht="24.95" customHeight="1"/>
    <row r="479" ht="24.95" customHeight="1"/>
    <row r="480" ht="24.95" customHeight="1"/>
    <row r="481" ht="24.95" customHeight="1"/>
    <row r="482" ht="24.95" customHeight="1"/>
    <row r="483" ht="24.95" customHeight="1"/>
    <row r="484" ht="24.95" customHeight="1"/>
    <row r="485" ht="24.95" customHeight="1"/>
    <row r="486" ht="24.95" customHeight="1"/>
    <row r="487" ht="24.95" customHeight="1"/>
    <row r="488" ht="24.95" customHeight="1"/>
    <row r="489" ht="24.95" customHeight="1"/>
    <row r="490" ht="24.95" customHeight="1"/>
    <row r="491" ht="24.95" customHeight="1"/>
    <row r="492" ht="24.95" customHeight="1"/>
    <row r="493" ht="24.95" customHeight="1"/>
    <row r="494" ht="24.95" customHeight="1"/>
    <row r="495" ht="24.95" customHeight="1"/>
    <row r="496" ht="24.95" customHeight="1"/>
    <row r="497" ht="24.95" customHeight="1"/>
    <row r="498" ht="24.95" customHeight="1"/>
    <row r="499" ht="24.95" customHeight="1"/>
    <row r="500" ht="24.95" customHeight="1"/>
    <row r="501" ht="24.95" customHeight="1"/>
    <row r="502" ht="24.95" customHeight="1"/>
    <row r="503" ht="24.95" customHeight="1"/>
    <row r="504" ht="24.95" customHeight="1"/>
    <row r="505" ht="24.95" customHeight="1"/>
    <row r="506" ht="24.95" customHeight="1"/>
    <row r="507" ht="24.95" customHeight="1"/>
    <row r="508" ht="24.95" customHeight="1"/>
    <row r="509" ht="24.95" customHeight="1"/>
    <row r="510" ht="24.95" customHeight="1"/>
    <row r="511" ht="24.95" customHeight="1"/>
    <row r="512" ht="24.95" customHeight="1"/>
    <row r="513" ht="24.95" customHeight="1"/>
    <row r="514" ht="24.95" customHeight="1"/>
    <row r="515" ht="24.95" customHeight="1"/>
    <row r="516" ht="24.95" customHeight="1"/>
    <row r="517" ht="24.95" customHeight="1"/>
    <row r="518" ht="24.95" customHeight="1"/>
    <row r="519" ht="24.95" customHeight="1"/>
    <row r="520" ht="24.95" customHeight="1"/>
    <row r="521" ht="24.95" customHeight="1"/>
    <row r="522" ht="24.95" customHeight="1"/>
    <row r="523" ht="24.95" customHeight="1"/>
    <row r="524" ht="24.95" customHeight="1"/>
    <row r="525" ht="24.95" customHeight="1"/>
    <row r="526" ht="24.95" customHeight="1"/>
    <row r="527" ht="24.95" customHeight="1"/>
    <row r="528" ht="24.95" customHeight="1"/>
    <row r="529" ht="24.95" customHeight="1"/>
    <row r="530" ht="24.95" customHeight="1"/>
    <row r="531" ht="24.95" customHeight="1"/>
    <row r="532" ht="24.95" customHeight="1"/>
    <row r="533" ht="24.95" customHeight="1"/>
    <row r="534" ht="24.95" customHeight="1"/>
    <row r="535" ht="24.95" customHeight="1"/>
    <row r="536" ht="24.95" customHeight="1"/>
    <row r="537" ht="24.95" customHeight="1"/>
    <row r="538" ht="24.95" customHeight="1"/>
    <row r="539" ht="24.95" customHeight="1"/>
    <row r="540" ht="24.95" customHeight="1"/>
  </sheetData>
  <mergeCells count="1">
    <mergeCell ref="D1:E1"/>
  </mergeCells>
  <printOptions horizontalCentered="1"/>
  <pageMargins left="0.27" right="0.2" top="0.25" bottom="0.3" header="0.17" footer="0.26"/>
  <pageSetup scale="74" orientation="portrait" r:id="rId1"/>
</worksheet>
</file>

<file path=xl/worksheets/sheet20.xml><?xml version="1.0" encoding="utf-8"?>
<worksheet xmlns="http://schemas.openxmlformats.org/spreadsheetml/2006/main" xmlns:r="http://schemas.openxmlformats.org/officeDocument/2006/relationships">
  <sheetPr>
    <tabColor rgb="FFFF0000"/>
  </sheetPr>
  <dimension ref="A1:O253"/>
  <sheetViews>
    <sheetView view="pageBreakPreview" zoomScale="60" workbookViewId="0">
      <selection activeCell="E146" sqref="E146"/>
    </sheetView>
  </sheetViews>
  <sheetFormatPr defaultRowHeight="15"/>
  <cols>
    <col min="1" max="1" width="8.77734375" style="248" customWidth="1"/>
    <col min="2" max="2" width="10" style="247" customWidth="1"/>
    <col min="3" max="3" width="9.5546875" style="248" customWidth="1"/>
    <col min="4" max="6" width="8.88671875" style="248"/>
    <col min="7" max="7" width="9" style="248" bestFit="1" customWidth="1"/>
    <col min="8" max="14" width="8.88671875" style="248"/>
    <col min="15" max="15" width="8.88671875" style="258"/>
    <col min="16" max="16384" width="8.88671875" style="248"/>
  </cols>
  <sheetData>
    <row r="1" spans="1:11" s="244" customFormat="1" ht="30" customHeight="1">
      <c r="A1" s="241" t="s">
        <v>620</v>
      </c>
      <c r="B1" s="242"/>
      <c r="C1" s="243"/>
      <c r="D1" s="243"/>
      <c r="E1" s="243"/>
      <c r="F1" s="243"/>
      <c r="G1" s="243"/>
      <c r="I1" s="355" t="s">
        <v>621</v>
      </c>
      <c r="J1" s="356"/>
      <c r="K1" s="245"/>
    </row>
    <row r="2" spans="1:11" ht="15.75">
      <c r="A2" s="246" t="s">
        <v>622</v>
      </c>
    </row>
    <row r="5" spans="1:11" s="246" customFormat="1" ht="15.75">
      <c r="B5" s="249"/>
      <c r="C5" s="357" t="s">
        <v>623</v>
      </c>
      <c r="D5" s="357"/>
      <c r="E5" s="357" t="s">
        <v>624</v>
      </c>
      <c r="F5" s="357"/>
      <c r="G5" s="357" t="s">
        <v>54</v>
      </c>
      <c r="H5" s="357"/>
      <c r="I5" s="357" t="s">
        <v>105</v>
      </c>
      <c r="J5" s="357"/>
    </row>
    <row r="6" spans="1:11" s="250" customFormat="1" ht="25.5">
      <c r="B6" s="251" t="s">
        <v>582</v>
      </c>
      <c r="C6" s="251" t="s">
        <v>625</v>
      </c>
      <c r="D6" s="251" t="s">
        <v>626</v>
      </c>
      <c r="E6" s="251" t="s">
        <v>625</v>
      </c>
      <c r="F6" s="251" t="s">
        <v>626</v>
      </c>
      <c r="G6" s="251" t="s">
        <v>625</v>
      </c>
      <c r="H6" s="251" t="s">
        <v>626</v>
      </c>
      <c r="I6" s="251" t="s">
        <v>625</v>
      </c>
      <c r="J6" s="251" t="s">
        <v>626</v>
      </c>
    </row>
    <row r="7" spans="1:11" s="250" customFormat="1" ht="12.75">
      <c r="A7" s="252" t="s">
        <v>627</v>
      </c>
    </row>
    <row r="8" spans="1:11">
      <c r="B8" s="247" t="s">
        <v>628</v>
      </c>
      <c r="C8" s="253">
        <v>13</v>
      </c>
      <c r="D8" s="253">
        <v>13</v>
      </c>
      <c r="E8" s="253">
        <v>261</v>
      </c>
      <c r="F8" s="253">
        <v>261</v>
      </c>
      <c r="G8" s="253">
        <v>1263013</v>
      </c>
      <c r="H8" s="253">
        <v>1180887</v>
      </c>
      <c r="I8" s="253">
        <f>C8+E8+G8</f>
        <v>1263287</v>
      </c>
      <c r="J8" s="253">
        <f>D8+F8+H8</f>
        <v>1181161</v>
      </c>
    </row>
    <row r="9" spans="1:11">
      <c r="B9" s="247" t="s">
        <v>629</v>
      </c>
      <c r="C9" s="253">
        <v>13</v>
      </c>
      <c r="D9" s="253">
        <v>13</v>
      </c>
      <c r="E9" s="253">
        <v>267</v>
      </c>
      <c r="F9" s="253">
        <v>267</v>
      </c>
      <c r="G9" s="253">
        <v>1271307</v>
      </c>
      <c r="H9" s="253">
        <v>1193149</v>
      </c>
      <c r="I9" s="253">
        <f t="shared" ref="I9:J19" si="0">C9+E9+G9</f>
        <v>1271587</v>
      </c>
      <c r="J9" s="253">
        <f t="shared" si="0"/>
        <v>1193429</v>
      </c>
    </row>
    <row r="10" spans="1:11">
      <c r="B10" s="247" t="s">
        <v>630</v>
      </c>
      <c r="C10" s="253">
        <v>13</v>
      </c>
      <c r="D10" s="253">
        <v>13</v>
      </c>
      <c r="E10" s="253">
        <v>267</v>
      </c>
      <c r="F10" s="253">
        <v>267</v>
      </c>
      <c r="G10" s="253">
        <v>1287202</v>
      </c>
      <c r="H10" s="253">
        <v>1204600</v>
      </c>
      <c r="I10" s="253">
        <f t="shared" si="0"/>
        <v>1287482</v>
      </c>
      <c r="J10" s="253">
        <f t="shared" si="0"/>
        <v>1204880</v>
      </c>
    </row>
    <row r="11" spans="1:11">
      <c r="B11" s="247" t="s">
        <v>631</v>
      </c>
      <c r="C11" s="253">
        <v>13</v>
      </c>
      <c r="D11" s="253">
        <v>13</v>
      </c>
      <c r="E11" s="253">
        <v>270</v>
      </c>
      <c r="F11" s="253">
        <v>270</v>
      </c>
      <c r="G11" s="253">
        <v>1304623</v>
      </c>
      <c r="H11" s="253">
        <v>1225404</v>
      </c>
      <c r="I11" s="253">
        <f t="shared" si="0"/>
        <v>1304906</v>
      </c>
      <c r="J11" s="253">
        <f t="shared" si="0"/>
        <v>1225687</v>
      </c>
    </row>
    <row r="12" spans="1:11">
      <c r="B12" s="247" t="s">
        <v>632</v>
      </c>
      <c r="C12" s="253">
        <v>13</v>
      </c>
      <c r="D12" s="253">
        <v>13</v>
      </c>
      <c r="E12" s="253">
        <v>275</v>
      </c>
      <c r="F12" s="253">
        <v>275</v>
      </c>
      <c r="G12" s="253">
        <v>1316154</v>
      </c>
      <c r="H12" s="253">
        <v>1230125</v>
      </c>
      <c r="I12" s="253">
        <f t="shared" si="0"/>
        <v>1316442</v>
      </c>
      <c r="J12" s="253">
        <f t="shared" si="0"/>
        <v>1230413</v>
      </c>
    </row>
    <row r="13" spans="1:11">
      <c r="B13" s="247" t="s">
        <v>633</v>
      </c>
      <c r="C13" s="253">
        <v>13</v>
      </c>
      <c r="D13" s="253">
        <v>13</v>
      </c>
      <c r="E13" s="253">
        <v>271</v>
      </c>
      <c r="F13" s="253">
        <v>271</v>
      </c>
      <c r="G13" s="253">
        <v>1322319</v>
      </c>
      <c r="H13" s="253">
        <v>1285339</v>
      </c>
      <c r="I13" s="253">
        <f t="shared" si="0"/>
        <v>1322603</v>
      </c>
      <c r="J13" s="253">
        <f t="shared" si="0"/>
        <v>1285623</v>
      </c>
    </row>
    <row r="14" spans="1:11">
      <c r="B14" s="247" t="s">
        <v>634</v>
      </c>
      <c r="C14" s="253">
        <v>13</v>
      </c>
      <c r="D14" s="253">
        <v>13</v>
      </c>
      <c r="E14" s="253">
        <v>272</v>
      </c>
      <c r="F14" s="253">
        <v>272</v>
      </c>
      <c r="G14" s="253">
        <v>1327388</v>
      </c>
      <c r="H14" s="253">
        <v>1289881</v>
      </c>
      <c r="I14" s="253">
        <f t="shared" si="0"/>
        <v>1327673</v>
      </c>
      <c r="J14" s="253">
        <f t="shared" si="0"/>
        <v>1290166</v>
      </c>
    </row>
    <row r="15" spans="1:11">
      <c r="B15" s="247" t="s">
        <v>635</v>
      </c>
      <c r="C15" s="253">
        <v>13</v>
      </c>
      <c r="D15" s="253">
        <v>13</v>
      </c>
      <c r="E15" s="253">
        <v>271</v>
      </c>
      <c r="F15" s="253">
        <v>271</v>
      </c>
      <c r="G15" s="253">
        <v>1335839</v>
      </c>
      <c r="H15" s="253">
        <v>1298784</v>
      </c>
      <c r="I15" s="253">
        <f t="shared" si="0"/>
        <v>1336123</v>
      </c>
      <c r="J15" s="253">
        <f t="shared" si="0"/>
        <v>1299068</v>
      </c>
    </row>
    <row r="16" spans="1:11">
      <c r="B16" s="247" t="s">
        <v>636</v>
      </c>
      <c r="C16" s="253">
        <v>13</v>
      </c>
      <c r="D16" s="253">
        <v>13</v>
      </c>
      <c r="E16" s="253">
        <v>271</v>
      </c>
      <c r="F16" s="253">
        <v>271</v>
      </c>
      <c r="G16" s="253">
        <v>1340023</v>
      </c>
      <c r="H16" s="253">
        <v>1302438</v>
      </c>
      <c r="I16" s="253">
        <f t="shared" si="0"/>
        <v>1340307</v>
      </c>
      <c r="J16" s="253">
        <f t="shared" si="0"/>
        <v>1302722</v>
      </c>
    </row>
    <row r="17" spans="1:11">
      <c r="B17" s="247" t="s">
        <v>637</v>
      </c>
      <c r="C17" s="253">
        <v>13</v>
      </c>
      <c r="D17" s="253">
        <v>13</v>
      </c>
      <c r="E17" s="253">
        <v>274</v>
      </c>
      <c r="F17" s="253">
        <v>274</v>
      </c>
      <c r="G17" s="253">
        <v>1348254</v>
      </c>
      <c r="H17" s="253">
        <v>1309950</v>
      </c>
      <c r="I17" s="253">
        <f t="shared" si="0"/>
        <v>1348541</v>
      </c>
      <c r="J17" s="253">
        <f t="shared" si="0"/>
        <v>1310237</v>
      </c>
    </row>
    <row r="18" spans="1:11">
      <c r="B18" s="247" t="s">
        <v>638</v>
      </c>
      <c r="C18" s="253">
        <v>13</v>
      </c>
      <c r="D18" s="253">
        <v>13</v>
      </c>
      <c r="E18" s="253">
        <v>279</v>
      </c>
      <c r="F18" s="253">
        <v>279</v>
      </c>
      <c r="G18" s="253">
        <v>1358802</v>
      </c>
      <c r="H18" s="253">
        <v>1327731</v>
      </c>
      <c r="I18" s="253">
        <f t="shared" si="0"/>
        <v>1359094</v>
      </c>
      <c r="J18" s="253">
        <f t="shared" si="0"/>
        <v>1328023</v>
      </c>
    </row>
    <row r="19" spans="1:11">
      <c r="B19" s="247" t="s">
        <v>639</v>
      </c>
      <c r="C19" s="253">
        <v>13</v>
      </c>
      <c r="D19" s="253">
        <v>13</v>
      </c>
      <c r="E19" s="253">
        <v>282</v>
      </c>
      <c r="F19" s="253">
        <v>282</v>
      </c>
      <c r="G19" s="253">
        <v>1366094</v>
      </c>
      <c r="H19" s="253">
        <v>1333701</v>
      </c>
      <c r="I19" s="253">
        <f t="shared" si="0"/>
        <v>1366389</v>
      </c>
      <c r="J19" s="253">
        <f t="shared" si="0"/>
        <v>1333996</v>
      </c>
    </row>
    <row r="20" spans="1:11">
      <c r="A20" s="252" t="s">
        <v>640</v>
      </c>
      <c r="C20" s="254"/>
      <c r="D20" s="254"/>
      <c r="E20" s="254"/>
      <c r="F20" s="254"/>
      <c r="G20" s="254"/>
      <c r="H20" s="254"/>
      <c r="I20" s="254"/>
      <c r="J20" s="254"/>
    </row>
    <row r="21" spans="1:11">
      <c r="A21" s="247"/>
      <c r="B21" s="247" t="s">
        <v>628</v>
      </c>
      <c r="C21" s="253">
        <v>3</v>
      </c>
      <c r="D21" s="253">
        <v>3</v>
      </c>
      <c r="E21" s="253">
        <v>5</v>
      </c>
      <c r="F21" s="253">
        <v>5</v>
      </c>
      <c r="G21" s="253">
        <v>69264</v>
      </c>
      <c r="H21" s="253">
        <v>69264</v>
      </c>
      <c r="I21" s="253">
        <f t="shared" ref="I21:J32" si="1">C21+E21+G21</f>
        <v>69272</v>
      </c>
      <c r="J21" s="253">
        <f t="shared" si="1"/>
        <v>69272</v>
      </c>
      <c r="K21" s="255"/>
    </row>
    <row r="22" spans="1:11">
      <c r="A22" s="247"/>
      <c r="B22" s="247" t="s">
        <v>629</v>
      </c>
      <c r="C22" s="253">
        <v>3</v>
      </c>
      <c r="D22" s="253">
        <v>3</v>
      </c>
      <c r="E22" s="253">
        <v>5</v>
      </c>
      <c r="F22" s="253">
        <v>5</v>
      </c>
      <c r="G22" s="253">
        <v>69837</v>
      </c>
      <c r="H22" s="253">
        <v>69837</v>
      </c>
      <c r="I22" s="253">
        <f t="shared" si="1"/>
        <v>69845</v>
      </c>
      <c r="J22" s="253">
        <f t="shared" si="1"/>
        <v>69845</v>
      </c>
      <c r="K22" s="255"/>
    </row>
    <row r="23" spans="1:11">
      <c r="A23" s="247"/>
      <c r="B23" s="247" t="s">
        <v>630</v>
      </c>
      <c r="C23" s="253">
        <v>3</v>
      </c>
      <c r="D23" s="253">
        <v>3</v>
      </c>
      <c r="E23" s="253">
        <v>5</v>
      </c>
      <c r="F23" s="253">
        <v>5</v>
      </c>
      <c r="G23" s="253">
        <v>70137</v>
      </c>
      <c r="H23" s="253">
        <v>70137</v>
      </c>
      <c r="I23" s="253">
        <f t="shared" si="1"/>
        <v>70145</v>
      </c>
      <c r="J23" s="253">
        <f t="shared" si="1"/>
        <v>70145</v>
      </c>
      <c r="K23" s="255"/>
    </row>
    <row r="24" spans="1:11">
      <c r="A24" s="247"/>
      <c r="B24" s="247" t="s">
        <v>631</v>
      </c>
      <c r="C24" s="253">
        <v>3</v>
      </c>
      <c r="D24" s="253">
        <v>3</v>
      </c>
      <c r="E24" s="253">
        <v>5</v>
      </c>
      <c r="F24" s="253">
        <v>5</v>
      </c>
      <c r="G24" s="253">
        <v>70686</v>
      </c>
      <c r="H24" s="253">
        <v>70686</v>
      </c>
      <c r="I24" s="253">
        <f t="shared" si="1"/>
        <v>70694</v>
      </c>
      <c r="J24" s="253">
        <f t="shared" si="1"/>
        <v>70694</v>
      </c>
      <c r="K24" s="255"/>
    </row>
    <row r="25" spans="1:11">
      <c r="A25" s="247"/>
      <c r="B25" s="247" t="s">
        <v>632</v>
      </c>
      <c r="C25" s="253">
        <v>3</v>
      </c>
      <c r="D25" s="253">
        <v>3</v>
      </c>
      <c r="E25" s="253">
        <v>5</v>
      </c>
      <c r="F25" s="253">
        <v>5</v>
      </c>
      <c r="G25" s="253">
        <v>70912</v>
      </c>
      <c r="H25" s="253">
        <v>70912</v>
      </c>
      <c r="I25" s="253">
        <f t="shared" si="1"/>
        <v>70920</v>
      </c>
      <c r="J25" s="253">
        <f t="shared" si="1"/>
        <v>70920</v>
      </c>
      <c r="K25" s="256"/>
    </row>
    <row r="26" spans="1:11">
      <c r="A26" s="247"/>
      <c r="B26" s="247" t="s">
        <v>633</v>
      </c>
      <c r="C26" s="253">
        <v>3</v>
      </c>
      <c r="D26" s="253">
        <v>3</v>
      </c>
      <c r="E26" s="253">
        <v>5</v>
      </c>
      <c r="F26" s="253">
        <v>5</v>
      </c>
      <c r="G26" s="253">
        <v>71262</v>
      </c>
      <c r="H26" s="253">
        <v>71262</v>
      </c>
      <c r="I26" s="253">
        <f t="shared" si="1"/>
        <v>71270</v>
      </c>
      <c r="J26" s="253">
        <f t="shared" si="1"/>
        <v>71270</v>
      </c>
      <c r="K26" s="256"/>
    </row>
    <row r="27" spans="1:11">
      <c r="A27" s="247"/>
      <c r="B27" s="247" t="s">
        <v>634</v>
      </c>
      <c r="C27" s="253">
        <v>3</v>
      </c>
      <c r="D27" s="253">
        <v>3</v>
      </c>
      <c r="E27" s="253">
        <v>5</v>
      </c>
      <c r="F27" s="253">
        <v>5</v>
      </c>
      <c r="G27" s="253">
        <v>71495</v>
      </c>
      <c r="H27" s="253">
        <v>71495</v>
      </c>
      <c r="I27" s="253">
        <f t="shared" si="1"/>
        <v>71503</v>
      </c>
      <c r="J27" s="253">
        <f t="shared" si="1"/>
        <v>71503</v>
      </c>
      <c r="K27" s="256"/>
    </row>
    <row r="28" spans="1:11">
      <c r="A28" s="247"/>
      <c r="B28" s="247" t="s">
        <v>635</v>
      </c>
      <c r="C28" s="253">
        <v>3</v>
      </c>
      <c r="D28" s="253">
        <v>3</v>
      </c>
      <c r="E28" s="253">
        <v>5</v>
      </c>
      <c r="F28" s="253">
        <v>5</v>
      </c>
      <c r="G28" s="253">
        <v>72251</v>
      </c>
      <c r="H28" s="253">
        <v>72251</v>
      </c>
      <c r="I28" s="253">
        <f t="shared" si="1"/>
        <v>72259</v>
      </c>
      <c r="J28" s="253">
        <f t="shared" si="1"/>
        <v>72259</v>
      </c>
      <c r="K28" s="256"/>
    </row>
    <row r="29" spans="1:11">
      <c r="A29" s="247"/>
      <c r="B29" s="247" t="s">
        <v>636</v>
      </c>
      <c r="C29" s="253">
        <v>3</v>
      </c>
      <c r="D29" s="253">
        <v>3</v>
      </c>
      <c r="E29" s="253">
        <v>5</v>
      </c>
      <c r="F29" s="253">
        <v>5</v>
      </c>
      <c r="G29" s="253">
        <v>73057</v>
      </c>
      <c r="H29" s="253">
        <v>73057</v>
      </c>
      <c r="I29" s="253">
        <f t="shared" si="1"/>
        <v>73065</v>
      </c>
      <c r="J29" s="253">
        <f t="shared" si="1"/>
        <v>73065</v>
      </c>
      <c r="K29" s="256"/>
    </row>
    <row r="30" spans="1:11">
      <c r="A30" s="247"/>
      <c r="B30" s="247" t="s">
        <v>637</v>
      </c>
      <c r="C30" s="253">
        <v>3</v>
      </c>
      <c r="D30" s="253">
        <v>3</v>
      </c>
      <c r="E30" s="253">
        <v>5</v>
      </c>
      <c r="F30" s="253">
        <v>5</v>
      </c>
      <c r="G30" s="253">
        <v>73743</v>
      </c>
      <c r="H30" s="253">
        <v>73743</v>
      </c>
      <c r="I30" s="253">
        <f t="shared" si="1"/>
        <v>73751</v>
      </c>
      <c r="J30" s="253">
        <f t="shared" si="1"/>
        <v>73751</v>
      </c>
      <c r="K30" s="256"/>
    </row>
    <row r="31" spans="1:11">
      <c r="A31" s="247"/>
      <c r="B31" s="247" t="s">
        <v>638</v>
      </c>
      <c r="C31" s="253">
        <v>3</v>
      </c>
      <c r="D31" s="253">
        <v>3</v>
      </c>
      <c r="E31" s="253">
        <v>5</v>
      </c>
      <c r="F31" s="253">
        <v>5</v>
      </c>
      <c r="G31" s="253">
        <v>73977</v>
      </c>
      <c r="H31" s="253">
        <v>73977</v>
      </c>
      <c r="I31" s="253">
        <f t="shared" si="1"/>
        <v>73985</v>
      </c>
      <c r="J31" s="253">
        <f t="shared" si="1"/>
        <v>73985</v>
      </c>
      <c r="K31" s="256"/>
    </row>
    <row r="32" spans="1:11">
      <c r="A32" s="247"/>
      <c r="B32" s="247" t="s">
        <v>639</v>
      </c>
      <c r="C32" s="253">
        <v>3</v>
      </c>
      <c r="D32" s="253">
        <v>3</v>
      </c>
      <c r="E32" s="253">
        <v>5</v>
      </c>
      <c r="F32" s="253">
        <v>5</v>
      </c>
      <c r="G32" s="253">
        <v>74112</v>
      </c>
      <c r="H32" s="253">
        <v>74112</v>
      </c>
      <c r="I32" s="253">
        <f t="shared" si="1"/>
        <v>74120</v>
      </c>
      <c r="J32" s="253">
        <f t="shared" si="1"/>
        <v>74120</v>
      </c>
      <c r="K32" s="256"/>
    </row>
    <row r="33" spans="1:11">
      <c r="A33" s="252" t="s">
        <v>641</v>
      </c>
      <c r="C33" s="257"/>
      <c r="D33" s="257"/>
      <c r="E33" s="257"/>
      <c r="F33" s="257"/>
      <c r="G33" s="257"/>
      <c r="H33" s="257"/>
      <c r="I33" s="257"/>
      <c r="J33" s="257"/>
      <c r="K33" s="256"/>
    </row>
    <row r="34" spans="1:11">
      <c r="A34" s="247">
        <v>214</v>
      </c>
      <c r="B34" s="247" t="s">
        <v>628</v>
      </c>
      <c r="C34" s="253">
        <v>0</v>
      </c>
      <c r="D34" s="253">
        <v>0</v>
      </c>
      <c r="E34" s="253">
        <v>0</v>
      </c>
      <c r="F34" s="253">
        <v>0</v>
      </c>
      <c r="G34" s="253">
        <v>68620</v>
      </c>
      <c r="H34" s="253">
        <v>68620</v>
      </c>
      <c r="I34" s="253">
        <f t="shared" ref="I34:J45" si="2">C34+E34+G34</f>
        <v>68620</v>
      </c>
      <c r="J34" s="253">
        <f t="shared" si="2"/>
        <v>68620</v>
      </c>
      <c r="K34" s="255"/>
    </row>
    <row r="35" spans="1:11">
      <c r="A35" s="247">
        <v>214</v>
      </c>
      <c r="B35" s="247" t="s">
        <v>629</v>
      </c>
      <c r="C35" s="253">
        <v>0</v>
      </c>
      <c r="D35" s="253">
        <v>0</v>
      </c>
      <c r="E35" s="253">
        <v>0</v>
      </c>
      <c r="F35" s="253">
        <v>0</v>
      </c>
      <c r="G35" s="253">
        <v>69297</v>
      </c>
      <c r="H35" s="253">
        <v>69297</v>
      </c>
      <c r="I35" s="253">
        <f t="shared" si="2"/>
        <v>69297</v>
      </c>
      <c r="J35" s="253">
        <f t="shared" si="2"/>
        <v>69297</v>
      </c>
      <c r="K35" s="255"/>
    </row>
    <row r="36" spans="1:11">
      <c r="A36" s="247">
        <v>214</v>
      </c>
      <c r="B36" s="247" t="s">
        <v>630</v>
      </c>
      <c r="C36" s="253">
        <v>0</v>
      </c>
      <c r="D36" s="253">
        <v>0</v>
      </c>
      <c r="E36" s="253">
        <v>0</v>
      </c>
      <c r="F36" s="253">
        <v>0</v>
      </c>
      <c r="G36" s="253">
        <v>70132</v>
      </c>
      <c r="H36" s="253">
        <v>70132</v>
      </c>
      <c r="I36" s="253">
        <f t="shared" si="2"/>
        <v>70132</v>
      </c>
      <c r="J36" s="253">
        <f t="shared" si="2"/>
        <v>70132</v>
      </c>
      <c r="K36" s="255"/>
    </row>
    <row r="37" spans="1:11">
      <c r="A37" s="247">
        <v>214</v>
      </c>
      <c r="B37" s="247" t="s">
        <v>631</v>
      </c>
      <c r="C37" s="253">
        <v>0</v>
      </c>
      <c r="D37" s="253">
        <v>0</v>
      </c>
      <c r="E37" s="253">
        <v>0</v>
      </c>
      <c r="F37" s="253">
        <v>0</v>
      </c>
      <c r="G37" s="253">
        <v>71114</v>
      </c>
      <c r="H37" s="253">
        <v>71114</v>
      </c>
      <c r="I37" s="253">
        <f t="shared" si="2"/>
        <v>71114</v>
      </c>
      <c r="J37" s="253">
        <f t="shared" si="2"/>
        <v>71114</v>
      </c>
      <c r="K37" s="255"/>
    </row>
    <row r="38" spans="1:11">
      <c r="A38" s="247">
        <v>214</v>
      </c>
      <c r="B38" s="247" t="s">
        <v>632</v>
      </c>
      <c r="C38" s="253">
        <v>0</v>
      </c>
      <c r="D38" s="253">
        <v>0</v>
      </c>
      <c r="E38" s="253">
        <v>0</v>
      </c>
      <c r="F38" s="253">
        <v>0</v>
      </c>
      <c r="G38" s="253">
        <v>71576</v>
      </c>
      <c r="H38" s="253">
        <v>71576</v>
      </c>
      <c r="I38" s="253">
        <f t="shared" si="2"/>
        <v>71576</v>
      </c>
      <c r="J38" s="253">
        <f t="shared" si="2"/>
        <v>71576</v>
      </c>
      <c r="K38" s="256"/>
    </row>
    <row r="39" spans="1:11">
      <c r="A39" s="247">
        <v>214</v>
      </c>
      <c r="B39" s="247" t="s">
        <v>633</v>
      </c>
      <c r="C39" s="253">
        <v>0</v>
      </c>
      <c r="D39" s="253">
        <v>0</v>
      </c>
      <c r="E39" s="253">
        <v>0</v>
      </c>
      <c r="F39" s="253">
        <v>0</v>
      </c>
      <c r="G39" s="253">
        <v>72148</v>
      </c>
      <c r="H39" s="253">
        <v>72148</v>
      </c>
      <c r="I39" s="253">
        <f t="shared" si="2"/>
        <v>72148</v>
      </c>
      <c r="J39" s="253">
        <f t="shared" si="2"/>
        <v>72148</v>
      </c>
      <c r="K39" s="256"/>
    </row>
    <row r="40" spans="1:11">
      <c r="A40" s="247">
        <v>214</v>
      </c>
      <c r="B40" s="247" t="s">
        <v>634</v>
      </c>
      <c r="C40" s="253">
        <v>0</v>
      </c>
      <c r="D40" s="253">
        <v>0</v>
      </c>
      <c r="E40" s="253">
        <v>0</v>
      </c>
      <c r="F40" s="253">
        <v>0</v>
      </c>
      <c r="G40" s="253">
        <v>72715</v>
      </c>
      <c r="H40" s="253">
        <v>72715</v>
      </c>
      <c r="I40" s="253">
        <f t="shared" si="2"/>
        <v>72715</v>
      </c>
      <c r="J40" s="253">
        <f t="shared" si="2"/>
        <v>72715</v>
      </c>
      <c r="K40" s="256"/>
    </row>
    <row r="41" spans="1:11">
      <c r="A41" s="247">
        <v>214</v>
      </c>
      <c r="B41" s="247" t="s">
        <v>635</v>
      </c>
      <c r="C41" s="253">
        <v>0</v>
      </c>
      <c r="D41" s="253">
        <v>0</v>
      </c>
      <c r="E41" s="253">
        <v>0</v>
      </c>
      <c r="F41" s="253">
        <v>0</v>
      </c>
      <c r="G41" s="253">
        <v>73306</v>
      </c>
      <c r="H41" s="253">
        <v>73306</v>
      </c>
      <c r="I41" s="253">
        <f t="shared" si="2"/>
        <v>73306</v>
      </c>
      <c r="J41" s="253">
        <f t="shared" si="2"/>
        <v>73306</v>
      </c>
      <c r="K41" s="256"/>
    </row>
    <row r="42" spans="1:11">
      <c r="A42" s="247">
        <v>214</v>
      </c>
      <c r="B42" s="247" t="s">
        <v>636</v>
      </c>
      <c r="C42" s="253">
        <v>0</v>
      </c>
      <c r="D42" s="253">
        <v>0</v>
      </c>
      <c r="E42" s="253">
        <v>1</v>
      </c>
      <c r="F42" s="253">
        <v>1</v>
      </c>
      <c r="G42" s="253">
        <v>73881</v>
      </c>
      <c r="H42" s="253">
        <v>73881</v>
      </c>
      <c r="I42" s="253">
        <f t="shared" si="2"/>
        <v>73882</v>
      </c>
      <c r="J42" s="253">
        <f t="shared" si="2"/>
        <v>73882</v>
      </c>
      <c r="K42" s="256"/>
    </row>
    <row r="43" spans="1:11">
      <c r="A43" s="247">
        <v>214</v>
      </c>
      <c r="B43" s="247" t="s">
        <v>637</v>
      </c>
      <c r="C43" s="253">
        <v>0</v>
      </c>
      <c r="D43" s="253">
        <v>0</v>
      </c>
      <c r="E43" s="253">
        <v>1</v>
      </c>
      <c r="F43" s="253">
        <v>1</v>
      </c>
      <c r="G43" s="253">
        <v>74470</v>
      </c>
      <c r="H43" s="253">
        <v>74470</v>
      </c>
      <c r="I43" s="253">
        <f t="shared" si="2"/>
        <v>74471</v>
      </c>
      <c r="J43" s="253">
        <f t="shared" si="2"/>
        <v>74471</v>
      </c>
      <c r="K43" s="256"/>
    </row>
    <row r="44" spans="1:11">
      <c r="A44" s="247">
        <v>214</v>
      </c>
      <c r="B44" s="247" t="s">
        <v>638</v>
      </c>
      <c r="C44" s="253">
        <v>0</v>
      </c>
      <c r="D44" s="253">
        <v>0</v>
      </c>
      <c r="E44" s="253">
        <v>1</v>
      </c>
      <c r="F44" s="253">
        <v>1</v>
      </c>
      <c r="G44" s="253">
        <v>74768</v>
      </c>
      <c r="H44" s="253">
        <v>74768</v>
      </c>
      <c r="I44" s="253">
        <f t="shared" si="2"/>
        <v>74769</v>
      </c>
      <c r="J44" s="253">
        <f t="shared" si="2"/>
        <v>74769</v>
      </c>
      <c r="K44" s="256"/>
    </row>
    <row r="45" spans="1:11">
      <c r="A45" s="247">
        <v>214</v>
      </c>
      <c r="B45" s="247" t="s">
        <v>639</v>
      </c>
      <c r="C45" s="253">
        <v>0</v>
      </c>
      <c r="D45" s="253">
        <v>0</v>
      </c>
      <c r="E45" s="253">
        <v>1</v>
      </c>
      <c r="F45" s="253">
        <v>1</v>
      </c>
      <c r="G45" s="253">
        <v>75175</v>
      </c>
      <c r="H45" s="253">
        <v>75175</v>
      </c>
      <c r="I45" s="253">
        <f t="shared" si="2"/>
        <v>75176</v>
      </c>
      <c r="J45" s="253">
        <f t="shared" si="2"/>
        <v>75176</v>
      </c>
      <c r="K45" s="256"/>
    </row>
    <row r="46" spans="1:11">
      <c r="A46" s="252" t="s">
        <v>642</v>
      </c>
      <c r="C46" s="257"/>
      <c r="D46" s="257"/>
      <c r="E46" s="257"/>
      <c r="F46" s="257"/>
      <c r="G46" s="257"/>
      <c r="H46" s="257"/>
      <c r="I46" s="257"/>
      <c r="J46" s="257"/>
      <c r="K46" s="256"/>
    </row>
    <row r="47" spans="1:11">
      <c r="A47" s="247">
        <v>291</v>
      </c>
      <c r="B47" s="247" t="s">
        <v>628</v>
      </c>
      <c r="C47" s="253">
        <v>0</v>
      </c>
      <c r="D47" s="253">
        <v>0</v>
      </c>
      <c r="E47" s="253">
        <v>6</v>
      </c>
      <c r="F47" s="253">
        <v>6</v>
      </c>
      <c r="G47" s="253">
        <v>75298</v>
      </c>
      <c r="H47" s="253">
        <v>75298</v>
      </c>
      <c r="I47" s="253">
        <f t="shared" ref="I47:J58" si="3">C47+E47+G47</f>
        <v>75304</v>
      </c>
      <c r="J47" s="253">
        <f t="shared" si="3"/>
        <v>75304</v>
      </c>
      <c r="K47" s="255"/>
    </row>
    <row r="48" spans="1:11">
      <c r="A48" s="247">
        <v>291</v>
      </c>
      <c r="B48" s="247" t="s">
        <v>629</v>
      </c>
      <c r="C48" s="253">
        <v>0</v>
      </c>
      <c r="D48" s="253">
        <v>0</v>
      </c>
      <c r="E48" s="253">
        <v>6</v>
      </c>
      <c r="F48" s="253">
        <v>6</v>
      </c>
      <c r="G48" s="253">
        <v>76258</v>
      </c>
      <c r="H48" s="253">
        <v>76258</v>
      </c>
      <c r="I48" s="253">
        <f t="shared" si="3"/>
        <v>76264</v>
      </c>
      <c r="J48" s="253">
        <f t="shared" si="3"/>
        <v>76264</v>
      </c>
      <c r="K48" s="255"/>
    </row>
    <row r="49" spans="1:11">
      <c r="A49" s="247">
        <v>291</v>
      </c>
      <c r="B49" s="247" t="s">
        <v>630</v>
      </c>
      <c r="C49" s="253">
        <v>0</v>
      </c>
      <c r="D49" s="253">
        <v>0</v>
      </c>
      <c r="E49" s="253">
        <v>6</v>
      </c>
      <c r="F49" s="253">
        <v>6</v>
      </c>
      <c r="G49" s="253">
        <v>76660</v>
      </c>
      <c r="H49" s="253">
        <v>76660</v>
      </c>
      <c r="I49" s="253">
        <f t="shared" si="3"/>
        <v>76666</v>
      </c>
      <c r="J49" s="253">
        <f t="shared" si="3"/>
        <v>76666</v>
      </c>
      <c r="K49" s="255"/>
    </row>
    <row r="50" spans="1:11">
      <c r="A50" s="247">
        <v>291</v>
      </c>
      <c r="B50" s="247" t="s">
        <v>631</v>
      </c>
      <c r="C50" s="253">
        <v>0</v>
      </c>
      <c r="D50" s="253">
        <v>0</v>
      </c>
      <c r="E50" s="253">
        <v>6</v>
      </c>
      <c r="F50" s="253">
        <v>6</v>
      </c>
      <c r="G50" s="253">
        <v>77761</v>
      </c>
      <c r="H50" s="253">
        <v>77761</v>
      </c>
      <c r="I50" s="253">
        <f t="shared" si="3"/>
        <v>77767</v>
      </c>
      <c r="J50" s="253">
        <f t="shared" si="3"/>
        <v>77767</v>
      </c>
      <c r="K50" s="255"/>
    </row>
    <row r="51" spans="1:11">
      <c r="A51" s="247">
        <v>291</v>
      </c>
      <c r="B51" s="247" t="s">
        <v>632</v>
      </c>
      <c r="C51" s="253">
        <v>0</v>
      </c>
      <c r="D51" s="253">
        <v>0</v>
      </c>
      <c r="E51" s="253">
        <v>6</v>
      </c>
      <c r="F51" s="253">
        <v>6</v>
      </c>
      <c r="G51" s="253">
        <v>78461</v>
      </c>
      <c r="H51" s="253">
        <v>78461</v>
      </c>
      <c r="I51" s="253">
        <f t="shared" si="3"/>
        <v>78467</v>
      </c>
      <c r="J51" s="253">
        <f t="shared" si="3"/>
        <v>78467</v>
      </c>
      <c r="K51" s="256"/>
    </row>
    <row r="52" spans="1:11">
      <c r="A52" s="247">
        <v>291</v>
      </c>
      <c r="B52" s="247" t="s">
        <v>633</v>
      </c>
      <c r="C52" s="253">
        <v>0</v>
      </c>
      <c r="D52" s="253">
        <v>0</v>
      </c>
      <c r="E52" s="253">
        <v>6</v>
      </c>
      <c r="F52" s="253">
        <v>6</v>
      </c>
      <c r="G52" s="253">
        <v>79032</v>
      </c>
      <c r="H52" s="253">
        <v>79032</v>
      </c>
      <c r="I52" s="253">
        <f t="shared" si="3"/>
        <v>79038</v>
      </c>
      <c r="J52" s="253">
        <f t="shared" si="3"/>
        <v>79038</v>
      </c>
      <c r="K52" s="256"/>
    </row>
    <row r="53" spans="1:11">
      <c r="A53" s="247">
        <v>291</v>
      </c>
      <c r="B53" s="247" t="s">
        <v>634</v>
      </c>
      <c r="C53" s="253">
        <v>0</v>
      </c>
      <c r="D53" s="253">
        <v>0</v>
      </c>
      <c r="E53" s="253">
        <v>6</v>
      </c>
      <c r="F53" s="253">
        <v>6</v>
      </c>
      <c r="G53" s="253">
        <v>79530</v>
      </c>
      <c r="H53" s="253">
        <v>79529</v>
      </c>
      <c r="I53" s="253">
        <f t="shared" si="3"/>
        <v>79536</v>
      </c>
      <c r="J53" s="253">
        <f t="shared" si="3"/>
        <v>79535</v>
      </c>
      <c r="K53" s="256"/>
    </row>
    <row r="54" spans="1:11">
      <c r="A54" s="247">
        <v>291</v>
      </c>
      <c r="B54" s="247" t="s">
        <v>635</v>
      </c>
      <c r="C54" s="253">
        <v>0</v>
      </c>
      <c r="D54" s="253">
        <v>0</v>
      </c>
      <c r="E54" s="253">
        <v>6</v>
      </c>
      <c r="F54" s="253">
        <v>6</v>
      </c>
      <c r="G54" s="253">
        <v>79940</v>
      </c>
      <c r="H54" s="253">
        <v>79940</v>
      </c>
      <c r="I54" s="253">
        <f t="shared" si="3"/>
        <v>79946</v>
      </c>
      <c r="J54" s="253">
        <f t="shared" si="3"/>
        <v>79946</v>
      </c>
      <c r="K54" s="256"/>
    </row>
    <row r="55" spans="1:11">
      <c r="A55" s="247">
        <v>291</v>
      </c>
      <c r="B55" s="247" t="s">
        <v>636</v>
      </c>
      <c r="C55" s="253">
        <v>0</v>
      </c>
      <c r="D55" s="253">
        <v>0</v>
      </c>
      <c r="E55" s="253">
        <v>6</v>
      </c>
      <c r="F55" s="253">
        <v>6</v>
      </c>
      <c r="G55" s="253">
        <v>80550</v>
      </c>
      <c r="H55" s="253">
        <v>80549</v>
      </c>
      <c r="I55" s="253">
        <f t="shared" si="3"/>
        <v>80556</v>
      </c>
      <c r="J55" s="253">
        <f t="shared" si="3"/>
        <v>80555</v>
      </c>
      <c r="K55" s="256"/>
    </row>
    <row r="56" spans="1:11">
      <c r="A56" s="247">
        <v>291</v>
      </c>
      <c r="B56" s="247" t="s">
        <v>637</v>
      </c>
      <c r="C56" s="253">
        <v>0</v>
      </c>
      <c r="D56" s="253">
        <v>0</v>
      </c>
      <c r="E56" s="253">
        <v>6</v>
      </c>
      <c r="F56" s="253">
        <v>6</v>
      </c>
      <c r="G56" s="253">
        <v>80946</v>
      </c>
      <c r="H56" s="253">
        <v>80945</v>
      </c>
      <c r="I56" s="253">
        <f t="shared" si="3"/>
        <v>80952</v>
      </c>
      <c r="J56" s="253">
        <f t="shared" si="3"/>
        <v>80951</v>
      </c>
      <c r="K56" s="256"/>
    </row>
    <row r="57" spans="1:11">
      <c r="A57" s="247">
        <v>291</v>
      </c>
      <c r="B57" s="247" t="s">
        <v>638</v>
      </c>
      <c r="C57" s="253">
        <v>0</v>
      </c>
      <c r="D57" s="253">
        <v>0</v>
      </c>
      <c r="E57" s="253">
        <v>6</v>
      </c>
      <c r="F57" s="253">
        <v>6</v>
      </c>
      <c r="G57" s="253">
        <v>82185</v>
      </c>
      <c r="H57" s="253">
        <v>82184</v>
      </c>
      <c r="I57" s="253">
        <f t="shared" si="3"/>
        <v>82191</v>
      </c>
      <c r="J57" s="253">
        <f t="shared" si="3"/>
        <v>82190</v>
      </c>
      <c r="K57" s="256"/>
    </row>
    <row r="58" spans="1:11">
      <c r="A58" s="247">
        <v>291</v>
      </c>
      <c r="B58" s="247" t="s">
        <v>639</v>
      </c>
      <c r="C58" s="253">
        <v>0</v>
      </c>
      <c r="D58" s="253">
        <v>0</v>
      </c>
      <c r="E58" s="253">
        <v>6</v>
      </c>
      <c r="F58" s="253">
        <v>6</v>
      </c>
      <c r="G58" s="253">
        <v>82823</v>
      </c>
      <c r="H58" s="253">
        <v>82823</v>
      </c>
      <c r="I58" s="253">
        <f t="shared" si="3"/>
        <v>82829</v>
      </c>
      <c r="J58" s="253">
        <f t="shared" si="3"/>
        <v>82829</v>
      </c>
      <c r="K58" s="256"/>
    </row>
    <row r="59" spans="1:11">
      <c r="A59" s="252" t="s">
        <v>643</v>
      </c>
      <c r="C59" s="257"/>
      <c r="D59" s="257"/>
      <c r="E59" s="257"/>
      <c r="F59" s="257"/>
      <c r="G59" s="257"/>
      <c r="H59" s="257"/>
      <c r="I59" s="257"/>
      <c r="J59" s="257"/>
      <c r="K59" s="256"/>
    </row>
    <row r="60" spans="1:11">
      <c r="A60" s="247">
        <v>292</v>
      </c>
      <c r="B60" s="247" t="s">
        <v>628</v>
      </c>
      <c r="C60" s="253">
        <v>0</v>
      </c>
      <c r="D60" s="253">
        <v>0</v>
      </c>
      <c r="E60" s="253">
        <v>5</v>
      </c>
      <c r="F60" s="253">
        <v>5</v>
      </c>
      <c r="G60" s="253">
        <v>93616</v>
      </c>
      <c r="H60" s="253">
        <v>93616</v>
      </c>
      <c r="I60" s="253">
        <f t="shared" ref="I60:J71" si="4">C60+E60+G60</f>
        <v>93621</v>
      </c>
      <c r="J60" s="253">
        <f t="shared" si="4"/>
        <v>93621</v>
      </c>
      <c r="K60" s="255"/>
    </row>
    <row r="61" spans="1:11">
      <c r="A61" s="247">
        <v>292</v>
      </c>
      <c r="B61" s="247" t="s">
        <v>629</v>
      </c>
      <c r="C61" s="253">
        <v>0</v>
      </c>
      <c r="D61" s="253">
        <v>0</v>
      </c>
      <c r="E61" s="253">
        <v>5</v>
      </c>
      <c r="F61" s="253">
        <v>5</v>
      </c>
      <c r="G61" s="253">
        <v>94550</v>
      </c>
      <c r="H61" s="253">
        <v>94550</v>
      </c>
      <c r="I61" s="253">
        <f t="shared" si="4"/>
        <v>94555</v>
      </c>
      <c r="J61" s="253">
        <f t="shared" si="4"/>
        <v>94555</v>
      </c>
      <c r="K61" s="255"/>
    </row>
    <row r="62" spans="1:11">
      <c r="A62" s="247">
        <v>292</v>
      </c>
      <c r="B62" s="247" t="s">
        <v>630</v>
      </c>
      <c r="C62" s="253">
        <v>0</v>
      </c>
      <c r="D62" s="253">
        <v>0</v>
      </c>
      <c r="E62" s="253">
        <v>5</v>
      </c>
      <c r="F62" s="253">
        <v>5</v>
      </c>
      <c r="G62" s="253">
        <v>95046</v>
      </c>
      <c r="H62" s="253">
        <v>95046</v>
      </c>
      <c r="I62" s="253">
        <f t="shared" si="4"/>
        <v>95051</v>
      </c>
      <c r="J62" s="253">
        <f t="shared" si="4"/>
        <v>95051</v>
      </c>
      <c r="K62" s="255"/>
    </row>
    <row r="63" spans="1:11">
      <c r="A63" s="247">
        <v>292</v>
      </c>
      <c r="B63" s="247" t="s">
        <v>631</v>
      </c>
      <c r="C63" s="253">
        <v>0</v>
      </c>
      <c r="D63" s="253">
        <v>0</v>
      </c>
      <c r="E63" s="253">
        <v>5</v>
      </c>
      <c r="F63" s="253">
        <v>5</v>
      </c>
      <c r="G63" s="253">
        <v>95661</v>
      </c>
      <c r="H63" s="253">
        <v>95661</v>
      </c>
      <c r="I63" s="253">
        <f t="shared" si="4"/>
        <v>95666</v>
      </c>
      <c r="J63" s="253">
        <f t="shared" si="4"/>
        <v>95666</v>
      </c>
      <c r="K63" s="255"/>
    </row>
    <row r="64" spans="1:11">
      <c r="A64" s="247">
        <v>292</v>
      </c>
      <c r="B64" s="247" t="s">
        <v>632</v>
      </c>
      <c r="C64" s="253">
        <v>0</v>
      </c>
      <c r="D64" s="253">
        <v>0</v>
      </c>
      <c r="E64" s="253">
        <v>6</v>
      </c>
      <c r="F64" s="253">
        <v>6</v>
      </c>
      <c r="G64" s="253">
        <v>97290</v>
      </c>
      <c r="H64" s="253">
        <v>97290</v>
      </c>
      <c r="I64" s="253">
        <f t="shared" si="4"/>
        <v>97296</v>
      </c>
      <c r="J64" s="253">
        <f t="shared" si="4"/>
        <v>97296</v>
      </c>
      <c r="K64" s="256"/>
    </row>
    <row r="65" spans="1:11">
      <c r="A65" s="247">
        <v>292</v>
      </c>
      <c r="B65" s="247" t="s">
        <v>633</v>
      </c>
      <c r="C65" s="253">
        <v>0</v>
      </c>
      <c r="D65" s="253">
        <v>0</v>
      </c>
      <c r="E65" s="253">
        <v>5</v>
      </c>
      <c r="F65" s="253">
        <v>5</v>
      </c>
      <c r="G65" s="253">
        <v>97458</v>
      </c>
      <c r="H65" s="253">
        <v>97458</v>
      </c>
      <c r="I65" s="253">
        <f t="shared" si="4"/>
        <v>97463</v>
      </c>
      <c r="J65" s="253">
        <f t="shared" si="4"/>
        <v>97463</v>
      </c>
      <c r="K65" s="256"/>
    </row>
    <row r="66" spans="1:11">
      <c r="A66" s="247">
        <v>292</v>
      </c>
      <c r="B66" s="247" t="s">
        <v>634</v>
      </c>
      <c r="C66" s="253">
        <v>0</v>
      </c>
      <c r="D66" s="253">
        <v>0</v>
      </c>
      <c r="E66" s="253">
        <v>5</v>
      </c>
      <c r="F66" s="253">
        <v>5</v>
      </c>
      <c r="G66" s="253">
        <v>97585</v>
      </c>
      <c r="H66" s="253">
        <v>97585</v>
      </c>
      <c r="I66" s="253">
        <f t="shared" si="4"/>
        <v>97590</v>
      </c>
      <c r="J66" s="253">
        <f t="shared" si="4"/>
        <v>97590</v>
      </c>
      <c r="K66" s="256"/>
    </row>
    <row r="67" spans="1:11">
      <c r="A67" s="247">
        <v>292</v>
      </c>
      <c r="B67" s="247" t="s">
        <v>635</v>
      </c>
      <c r="C67" s="253">
        <v>0</v>
      </c>
      <c r="D67" s="253">
        <v>0</v>
      </c>
      <c r="E67" s="253">
        <v>5</v>
      </c>
      <c r="F67" s="253">
        <v>5</v>
      </c>
      <c r="G67" s="253">
        <v>97856</v>
      </c>
      <c r="H67" s="253">
        <v>97856</v>
      </c>
      <c r="I67" s="253">
        <f t="shared" si="4"/>
        <v>97861</v>
      </c>
      <c r="J67" s="253">
        <f t="shared" si="4"/>
        <v>97861</v>
      </c>
      <c r="K67" s="256"/>
    </row>
    <row r="68" spans="1:11">
      <c r="A68" s="247">
        <v>292</v>
      </c>
      <c r="B68" s="247" t="s">
        <v>636</v>
      </c>
      <c r="C68" s="253">
        <v>0</v>
      </c>
      <c r="D68" s="253">
        <v>0</v>
      </c>
      <c r="E68" s="253">
        <v>5</v>
      </c>
      <c r="F68" s="253">
        <v>5</v>
      </c>
      <c r="G68" s="253">
        <v>98128</v>
      </c>
      <c r="H68" s="253">
        <v>98128</v>
      </c>
      <c r="I68" s="253">
        <f t="shared" si="4"/>
        <v>98133</v>
      </c>
      <c r="J68" s="253">
        <f t="shared" si="4"/>
        <v>98133</v>
      </c>
      <c r="K68" s="256"/>
    </row>
    <row r="69" spans="1:11">
      <c r="A69" s="247">
        <v>292</v>
      </c>
      <c r="B69" s="247" t="s">
        <v>637</v>
      </c>
      <c r="C69" s="253">
        <v>0</v>
      </c>
      <c r="D69" s="253">
        <v>0</v>
      </c>
      <c r="E69" s="253">
        <v>5</v>
      </c>
      <c r="F69" s="253">
        <v>5</v>
      </c>
      <c r="G69" s="253">
        <v>98628</v>
      </c>
      <c r="H69" s="253">
        <v>98628</v>
      </c>
      <c r="I69" s="253">
        <f t="shared" si="4"/>
        <v>98633</v>
      </c>
      <c r="J69" s="253">
        <f t="shared" si="4"/>
        <v>98633</v>
      </c>
      <c r="K69" s="256"/>
    </row>
    <row r="70" spans="1:11">
      <c r="A70" s="247">
        <v>292</v>
      </c>
      <c r="B70" s="247" t="s">
        <v>638</v>
      </c>
      <c r="C70" s="253">
        <v>0</v>
      </c>
      <c r="D70" s="253">
        <v>0</v>
      </c>
      <c r="E70" s="253">
        <v>5</v>
      </c>
      <c r="F70" s="253">
        <v>5</v>
      </c>
      <c r="G70" s="253">
        <v>98735</v>
      </c>
      <c r="H70" s="253">
        <v>98735</v>
      </c>
      <c r="I70" s="253">
        <f t="shared" si="4"/>
        <v>98740</v>
      </c>
      <c r="J70" s="253">
        <f t="shared" si="4"/>
        <v>98740</v>
      </c>
      <c r="K70" s="256"/>
    </row>
    <row r="71" spans="1:11">
      <c r="A71" s="247">
        <v>292</v>
      </c>
      <c r="B71" s="247" t="s">
        <v>639</v>
      </c>
      <c r="C71" s="253">
        <v>0</v>
      </c>
      <c r="D71" s="253">
        <v>0</v>
      </c>
      <c r="E71" s="253">
        <v>5</v>
      </c>
      <c r="F71" s="253">
        <v>5</v>
      </c>
      <c r="G71" s="253">
        <v>99643</v>
      </c>
      <c r="H71" s="253">
        <v>99643</v>
      </c>
      <c r="I71" s="253">
        <f t="shared" si="4"/>
        <v>99648</v>
      </c>
      <c r="J71" s="253">
        <f t="shared" si="4"/>
        <v>99648</v>
      </c>
      <c r="K71" s="256"/>
    </row>
    <row r="72" spans="1:11">
      <c r="A72" s="252" t="s">
        <v>644</v>
      </c>
      <c r="C72" s="257"/>
      <c r="D72" s="257"/>
      <c r="E72" s="257"/>
      <c r="F72" s="257"/>
      <c r="G72" s="257"/>
      <c r="H72" s="257"/>
      <c r="I72" s="257"/>
      <c r="J72" s="257"/>
      <c r="K72" s="256"/>
    </row>
    <row r="73" spans="1:11">
      <c r="A73" s="247">
        <v>293</v>
      </c>
      <c r="B73" s="247" t="s">
        <v>628</v>
      </c>
      <c r="C73" s="253">
        <v>0</v>
      </c>
      <c r="D73" s="253">
        <v>0</v>
      </c>
      <c r="E73" s="253">
        <v>13</v>
      </c>
      <c r="F73" s="253">
        <v>13</v>
      </c>
      <c r="G73" s="253">
        <v>61736</v>
      </c>
      <c r="H73" s="253">
        <v>61736</v>
      </c>
      <c r="I73" s="253">
        <f t="shared" ref="I73:J84" si="5">C73+E73+G73</f>
        <v>61749</v>
      </c>
      <c r="J73" s="253">
        <f t="shared" si="5"/>
        <v>61749</v>
      </c>
      <c r="K73" s="255"/>
    </row>
    <row r="74" spans="1:11">
      <c r="A74" s="247">
        <v>293</v>
      </c>
      <c r="B74" s="247" t="s">
        <v>629</v>
      </c>
      <c r="C74" s="253">
        <v>0</v>
      </c>
      <c r="D74" s="253">
        <v>0</v>
      </c>
      <c r="E74" s="253">
        <v>13</v>
      </c>
      <c r="F74" s="253">
        <v>13</v>
      </c>
      <c r="G74" s="253">
        <v>62370</v>
      </c>
      <c r="H74" s="253">
        <v>62370</v>
      </c>
      <c r="I74" s="253">
        <f t="shared" si="5"/>
        <v>62383</v>
      </c>
      <c r="J74" s="253">
        <f t="shared" si="5"/>
        <v>62383</v>
      </c>
      <c r="K74" s="255"/>
    </row>
    <row r="75" spans="1:11">
      <c r="A75" s="247">
        <v>293</v>
      </c>
      <c r="B75" s="247" t="s">
        <v>630</v>
      </c>
      <c r="C75" s="253">
        <v>0</v>
      </c>
      <c r="D75" s="253">
        <v>0</v>
      </c>
      <c r="E75" s="253">
        <v>14</v>
      </c>
      <c r="F75" s="253">
        <v>14</v>
      </c>
      <c r="G75" s="253">
        <v>66079</v>
      </c>
      <c r="H75" s="253">
        <v>66079</v>
      </c>
      <c r="I75" s="253">
        <f t="shared" si="5"/>
        <v>66093</v>
      </c>
      <c r="J75" s="253">
        <f t="shared" si="5"/>
        <v>66093</v>
      </c>
      <c r="K75" s="255"/>
    </row>
    <row r="76" spans="1:11">
      <c r="A76" s="247">
        <v>293</v>
      </c>
      <c r="B76" s="247" t="s">
        <v>631</v>
      </c>
      <c r="C76" s="253">
        <v>0</v>
      </c>
      <c r="D76" s="253">
        <v>0</v>
      </c>
      <c r="E76" s="253">
        <v>14</v>
      </c>
      <c r="F76" s="253">
        <v>14</v>
      </c>
      <c r="G76" s="253">
        <v>70122</v>
      </c>
      <c r="H76" s="253">
        <v>70122</v>
      </c>
      <c r="I76" s="253">
        <f t="shared" si="5"/>
        <v>70136</v>
      </c>
      <c r="J76" s="253">
        <f t="shared" si="5"/>
        <v>70136</v>
      </c>
      <c r="K76" s="255"/>
    </row>
    <row r="77" spans="1:11">
      <c r="A77" s="247">
        <v>293</v>
      </c>
      <c r="B77" s="247" t="s">
        <v>632</v>
      </c>
      <c r="C77" s="253">
        <v>0</v>
      </c>
      <c r="D77" s="253">
        <v>0</v>
      </c>
      <c r="E77" s="253">
        <v>16</v>
      </c>
      <c r="F77" s="253">
        <v>16</v>
      </c>
      <c r="G77" s="253">
        <v>70176</v>
      </c>
      <c r="H77" s="253">
        <v>70176</v>
      </c>
      <c r="I77" s="253">
        <f t="shared" si="5"/>
        <v>70192</v>
      </c>
      <c r="J77" s="253">
        <f t="shared" si="5"/>
        <v>70192</v>
      </c>
      <c r="K77" s="256"/>
    </row>
    <row r="78" spans="1:11">
      <c r="A78" s="247">
        <v>293</v>
      </c>
      <c r="B78" s="247" t="s">
        <v>633</v>
      </c>
      <c r="C78" s="253">
        <v>0</v>
      </c>
      <c r="D78" s="253">
        <v>0</v>
      </c>
      <c r="E78" s="253">
        <v>16</v>
      </c>
      <c r="F78" s="253">
        <v>16</v>
      </c>
      <c r="G78" s="253">
        <v>70232</v>
      </c>
      <c r="H78" s="253">
        <v>70232</v>
      </c>
      <c r="I78" s="253">
        <f t="shared" si="5"/>
        <v>70248</v>
      </c>
      <c r="J78" s="253">
        <f t="shared" si="5"/>
        <v>70248</v>
      </c>
      <c r="K78" s="256"/>
    </row>
    <row r="79" spans="1:11">
      <c r="A79" s="247">
        <v>293</v>
      </c>
      <c r="B79" s="247" t="s">
        <v>634</v>
      </c>
      <c r="C79" s="253">
        <v>0</v>
      </c>
      <c r="D79" s="253">
        <v>0</v>
      </c>
      <c r="E79" s="253">
        <v>16</v>
      </c>
      <c r="F79" s="253">
        <v>16</v>
      </c>
      <c r="G79" s="253">
        <v>70249</v>
      </c>
      <c r="H79" s="253">
        <v>70249</v>
      </c>
      <c r="I79" s="253">
        <f t="shared" si="5"/>
        <v>70265</v>
      </c>
      <c r="J79" s="253">
        <f t="shared" si="5"/>
        <v>70265</v>
      </c>
      <c r="K79" s="256"/>
    </row>
    <row r="80" spans="1:11">
      <c r="A80" s="247">
        <v>293</v>
      </c>
      <c r="B80" s="247" t="s">
        <v>635</v>
      </c>
      <c r="C80" s="253">
        <v>0</v>
      </c>
      <c r="D80" s="253">
        <v>0</v>
      </c>
      <c r="E80" s="253">
        <v>16</v>
      </c>
      <c r="F80" s="253">
        <v>16</v>
      </c>
      <c r="G80" s="253">
        <v>70601</v>
      </c>
      <c r="H80" s="253">
        <v>70601</v>
      </c>
      <c r="I80" s="253">
        <f t="shared" si="5"/>
        <v>70617</v>
      </c>
      <c r="J80" s="253">
        <f t="shared" si="5"/>
        <v>70617</v>
      </c>
      <c r="K80" s="256"/>
    </row>
    <row r="81" spans="1:11">
      <c r="A81" s="247">
        <v>293</v>
      </c>
      <c r="B81" s="247" t="s">
        <v>636</v>
      </c>
      <c r="C81" s="253">
        <v>0</v>
      </c>
      <c r="D81" s="253">
        <v>0</v>
      </c>
      <c r="E81" s="253">
        <v>16</v>
      </c>
      <c r="F81" s="253">
        <v>16</v>
      </c>
      <c r="G81" s="253">
        <v>72306</v>
      </c>
      <c r="H81" s="253">
        <v>72306</v>
      </c>
      <c r="I81" s="253">
        <f t="shared" si="5"/>
        <v>72322</v>
      </c>
      <c r="J81" s="253">
        <f t="shared" si="5"/>
        <v>72322</v>
      </c>
      <c r="K81" s="256"/>
    </row>
    <row r="82" spans="1:11">
      <c r="A82" s="247">
        <v>293</v>
      </c>
      <c r="B82" s="247" t="s">
        <v>637</v>
      </c>
      <c r="C82" s="253">
        <v>0</v>
      </c>
      <c r="D82" s="253">
        <v>0</v>
      </c>
      <c r="E82" s="253">
        <v>16</v>
      </c>
      <c r="F82" s="253">
        <v>16</v>
      </c>
      <c r="G82" s="253">
        <v>72376</v>
      </c>
      <c r="H82" s="253">
        <v>72376</v>
      </c>
      <c r="I82" s="253">
        <f t="shared" si="5"/>
        <v>72392</v>
      </c>
      <c r="J82" s="253">
        <f t="shared" si="5"/>
        <v>72392</v>
      </c>
      <c r="K82" s="256"/>
    </row>
    <row r="83" spans="1:11">
      <c r="A83" s="247">
        <v>293</v>
      </c>
      <c r="B83" s="247" t="s">
        <v>638</v>
      </c>
      <c r="C83" s="253">
        <v>0</v>
      </c>
      <c r="D83" s="253">
        <v>0</v>
      </c>
      <c r="E83" s="253">
        <v>16</v>
      </c>
      <c r="F83" s="253">
        <v>16</v>
      </c>
      <c r="G83" s="253">
        <v>72404</v>
      </c>
      <c r="H83" s="253">
        <v>72404</v>
      </c>
      <c r="I83" s="253">
        <f t="shared" si="5"/>
        <v>72420</v>
      </c>
      <c r="J83" s="253">
        <f t="shared" si="5"/>
        <v>72420</v>
      </c>
      <c r="K83" s="256"/>
    </row>
    <row r="84" spans="1:11">
      <c r="A84" s="247">
        <v>293</v>
      </c>
      <c r="B84" s="247" t="s">
        <v>639</v>
      </c>
      <c r="C84" s="253">
        <v>0</v>
      </c>
      <c r="D84" s="253">
        <v>0</v>
      </c>
      <c r="E84" s="253">
        <v>16</v>
      </c>
      <c r="F84" s="253">
        <v>16</v>
      </c>
      <c r="G84" s="253">
        <v>72462</v>
      </c>
      <c r="H84" s="253">
        <v>72462</v>
      </c>
      <c r="I84" s="253">
        <f t="shared" si="5"/>
        <v>72478</v>
      </c>
      <c r="J84" s="253">
        <f t="shared" si="5"/>
        <v>72478</v>
      </c>
      <c r="K84" s="256"/>
    </row>
    <row r="85" spans="1:11">
      <c r="A85" s="252" t="s">
        <v>645</v>
      </c>
      <c r="C85" s="257"/>
      <c r="D85" s="257"/>
      <c r="E85" s="257"/>
      <c r="F85" s="257"/>
      <c r="G85" s="257"/>
      <c r="H85" s="257"/>
      <c r="I85" s="257"/>
      <c r="J85" s="257"/>
      <c r="K85" s="256"/>
    </row>
    <row r="86" spans="1:11">
      <c r="A86" s="247">
        <v>311</v>
      </c>
      <c r="B86" s="247" t="s">
        <v>628</v>
      </c>
      <c r="C86" s="253">
        <v>2</v>
      </c>
      <c r="D86" s="253">
        <v>2</v>
      </c>
      <c r="E86" s="253">
        <v>32</v>
      </c>
      <c r="F86" s="253">
        <v>32</v>
      </c>
      <c r="G86" s="253">
        <v>103960</v>
      </c>
      <c r="H86" s="253">
        <v>103960</v>
      </c>
      <c r="I86" s="253">
        <f t="shared" ref="I86:J97" si="6">C86+E86+G86</f>
        <v>103994</v>
      </c>
      <c r="J86" s="253">
        <f t="shared" si="6"/>
        <v>103994</v>
      </c>
      <c r="K86" s="255"/>
    </row>
    <row r="87" spans="1:11">
      <c r="A87" s="247">
        <v>311</v>
      </c>
      <c r="B87" s="247" t="s">
        <v>629</v>
      </c>
      <c r="C87" s="253">
        <v>2</v>
      </c>
      <c r="D87" s="253">
        <v>2</v>
      </c>
      <c r="E87" s="253">
        <v>30</v>
      </c>
      <c r="F87" s="253">
        <v>30</v>
      </c>
      <c r="G87" s="253">
        <v>105277</v>
      </c>
      <c r="H87" s="253">
        <v>105277</v>
      </c>
      <c r="I87" s="253">
        <f t="shared" si="6"/>
        <v>105309</v>
      </c>
      <c r="J87" s="253">
        <f t="shared" si="6"/>
        <v>105309</v>
      </c>
      <c r="K87" s="255"/>
    </row>
    <row r="88" spans="1:11">
      <c r="A88" s="247">
        <v>311</v>
      </c>
      <c r="B88" s="247" t="s">
        <v>630</v>
      </c>
      <c r="C88" s="253">
        <v>2</v>
      </c>
      <c r="D88" s="253">
        <v>2</v>
      </c>
      <c r="E88" s="253">
        <v>29</v>
      </c>
      <c r="F88" s="253">
        <v>29</v>
      </c>
      <c r="G88" s="253">
        <v>107287</v>
      </c>
      <c r="H88" s="253">
        <v>107287</v>
      </c>
      <c r="I88" s="253">
        <f t="shared" si="6"/>
        <v>107318</v>
      </c>
      <c r="J88" s="253">
        <f t="shared" si="6"/>
        <v>107318</v>
      </c>
      <c r="K88" s="255"/>
    </row>
    <row r="89" spans="1:11">
      <c r="A89" s="247">
        <v>311</v>
      </c>
      <c r="B89" s="247" t="s">
        <v>631</v>
      </c>
      <c r="C89" s="253">
        <v>2</v>
      </c>
      <c r="D89" s="253">
        <v>2</v>
      </c>
      <c r="E89" s="253">
        <v>29</v>
      </c>
      <c r="F89" s="253">
        <v>29</v>
      </c>
      <c r="G89" s="253">
        <v>107483</v>
      </c>
      <c r="H89" s="253">
        <v>107483</v>
      </c>
      <c r="I89" s="253">
        <f t="shared" si="6"/>
        <v>107514</v>
      </c>
      <c r="J89" s="253">
        <f t="shared" si="6"/>
        <v>107514</v>
      </c>
      <c r="K89" s="255"/>
    </row>
    <row r="90" spans="1:11">
      <c r="A90" s="247">
        <v>311</v>
      </c>
      <c r="B90" s="247" t="s">
        <v>632</v>
      </c>
      <c r="C90" s="253">
        <v>2</v>
      </c>
      <c r="D90" s="253">
        <v>2</v>
      </c>
      <c r="E90" s="253">
        <v>30</v>
      </c>
      <c r="F90" s="253">
        <v>30</v>
      </c>
      <c r="G90" s="253">
        <v>107642</v>
      </c>
      <c r="H90" s="253">
        <v>107642</v>
      </c>
      <c r="I90" s="253">
        <f t="shared" si="6"/>
        <v>107674</v>
      </c>
      <c r="J90" s="253">
        <f t="shared" si="6"/>
        <v>107674</v>
      </c>
      <c r="K90" s="256"/>
    </row>
    <row r="91" spans="1:11">
      <c r="A91" s="247">
        <v>311</v>
      </c>
      <c r="B91" s="247" t="s">
        <v>633</v>
      </c>
      <c r="C91" s="253">
        <v>2</v>
      </c>
      <c r="D91" s="253">
        <v>2</v>
      </c>
      <c r="E91" s="253">
        <v>30</v>
      </c>
      <c r="F91" s="253">
        <v>30</v>
      </c>
      <c r="G91" s="253">
        <v>107944</v>
      </c>
      <c r="H91" s="253">
        <v>107944</v>
      </c>
      <c r="I91" s="253">
        <f t="shared" si="6"/>
        <v>107976</v>
      </c>
      <c r="J91" s="253">
        <f t="shared" si="6"/>
        <v>107976</v>
      </c>
      <c r="K91" s="256"/>
    </row>
    <row r="92" spans="1:11">
      <c r="A92" s="247">
        <v>311</v>
      </c>
      <c r="B92" s="247" t="s">
        <v>634</v>
      </c>
      <c r="C92" s="253">
        <v>2</v>
      </c>
      <c r="D92" s="253">
        <v>2</v>
      </c>
      <c r="E92" s="253">
        <v>30</v>
      </c>
      <c r="F92" s="253">
        <v>30</v>
      </c>
      <c r="G92" s="253">
        <v>109605</v>
      </c>
      <c r="H92" s="253">
        <v>109605</v>
      </c>
      <c r="I92" s="253">
        <f t="shared" si="6"/>
        <v>109637</v>
      </c>
      <c r="J92" s="253">
        <f t="shared" si="6"/>
        <v>109637</v>
      </c>
      <c r="K92" s="256"/>
    </row>
    <row r="93" spans="1:11">
      <c r="A93" s="247">
        <v>311</v>
      </c>
      <c r="B93" s="247" t="s">
        <v>635</v>
      </c>
      <c r="C93" s="253">
        <v>2</v>
      </c>
      <c r="D93" s="253">
        <v>2</v>
      </c>
      <c r="E93" s="253">
        <v>30</v>
      </c>
      <c r="F93" s="253">
        <v>30</v>
      </c>
      <c r="G93" s="253">
        <v>110944</v>
      </c>
      <c r="H93" s="253">
        <v>110944</v>
      </c>
      <c r="I93" s="253">
        <f t="shared" si="6"/>
        <v>110976</v>
      </c>
      <c r="J93" s="253">
        <f t="shared" si="6"/>
        <v>110976</v>
      </c>
      <c r="K93" s="256"/>
    </row>
    <row r="94" spans="1:11">
      <c r="A94" s="247">
        <v>311</v>
      </c>
      <c r="B94" s="247" t="s">
        <v>636</v>
      </c>
      <c r="C94" s="253">
        <v>2</v>
      </c>
      <c r="D94" s="253">
        <v>2</v>
      </c>
      <c r="E94" s="253">
        <v>29</v>
      </c>
      <c r="F94" s="253">
        <v>29</v>
      </c>
      <c r="G94" s="253">
        <v>109020</v>
      </c>
      <c r="H94" s="253">
        <v>109020</v>
      </c>
      <c r="I94" s="253">
        <f t="shared" si="6"/>
        <v>109051</v>
      </c>
      <c r="J94" s="253">
        <f t="shared" si="6"/>
        <v>109051</v>
      </c>
      <c r="K94" s="256"/>
    </row>
    <row r="95" spans="1:11">
      <c r="A95" s="247">
        <v>311</v>
      </c>
      <c r="B95" s="247" t="s">
        <v>637</v>
      </c>
      <c r="C95" s="253">
        <v>2</v>
      </c>
      <c r="D95" s="253">
        <v>2</v>
      </c>
      <c r="E95" s="253">
        <v>29</v>
      </c>
      <c r="F95" s="253">
        <v>29</v>
      </c>
      <c r="G95" s="253">
        <v>109146</v>
      </c>
      <c r="H95" s="253">
        <v>109146</v>
      </c>
      <c r="I95" s="253">
        <f t="shared" si="6"/>
        <v>109177</v>
      </c>
      <c r="J95" s="253">
        <f t="shared" si="6"/>
        <v>109177</v>
      </c>
      <c r="K95" s="256"/>
    </row>
    <row r="96" spans="1:11">
      <c r="A96" s="247">
        <v>311</v>
      </c>
      <c r="B96" s="247" t="s">
        <v>638</v>
      </c>
      <c r="C96" s="253">
        <v>2</v>
      </c>
      <c r="D96" s="253">
        <v>2</v>
      </c>
      <c r="E96" s="253">
        <v>29</v>
      </c>
      <c r="F96" s="253">
        <v>29</v>
      </c>
      <c r="G96" s="253">
        <v>110111</v>
      </c>
      <c r="H96" s="253">
        <v>110111</v>
      </c>
      <c r="I96" s="253">
        <f t="shared" si="6"/>
        <v>110142</v>
      </c>
      <c r="J96" s="253">
        <f t="shared" si="6"/>
        <v>110142</v>
      </c>
      <c r="K96" s="256"/>
    </row>
    <row r="97" spans="1:11">
      <c r="A97" s="247">
        <v>311</v>
      </c>
      <c r="B97" s="247" t="s">
        <v>639</v>
      </c>
      <c r="C97" s="253">
        <v>2</v>
      </c>
      <c r="D97" s="253">
        <v>2</v>
      </c>
      <c r="E97" s="253">
        <v>30</v>
      </c>
      <c r="F97" s="253">
        <v>30</v>
      </c>
      <c r="G97" s="253">
        <v>111295</v>
      </c>
      <c r="H97" s="253">
        <v>111295</v>
      </c>
      <c r="I97" s="253">
        <f t="shared" si="6"/>
        <v>111327</v>
      </c>
      <c r="J97" s="253">
        <f t="shared" si="6"/>
        <v>111327</v>
      </c>
      <c r="K97" s="256"/>
    </row>
    <row r="98" spans="1:11">
      <c r="A98" s="252" t="s">
        <v>646</v>
      </c>
      <c r="C98" s="257"/>
      <c r="D98" s="257"/>
      <c r="E98" s="257"/>
      <c r="F98" s="257"/>
      <c r="G98" s="257"/>
      <c r="H98" s="257"/>
      <c r="I98" s="257"/>
      <c r="J98" s="257"/>
      <c r="K98" s="256"/>
    </row>
    <row r="99" spans="1:11">
      <c r="A99" s="247">
        <v>312</v>
      </c>
      <c r="B99" s="247" t="s">
        <v>628</v>
      </c>
      <c r="C99" s="253">
        <v>0</v>
      </c>
      <c r="D99" s="253">
        <v>0</v>
      </c>
      <c r="E99" s="253">
        <v>9</v>
      </c>
      <c r="F99" s="253">
        <v>9</v>
      </c>
      <c r="G99" s="253">
        <v>90798</v>
      </c>
      <c r="H99" s="253">
        <v>76960</v>
      </c>
      <c r="I99" s="253">
        <f t="shared" ref="I99:J110" si="7">C99+E99+G99</f>
        <v>90807</v>
      </c>
      <c r="J99" s="253">
        <f t="shared" si="7"/>
        <v>76969</v>
      </c>
      <c r="K99" s="255"/>
    </row>
    <row r="100" spans="1:11">
      <c r="A100" s="247">
        <v>312</v>
      </c>
      <c r="B100" s="247" t="s">
        <v>629</v>
      </c>
      <c r="C100" s="253">
        <v>0</v>
      </c>
      <c r="D100" s="253">
        <v>0</v>
      </c>
      <c r="E100" s="253">
        <v>9</v>
      </c>
      <c r="F100" s="253">
        <v>9</v>
      </c>
      <c r="G100" s="253">
        <v>91133</v>
      </c>
      <c r="H100" s="253">
        <v>76913</v>
      </c>
      <c r="I100" s="253">
        <f t="shared" si="7"/>
        <v>91142</v>
      </c>
      <c r="J100" s="253">
        <f t="shared" si="7"/>
        <v>76922</v>
      </c>
      <c r="K100" s="255"/>
    </row>
    <row r="101" spans="1:11">
      <c r="A101" s="247">
        <v>312</v>
      </c>
      <c r="B101" s="247" t="s">
        <v>630</v>
      </c>
      <c r="C101" s="253">
        <v>0</v>
      </c>
      <c r="D101" s="253">
        <v>0</v>
      </c>
      <c r="E101" s="253">
        <v>9</v>
      </c>
      <c r="F101" s="253">
        <v>9</v>
      </c>
      <c r="G101" s="253">
        <v>91405</v>
      </c>
      <c r="H101" s="253">
        <v>77517</v>
      </c>
      <c r="I101" s="253">
        <f t="shared" si="7"/>
        <v>91414</v>
      </c>
      <c r="J101" s="253">
        <f t="shared" si="7"/>
        <v>77526</v>
      </c>
      <c r="K101" s="255"/>
    </row>
    <row r="102" spans="1:11">
      <c r="A102" s="247">
        <v>312</v>
      </c>
      <c r="B102" s="247" t="s">
        <v>631</v>
      </c>
      <c r="C102" s="253">
        <v>0</v>
      </c>
      <c r="D102" s="253">
        <v>0</v>
      </c>
      <c r="E102" s="253">
        <v>10</v>
      </c>
      <c r="F102" s="253">
        <v>10</v>
      </c>
      <c r="G102" s="253">
        <v>91511</v>
      </c>
      <c r="H102" s="253">
        <v>77252</v>
      </c>
      <c r="I102" s="253">
        <f t="shared" si="7"/>
        <v>91521</v>
      </c>
      <c r="J102" s="253">
        <f t="shared" si="7"/>
        <v>77262</v>
      </c>
      <c r="K102" s="255"/>
    </row>
    <row r="103" spans="1:11">
      <c r="A103" s="247">
        <v>312</v>
      </c>
      <c r="B103" s="247" t="s">
        <v>632</v>
      </c>
      <c r="C103" s="253">
        <v>0</v>
      </c>
      <c r="D103" s="253">
        <v>0</v>
      </c>
      <c r="E103" s="253">
        <v>10</v>
      </c>
      <c r="F103" s="253">
        <v>10</v>
      </c>
      <c r="G103" s="253">
        <v>91494</v>
      </c>
      <c r="H103" s="253">
        <v>77554</v>
      </c>
      <c r="I103" s="253">
        <f t="shared" si="7"/>
        <v>91504</v>
      </c>
      <c r="J103" s="253">
        <f t="shared" si="7"/>
        <v>77564</v>
      </c>
      <c r="K103" s="256"/>
    </row>
    <row r="104" spans="1:11">
      <c r="A104" s="247">
        <v>312</v>
      </c>
      <c r="B104" s="247" t="s">
        <v>633</v>
      </c>
      <c r="C104" s="253">
        <v>0</v>
      </c>
      <c r="D104" s="253">
        <v>0</v>
      </c>
      <c r="E104" s="253">
        <v>10</v>
      </c>
      <c r="F104" s="253">
        <v>10</v>
      </c>
      <c r="G104" s="253">
        <v>92157</v>
      </c>
      <c r="H104" s="253">
        <v>77830</v>
      </c>
      <c r="I104" s="253">
        <f t="shared" si="7"/>
        <v>92167</v>
      </c>
      <c r="J104" s="253">
        <f t="shared" si="7"/>
        <v>77840</v>
      </c>
      <c r="K104" s="256"/>
    </row>
    <row r="105" spans="1:11">
      <c r="A105" s="247">
        <v>312</v>
      </c>
      <c r="B105" s="247" t="s">
        <v>634</v>
      </c>
      <c r="C105" s="253">
        <v>0</v>
      </c>
      <c r="D105" s="253">
        <v>0</v>
      </c>
      <c r="E105" s="253">
        <v>10</v>
      </c>
      <c r="F105" s="253">
        <v>10</v>
      </c>
      <c r="G105" s="253">
        <v>92496</v>
      </c>
      <c r="H105" s="253">
        <v>78431</v>
      </c>
      <c r="I105" s="253">
        <f t="shared" si="7"/>
        <v>92506</v>
      </c>
      <c r="J105" s="253">
        <f t="shared" si="7"/>
        <v>78441</v>
      </c>
      <c r="K105" s="256"/>
    </row>
    <row r="106" spans="1:11">
      <c r="A106" s="247">
        <v>312</v>
      </c>
      <c r="B106" s="247" t="s">
        <v>635</v>
      </c>
      <c r="C106" s="253">
        <v>0</v>
      </c>
      <c r="D106" s="253">
        <v>0</v>
      </c>
      <c r="E106" s="253">
        <v>10</v>
      </c>
      <c r="F106" s="253">
        <v>10</v>
      </c>
      <c r="G106" s="253">
        <v>92746</v>
      </c>
      <c r="H106" s="253">
        <v>78272</v>
      </c>
      <c r="I106" s="253">
        <f t="shared" si="7"/>
        <v>92756</v>
      </c>
      <c r="J106" s="253">
        <f t="shared" si="7"/>
        <v>78282</v>
      </c>
      <c r="K106" s="256"/>
    </row>
    <row r="107" spans="1:11">
      <c r="A107" s="247">
        <v>312</v>
      </c>
      <c r="B107" s="247" t="s">
        <v>636</v>
      </c>
      <c r="C107" s="253">
        <v>0</v>
      </c>
      <c r="D107" s="253">
        <v>0</v>
      </c>
      <c r="E107" s="253">
        <v>10</v>
      </c>
      <c r="F107" s="253">
        <v>10</v>
      </c>
      <c r="G107" s="253">
        <v>92875</v>
      </c>
      <c r="H107" s="253">
        <v>78728</v>
      </c>
      <c r="I107" s="253">
        <f t="shared" si="7"/>
        <v>92885</v>
      </c>
      <c r="J107" s="253">
        <f t="shared" si="7"/>
        <v>78738</v>
      </c>
      <c r="K107" s="256"/>
    </row>
    <row r="108" spans="1:11">
      <c r="A108" s="247">
        <v>312</v>
      </c>
      <c r="B108" s="247" t="s">
        <v>637</v>
      </c>
      <c r="C108" s="253">
        <v>0</v>
      </c>
      <c r="D108" s="253">
        <v>0</v>
      </c>
      <c r="E108" s="253">
        <v>10</v>
      </c>
      <c r="F108" s="253">
        <v>10</v>
      </c>
      <c r="G108" s="253">
        <v>93549</v>
      </c>
      <c r="H108" s="253">
        <v>79003</v>
      </c>
      <c r="I108" s="253">
        <f t="shared" si="7"/>
        <v>93559</v>
      </c>
      <c r="J108" s="253">
        <f t="shared" si="7"/>
        <v>79013</v>
      </c>
      <c r="K108" s="256"/>
    </row>
    <row r="109" spans="1:11">
      <c r="A109" s="247">
        <v>312</v>
      </c>
      <c r="B109" s="247" t="s">
        <v>638</v>
      </c>
      <c r="C109" s="253">
        <v>0</v>
      </c>
      <c r="D109" s="253">
        <v>0</v>
      </c>
      <c r="E109" s="253">
        <v>10</v>
      </c>
      <c r="F109" s="253">
        <v>10</v>
      </c>
      <c r="G109" s="253">
        <v>93812</v>
      </c>
      <c r="H109" s="253">
        <v>79513</v>
      </c>
      <c r="I109" s="253">
        <f t="shared" si="7"/>
        <v>93822</v>
      </c>
      <c r="J109" s="253">
        <f t="shared" si="7"/>
        <v>79523</v>
      </c>
      <c r="K109" s="256"/>
    </row>
    <row r="110" spans="1:11">
      <c r="A110" s="247">
        <v>312</v>
      </c>
      <c r="B110" s="247" t="s">
        <v>639</v>
      </c>
      <c r="C110" s="253">
        <v>0</v>
      </c>
      <c r="D110" s="253">
        <v>0</v>
      </c>
      <c r="E110" s="253">
        <v>10</v>
      </c>
      <c r="F110" s="253">
        <v>10</v>
      </c>
      <c r="G110" s="253">
        <v>93896</v>
      </c>
      <c r="H110" s="253">
        <v>79295</v>
      </c>
      <c r="I110" s="253">
        <f t="shared" si="7"/>
        <v>93906</v>
      </c>
      <c r="J110" s="253">
        <f t="shared" si="7"/>
        <v>79305</v>
      </c>
      <c r="K110" s="256"/>
    </row>
    <row r="111" spans="1:11">
      <c r="A111" s="252" t="s">
        <v>647</v>
      </c>
      <c r="C111" s="257"/>
      <c r="D111" s="257"/>
      <c r="E111" s="257"/>
      <c r="F111" s="257"/>
      <c r="G111" s="257"/>
      <c r="H111" s="257"/>
      <c r="I111" s="257"/>
      <c r="J111" s="257"/>
      <c r="K111" s="256"/>
    </row>
    <row r="112" spans="1:11">
      <c r="A112" s="247">
        <v>313</v>
      </c>
      <c r="B112" s="247" t="s">
        <v>628</v>
      </c>
      <c r="C112" s="253">
        <v>0</v>
      </c>
      <c r="D112" s="253">
        <v>0</v>
      </c>
      <c r="E112" s="253">
        <v>4</v>
      </c>
      <c r="F112" s="253">
        <v>4</v>
      </c>
      <c r="G112" s="253">
        <v>51456</v>
      </c>
      <c r="H112" s="253">
        <v>51456</v>
      </c>
      <c r="I112" s="253">
        <f t="shared" ref="I112:J123" si="8">C112+E112+G112</f>
        <v>51460</v>
      </c>
      <c r="J112" s="253">
        <f t="shared" si="8"/>
        <v>51460</v>
      </c>
      <c r="K112" s="255"/>
    </row>
    <row r="113" spans="1:11">
      <c r="A113" s="247">
        <v>313</v>
      </c>
      <c r="B113" s="247" t="s">
        <v>629</v>
      </c>
      <c r="C113" s="253">
        <v>0</v>
      </c>
      <c r="D113" s="253">
        <v>0</v>
      </c>
      <c r="E113" s="253">
        <v>4</v>
      </c>
      <c r="F113" s="253">
        <v>4</v>
      </c>
      <c r="G113" s="253">
        <v>51683</v>
      </c>
      <c r="H113" s="253">
        <v>51683</v>
      </c>
      <c r="I113" s="253">
        <f t="shared" si="8"/>
        <v>51687</v>
      </c>
      <c r="J113" s="253">
        <f t="shared" si="8"/>
        <v>51687</v>
      </c>
      <c r="K113" s="255"/>
    </row>
    <row r="114" spans="1:11">
      <c r="A114" s="247">
        <v>313</v>
      </c>
      <c r="B114" s="247" t="s">
        <v>630</v>
      </c>
      <c r="C114" s="253">
        <v>0</v>
      </c>
      <c r="D114" s="253">
        <v>0</v>
      </c>
      <c r="E114" s="253">
        <v>4</v>
      </c>
      <c r="F114" s="253">
        <v>4</v>
      </c>
      <c r="G114" s="253">
        <v>51891</v>
      </c>
      <c r="H114" s="253">
        <v>51891</v>
      </c>
      <c r="I114" s="253">
        <f t="shared" si="8"/>
        <v>51895</v>
      </c>
      <c r="J114" s="253">
        <f t="shared" si="8"/>
        <v>51895</v>
      </c>
      <c r="K114" s="255"/>
    </row>
    <row r="115" spans="1:11">
      <c r="A115" s="247">
        <v>313</v>
      </c>
      <c r="B115" s="247" t="s">
        <v>631</v>
      </c>
      <c r="C115" s="253">
        <v>0</v>
      </c>
      <c r="D115" s="253">
        <v>0</v>
      </c>
      <c r="E115" s="253">
        <v>4</v>
      </c>
      <c r="F115" s="253">
        <v>4</v>
      </c>
      <c r="G115" s="253">
        <v>52076</v>
      </c>
      <c r="H115" s="253">
        <v>52076</v>
      </c>
      <c r="I115" s="253">
        <f t="shared" si="8"/>
        <v>52080</v>
      </c>
      <c r="J115" s="253">
        <f t="shared" si="8"/>
        <v>52080</v>
      </c>
      <c r="K115" s="255"/>
    </row>
    <row r="116" spans="1:11">
      <c r="A116" s="247">
        <v>313</v>
      </c>
      <c r="B116" s="247" t="s">
        <v>632</v>
      </c>
      <c r="C116" s="253">
        <v>0</v>
      </c>
      <c r="D116" s="253">
        <v>0</v>
      </c>
      <c r="E116" s="253">
        <v>4</v>
      </c>
      <c r="F116" s="253">
        <v>4</v>
      </c>
      <c r="G116" s="253">
        <v>52279</v>
      </c>
      <c r="H116" s="253">
        <v>52279</v>
      </c>
      <c r="I116" s="253">
        <f t="shared" si="8"/>
        <v>52283</v>
      </c>
      <c r="J116" s="253">
        <f t="shared" si="8"/>
        <v>52283</v>
      </c>
      <c r="K116" s="256"/>
    </row>
    <row r="117" spans="1:11">
      <c r="A117" s="247">
        <v>313</v>
      </c>
      <c r="B117" s="247" t="s">
        <v>633</v>
      </c>
      <c r="C117" s="253">
        <v>0</v>
      </c>
      <c r="D117" s="253">
        <v>0</v>
      </c>
      <c r="E117" s="253">
        <v>4</v>
      </c>
      <c r="F117" s="253">
        <v>4</v>
      </c>
      <c r="G117" s="253">
        <v>52344</v>
      </c>
      <c r="H117" s="253">
        <v>52344</v>
      </c>
      <c r="I117" s="253">
        <f t="shared" si="8"/>
        <v>52348</v>
      </c>
      <c r="J117" s="253">
        <f t="shared" si="8"/>
        <v>52348</v>
      </c>
      <c r="K117" s="256"/>
    </row>
    <row r="118" spans="1:11">
      <c r="A118" s="247">
        <v>313</v>
      </c>
      <c r="B118" s="247" t="s">
        <v>634</v>
      </c>
      <c r="C118" s="253">
        <v>0</v>
      </c>
      <c r="D118" s="253">
        <v>0</v>
      </c>
      <c r="E118" s="253">
        <v>4</v>
      </c>
      <c r="F118" s="253">
        <v>4</v>
      </c>
      <c r="G118" s="253">
        <v>52427</v>
      </c>
      <c r="H118" s="253">
        <v>52427</v>
      </c>
      <c r="I118" s="253">
        <f t="shared" si="8"/>
        <v>52431</v>
      </c>
      <c r="J118" s="253">
        <f t="shared" si="8"/>
        <v>52431</v>
      </c>
      <c r="K118" s="256"/>
    </row>
    <row r="119" spans="1:11">
      <c r="A119" s="247">
        <v>313</v>
      </c>
      <c r="B119" s="247" t="s">
        <v>635</v>
      </c>
      <c r="C119" s="253">
        <v>0</v>
      </c>
      <c r="D119" s="253">
        <v>0</v>
      </c>
      <c r="E119" s="253">
        <v>4</v>
      </c>
      <c r="F119" s="253">
        <v>4</v>
      </c>
      <c r="G119" s="253">
        <v>52680</v>
      </c>
      <c r="H119" s="253">
        <v>52680</v>
      </c>
      <c r="I119" s="253">
        <f t="shared" si="8"/>
        <v>52684</v>
      </c>
      <c r="J119" s="253">
        <f t="shared" si="8"/>
        <v>52684</v>
      </c>
      <c r="K119" s="256"/>
    </row>
    <row r="120" spans="1:11">
      <c r="A120" s="247">
        <v>313</v>
      </c>
      <c r="B120" s="247" t="s">
        <v>636</v>
      </c>
      <c r="C120" s="253">
        <v>0</v>
      </c>
      <c r="D120" s="253">
        <v>0</v>
      </c>
      <c r="E120" s="253">
        <v>4</v>
      </c>
      <c r="F120" s="253">
        <v>4</v>
      </c>
      <c r="G120" s="253">
        <v>50779</v>
      </c>
      <c r="H120" s="253">
        <v>50779</v>
      </c>
      <c r="I120" s="253">
        <f t="shared" si="8"/>
        <v>50783</v>
      </c>
      <c r="J120" s="253">
        <f t="shared" si="8"/>
        <v>50783</v>
      </c>
      <c r="K120" s="256"/>
    </row>
    <row r="121" spans="1:11">
      <c r="A121" s="247">
        <v>313</v>
      </c>
      <c r="B121" s="247" t="s">
        <v>637</v>
      </c>
      <c r="C121" s="253">
        <v>0</v>
      </c>
      <c r="D121" s="253">
        <v>0</v>
      </c>
      <c r="E121" s="253">
        <v>4</v>
      </c>
      <c r="F121" s="253">
        <v>4</v>
      </c>
      <c r="G121" s="253">
        <v>50793</v>
      </c>
      <c r="H121" s="253">
        <v>50793</v>
      </c>
      <c r="I121" s="253">
        <f t="shared" si="8"/>
        <v>50797</v>
      </c>
      <c r="J121" s="253">
        <f t="shared" si="8"/>
        <v>50797</v>
      </c>
      <c r="K121" s="256"/>
    </row>
    <row r="122" spans="1:11">
      <c r="A122" s="247">
        <v>313</v>
      </c>
      <c r="B122" s="247" t="s">
        <v>638</v>
      </c>
      <c r="C122" s="253">
        <v>0</v>
      </c>
      <c r="D122" s="253">
        <v>0</v>
      </c>
      <c r="E122" s="253">
        <v>4</v>
      </c>
      <c r="F122" s="253">
        <v>4</v>
      </c>
      <c r="G122" s="253">
        <v>51647</v>
      </c>
      <c r="H122" s="253">
        <v>51647</v>
      </c>
      <c r="I122" s="253">
        <f t="shared" si="8"/>
        <v>51651</v>
      </c>
      <c r="J122" s="253">
        <f t="shared" si="8"/>
        <v>51651</v>
      </c>
      <c r="K122" s="256"/>
    </row>
    <row r="123" spans="1:11">
      <c r="A123" s="247">
        <v>313</v>
      </c>
      <c r="B123" s="247" t="s">
        <v>639</v>
      </c>
      <c r="C123" s="253">
        <v>0</v>
      </c>
      <c r="D123" s="253">
        <v>0</v>
      </c>
      <c r="E123" s="253">
        <v>4</v>
      </c>
      <c r="F123" s="253">
        <v>4</v>
      </c>
      <c r="G123" s="253">
        <v>51766</v>
      </c>
      <c r="H123" s="253">
        <v>51766</v>
      </c>
      <c r="I123" s="253">
        <f t="shared" si="8"/>
        <v>51770</v>
      </c>
      <c r="J123" s="253">
        <f t="shared" si="8"/>
        <v>51770</v>
      </c>
      <c r="K123" s="256"/>
    </row>
    <row r="124" spans="1:11">
      <c r="A124" s="252" t="s">
        <v>648</v>
      </c>
      <c r="C124" s="257"/>
      <c r="D124" s="257"/>
      <c r="E124" s="257"/>
      <c r="F124" s="257"/>
      <c r="G124" s="257"/>
      <c r="H124" s="257"/>
      <c r="I124" s="257"/>
      <c r="J124" s="257"/>
      <c r="K124" s="256"/>
    </row>
    <row r="125" spans="1:11">
      <c r="A125" s="247">
        <v>341</v>
      </c>
      <c r="B125" s="247" t="s">
        <v>628</v>
      </c>
      <c r="C125" s="253">
        <v>1</v>
      </c>
      <c r="D125" s="253">
        <v>1</v>
      </c>
      <c r="E125" s="253">
        <v>42</v>
      </c>
      <c r="F125" s="253">
        <v>42</v>
      </c>
      <c r="G125" s="253">
        <v>54506</v>
      </c>
      <c r="H125" s="253">
        <v>54506</v>
      </c>
      <c r="I125" s="253">
        <f t="shared" ref="I125:J136" si="9">C125+E125+G125</f>
        <v>54549</v>
      </c>
      <c r="J125" s="253">
        <f t="shared" si="9"/>
        <v>54549</v>
      </c>
      <c r="K125" s="255"/>
    </row>
    <row r="126" spans="1:11">
      <c r="A126" s="247">
        <v>341</v>
      </c>
      <c r="B126" s="247" t="s">
        <v>629</v>
      </c>
      <c r="C126" s="253">
        <v>1</v>
      </c>
      <c r="D126" s="253">
        <v>1</v>
      </c>
      <c r="E126" s="253">
        <v>42</v>
      </c>
      <c r="F126" s="253">
        <v>42</v>
      </c>
      <c r="G126" s="253">
        <v>54915</v>
      </c>
      <c r="H126" s="253">
        <v>54915</v>
      </c>
      <c r="I126" s="253">
        <f t="shared" si="9"/>
        <v>54958</v>
      </c>
      <c r="J126" s="253">
        <f t="shared" si="9"/>
        <v>54958</v>
      </c>
      <c r="K126" s="255"/>
    </row>
    <row r="127" spans="1:11">
      <c r="A127" s="247">
        <v>341</v>
      </c>
      <c r="B127" s="247" t="s">
        <v>630</v>
      </c>
      <c r="C127" s="253">
        <v>1</v>
      </c>
      <c r="D127" s="253">
        <v>1</v>
      </c>
      <c r="E127" s="253">
        <v>42</v>
      </c>
      <c r="F127" s="253">
        <v>42</v>
      </c>
      <c r="G127" s="253">
        <v>55144</v>
      </c>
      <c r="H127" s="253">
        <v>55144</v>
      </c>
      <c r="I127" s="253">
        <f t="shared" si="9"/>
        <v>55187</v>
      </c>
      <c r="J127" s="253">
        <f t="shared" si="9"/>
        <v>55187</v>
      </c>
      <c r="K127" s="255"/>
    </row>
    <row r="128" spans="1:11">
      <c r="A128" s="247">
        <v>341</v>
      </c>
      <c r="B128" s="247" t="s">
        <v>631</v>
      </c>
      <c r="C128" s="253">
        <v>1</v>
      </c>
      <c r="D128" s="253">
        <v>1</v>
      </c>
      <c r="E128" s="253">
        <v>43</v>
      </c>
      <c r="F128" s="253">
        <v>43</v>
      </c>
      <c r="G128" s="253">
        <v>55512</v>
      </c>
      <c r="H128" s="253">
        <v>55512</v>
      </c>
      <c r="I128" s="253">
        <f t="shared" si="9"/>
        <v>55556</v>
      </c>
      <c r="J128" s="253">
        <f t="shared" si="9"/>
        <v>55556</v>
      </c>
      <c r="K128" s="255"/>
    </row>
    <row r="129" spans="1:11">
      <c r="A129" s="247">
        <v>341</v>
      </c>
      <c r="B129" s="247" t="s">
        <v>632</v>
      </c>
      <c r="C129" s="253">
        <v>1</v>
      </c>
      <c r="D129" s="253">
        <v>1</v>
      </c>
      <c r="E129" s="253">
        <v>44</v>
      </c>
      <c r="F129" s="253">
        <v>44</v>
      </c>
      <c r="G129" s="253">
        <v>55844</v>
      </c>
      <c r="H129" s="253">
        <v>55844</v>
      </c>
      <c r="I129" s="253">
        <f t="shared" si="9"/>
        <v>55889</v>
      </c>
      <c r="J129" s="253">
        <f t="shared" si="9"/>
        <v>55889</v>
      </c>
      <c r="K129" s="256"/>
    </row>
    <row r="130" spans="1:11">
      <c r="A130" s="247">
        <v>341</v>
      </c>
      <c r="B130" s="247" t="s">
        <v>633</v>
      </c>
      <c r="C130" s="253">
        <v>1</v>
      </c>
      <c r="D130" s="253">
        <v>1</v>
      </c>
      <c r="E130" s="253">
        <v>44</v>
      </c>
      <c r="F130" s="253">
        <v>44</v>
      </c>
      <c r="G130" s="253">
        <v>56144</v>
      </c>
      <c r="H130" s="253">
        <v>56144</v>
      </c>
      <c r="I130" s="253">
        <f t="shared" si="9"/>
        <v>56189</v>
      </c>
      <c r="J130" s="253">
        <f t="shared" si="9"/>
        <v>56189</v>
      </c>
      <c r="K130" s="256"/>
    </row>
    <row r="131" spans="1:11">
      <c r="A131" s="247">
        <v>341</v>
      </c>
      <c r="B131" s="247" t="s">
        <v>634</v>
      </c>
      <c r="C131" s="253">
        <v>1</v>
      </c>
      <c r="D131" s="253">
        <v>1</v>
      </c>
      <c r="E131" s="253">
        <v>45</v>
      </c>
      <c r="F131" s="253">
        <v>45</v>
      </c>
      <c r="G131" s="253">
        <v>56312</v>
      </c>
      <c r="H131" s="253">
        <v>56312</v>
      </c>
      <c r="I131" s="253">
        <f t="shared" si="9"/>
        <v>56358</v>
      </c>
      <c r="J131" s="253">
        <f t="shared" si="9"/>
        <v>56358</v>
      </c>
      <c r="K131" s="256"/>
    </row>
    <row r="132" spans="1:11">
      <c r="A132" s="247">
        <v>341</v>
      </c>
      <c r="B132" s="247" t="s">
        <v>635</v>
      </c>
      <c r="C132" s="253">
        <v>1</v>
      </c>
      <c r="D132" s="253">
        <v>1</v>
      </c>
      <c r="E132" s="253">
        <v>45</v>
      </c>
      <c r="F132" s="253">
        <v>45</v>
      </c>
      <c r="G132" s="253">
        <v>56502</v>
      </c>
      <c r="H132" s="253">
        <v>56502</v>
      </c>
      <c r="I132" s="253">
        <f t="shared" si="9"/>
        <v>56548</v>
      </c>
      <c r="J132" s="253">
        <f t="shared" si="9"/>
        <v>56548</v>
      </c>
      <c r="K132" s="256"/>
    </row>
    <row r="133" spans="1:11">
      <c r="A133" s="247">
        <v>341</v>
      </c>
      <c r="B133" s="247" t="s">
        <v>636</v>
      </c>
      <c r="C133" s="253">
        <v>1</v>
      </c>
      <c r="D133" s="253">
        <v>1</v>
      </c>
      <c r="E133" s="253">
        <v>45</v>
      </c>
      <c r="F133" s="253">
        <v>45</v>
      </c>
      <c r="G133" s="253">
        <v>56717</v>
      </c>
      <c r="H133" s="253">
        <v>56717</v>
      </c>
      <c r="I133" s="253">
        <f t="shared" si="9"/>
        <v>56763</v>
      </c>
      <c r="J133" s="253">
        <f t="shared" si="9"/>
        <v>56763</v>
      </c>
      <c r="K133" s="256"/>
    </row>
    <row r="134" spans="1:11">
      <c r="A134" s="247">
        <v>341</v>
      </c>
      <c r="B134" s="247" t="s">
        <v>637</v>
      </c>
      <c r="C134" s="253">
        <v>1</v>
      </c>
      <c r="D134" s="253">
        <v>1</v>
      </c>
      <c r="E134" s="253">
        <v>46</v>
      </c>
      <c r="F134" s="253">
        <v>46</v>
      </c>
      <c r="G134" s="253">
        <v>56862</v>
      </c>
      <c r="H134" s="253">
        <v>56862</v>
      </c>
      <c r="I134" s="253">
        <f t="shared" si="9"/>
        <v>56909</v>
      </c>
      <c r="J134" s="253">
        <f t="shared" si="9"/>
        <v>56909</v>
      </c>
      <c r="K134" s="256"/>
    </row>
    <row r="135" spans="1:11">
      <c r="A135" s="247">
        <v>341</v>
      </c>
      <c r="B135" s="247" t="s">
        <v>638</v>
      </c>
      <c r="C135" s="253">
        <v>1</v>
      </c>
      <c r="D135" s="253">
        <v>1</v>
      </c>
      <c r="E135" s="253">
        <v>47</v>
      </c>
      <c r="F135" s="253">
        <v>47</v>
      </c>
      <c r="G135" s="253">
        <v>57014</v>
      </c>
      <c r="H135" s="253">
        <v>57014</v>
      </c>
      <c r="I135" s="253">
        <f t="shared" si="9"/>
        <v>57062</v>
      </c>
      <c r="J135" s="253">
        <f t="shared" si="9"/>
        <v>57062</v>
      </c>
      <c r="K135" s="256"/>
    </row>
    <row r="136" spans="1:11">
      <c r="A136" s="247">
        <v>341</v>
      </c>
      <c r="B136" s="247" t="s">
        <v>639</v>
      </c>
      <c r="C136" s="253">
        <v>1</v>
      </c>
      <c r="D136" s="253">
        <v>1</v>
      </c>
      <c r="E136" s="253">
        <v>47</v>
      </c>
      <c r="F136" s="253">
        <v>47</v>
      </c>
      <c r="G136" s="253">
        <v>57180</v>
      </c>
      <c r="H136" s="253">
        <v>57180</v>
      </c>
      <c r="I136" s="253">
        <f t="shared" si="9"/>
        <v>57228</v>
      </c>
      <c r="J136" s="253">
        <f t="shared" si="9"/>
        <v>57228</v>
      </c>
      <c r="K136" s="256"/>
    </row>
    <row r="137" spans="1:11">
      <c r="A137" s="252" t="s">
        <v>649</v>
      </c>
      <c r="C137" s="257"/>
      <c r="D137" s="257"/>
      <c r="E137" s="257"/>
      <c r="F137" s="257"/>
      <c r="G137" s="257"/>
      <c r="H137" s="257"/>
      <c r="I137" s="257"/>
      <c r="J137" s="257"/>
      <c r="K137" s="256"/>
    </row>
    <row r="138" spans="1:11">
      <c r="A138" s="247">
        <v>342</v>
      </c>
      <c r="B138" s="247" t="s">
        <v>628</v>
      </c>
      <c r="C138" s="253">
        <v>0</v>
      </c>
      <c r="D138" s="253">
        <v>0</v>
      </c>
      <c r="E138" s="253">
        <v>12</v>
      </c>
      <c r="F138" s="253">
        <v>12</v>
      </c>
      <c r="G138" s="253">
        <v>44615</v>
      </c>
      <c r="H138" s="253">
        <v>44615</v>
      </c>
      <c r="I138" s="253">
        <f t="shared" ref="I138:J149" si="10">C138+E138+G138</f>
        <v>44627</v>
      </c>
      <c r="J138" s="253">
        <f t="shared" si="10"/>
        <v>44627</v>
      </c>
      <c r="K138" s="255"/>
    </row>
    <row r="139" spans="1:11">
      <c r="A139" s="247">
        <v>342</v>
      </c>
      <c r="B139" s="247" t="s">
        <v>629</v>
      </c>
      <c r="C139" s="253">
        <v>0</v>
      </c>
      <c r="D139" s="253">
        <v>0</v>
      </c>
      <c r="E139" s="253">
        <v>12</v>
      </c>
      <c r="F139" s="253">
        <v>12</v>
      </c>
      <c r="G139" s="253">
        <v>44752</v>
      </c>
      <c r="H139" s="253">
        <v>44752</v>
      </c>
      <c r="I139" s="253">
        <f t="shared" si="10"/>
        <v>44764</v>
      </c>
      <c r="J139" s="253">
        <f t="shared" si="10"/>
        <v>44764</v>
      </c>
      <c r="K139" s="255"/>
    </row>
    <row r="140" spans="1:11">
      <c r="A140" s="247">
        <v>342</v>
      </c>
      <c r="B140" s="247" t="s">
        <v>630</v>
      </c>
      <c r="C140" s="253">
        <v>0</v>
      </c>
      <c r="D140" s="253">
        <v>0</v>
      </c>
      <c r="E140" s="253">
        <v>12</v>
      </c>
      <c r="F140" s="253">
        <v>12</v>
      </c>
      <c r="G140" s="253">
        <v>44952</v>
      </c>
      <c r="H140" s="253">
        <v>44952</v>
      </c>
      <c r="I140" s="253">
        <f t="shared" si="10"/>
        <v>44964</v>
      </c>
      <c r="J140" s="253">
        <f t="shared" si="10"/>
        <v>44964</v>
      </c>
      <c r="K140" s="255"/>
    </row>
    <row r="141" spans="1:11">
      <c r="A141" s="247">
        <v>342</v>
      </c>
      <c r="B141" s="247" t="s">
        <v>631</v>
      </c>
      <c r="C141" s="253">
        <v>0</v>
      </c>
      <c r="D141" s="253">
        <v>0</v>
      </c>
      <c r="E141" s="253">
        <v>12</v>
      </c>
      <c r="F141" s="253">
        <v>12</v>
      </c>
      <c r="G141" s="253">
        <v>45214</v>
      </c>
      <c r="H141" s="253">
        <v>45214</v>
      </c>
      <c r="I141" s="253">
        <f t="shared" si="10"/>
        <v>45226</v>
      </c>
      <c r="J141" s="253">
        <f t="shared" si="10"/>
        <v>45226</v>
      </c>
      <c r="K141" s="255"/>
    </row>
    <row r="142" spans="1:11">
      <c r="A142" s="247">
        <v>342</v>
      </c>
      <c r="B142" s="247" t="s">
        <v>632</v>
      </c>
      <c r="C142" s="253">
        <v>0</v>
      </c>
      <c r="D142" s="253">
        <v>0</v>
      </c>
      <c r="E142" s="253">
        <v>12</v>
      </c>
      <c r="F142" s="253">
        <v>12</v>
      </c>
      <c r="G142" s="253">
        <v>45458</v>
      </c>
      <c r="H142" s="253">
        <v>45458</v>
      </c>
      <c r="I142" s="253">
        <f t="shared" si="10"/>
        <v>45470</v>
      </c>
      <c r="J142" s="253">
        <f t="shared" si="10"/>
        <v>45470</v>
      </c>
      <c r="K142" s="256"/>
    </row>
    <row r="143" spans="1:11">
      <c r="A143" s="247">
        <v>342</v>
      </c>
      <c r="B143" s="247" t="s">
        <v>633</v>
      </c>
      <c r="C143" s="253">
        <v>0</v>
      </c>
      <c r="D143" s="253">
        <v>0</v>
      </c>
      <c r="E143" s="253">
        <v>12</v>
      </c>
      <c r="F143" s="253">
        <v>12</v>
      </c>
      <c r="G143" s="253">
        <v>45621</v>
      </c>
      <c r="H143" s="253">
        <v>45621</v>
      </c>
      <c r="I143" s="253">
        <f t="shared" si="10"/>
        <v>45633</v>
      </c>
      <c r="J143" s="253">
        <f t="shared" si="10"/>
        <v>45633</v>
      </c>
      <c r="K143" s="256"/>
    </row>
    <row r="144" spans="1:11">
      <c r="A144" s="247">
        <v>342</v>
      </c>
      <c r="B144" s="247" t="s">
        <v>634</v>
      </c>
      <c r="C144" s="253">
        <v>0</v>
      </c>
      <c r="D144" s="253">
        <v>0</v>
      </c>
      <c r="E144" s="253">
        <v>12</v>
      </c>
      <c r="F144" s="253">
        <v>12</v>
      </c>
      <c r="G144" s="253">
        <v>45737</v>
      </c>
      <c r="H144" s="253">
        <v>45737</v>
      </c>
      <c r="I144" s="253">
        <f t="shared" si="10"/>
        <v>45749</v>
      </c>
      <c r="J144" s="253">
        <f t="shared" si="10"/>
        <v>45749</v>
      </c>
      <c r="K144" s="256"/>
    </row>
    <row r="145" spans="1:11">
      <c r="A145" s="247">
        <v>342</v>
      </c>
      <c r="B145" s="247" t="s">
        <v>635</v>
      </c>
      <c r="C145" s="253">
        <v>0</v>
      </c>
      <c r="D145" s="253">
        <v>0</v>
      </c>
      <c r="E145" s="253">
        <v>12</v>
      </c>
      <c r="F145" s="253">
        <v>12</v>
      </c>
      <c r="G145" s="253">
        <v>45893</v>
      </c>
      <c r="H145" s="253">
        <v>45893</v>
      </c>
      <c r="I145" s="253">
        <f t="shared" si="10"/>
        <v>45905</v>
      </c>
      <c r="J145" s="253">
        <f t="shared" si="10"/>
        <v>45905</v>
      </c>
      <c r="K145" s="256"/>
    </row>
    <row r="146" spans="1:11">
      <c r="A146" s="247">
        <v>342</v>
      </c>
      <c r="B146" s="247" t="s">
        <v>636</v>
      </c>
      <c r="C146" s="253">
        <v>0</v>
      </c>
      <c r="D146" s="253">
        <v>0</v>
      </c>
      <c r="E146" s="253">
        <v>12</v>
      </c>
      <c r="F146" s="253">
        <v>12</v>
      </c>
      <c r="G146" s="253">
        <v>46058</v>
      </c>
      <c r="H146" s="253">
        <v>46058</v>
      </c>
      <c r="I146" s="253">
        <f t="shared" si="10"/>
        <v>46070</v>
      </c>
      <c r="J146" s="253">
        <f t="shared" si="10"/>
        <v>46070</v>
      </c>
      <c r="K146" s="256"/>
    </row>
    <row r="147" spans="1:11">
      <c r="A147" s="247">
        <v>342</v>
      </c>
      <c r="B147" s="247" t="s">
        <v>637</v>
      </c>
      <c r="C147" s="253">
        <v>0</v>
      </c>
      <c r="D147" s="253">
        <v>0</v>
      </c>
      <c r="E147" s="253">
        <v>13</v>
      </c>
      <c r="F147" s="253">
        <v>13</v>
      </c>
      <c r="G147" s="253">
        <v>46132</v>
      </c>
      <c r="H147" s="253">
        <v>46132</v>
      </c>
      <c r="I147" s="253">
        <f t="shared" si="10"/>
        <v>46145</v>
      </c>
      <c r="J147" s="253">
        <f t="shared" si="10"/>
        <v>46145</v>
      </c>
      <c r="K147" s="256"/>
    </row>
    <row r="148" spans="1:11">
      <c r="A148" s="247">
        <v>342</v>
      </c>
      <c r="B148" s="247" t="s">
        <v>638</v>
      </c>
      <c r="C148" s="253">
        <v>0</v>
      </c>
      <c r="D148" s="253">
        <v>0</v>
      </c>
      <c r="E148" s="253">
        <v>14</v>
      </c>
      <c r="F148" s="253">
        <v>14</v>
      </c>
      <c r="G148" s="253">
        <v>46198</v>
      </c>
      <c r="H148" s="253">
        <v>46198</v>
      </c>
      <c r="I148" s="253">
        <f t="shared" si="10"/>
        <v>46212</v>
      </c>
      <c r="J148" s="253">
        <f t="shared" si="10"/>
        <v>46212</v>
      </c>
      <c r="K148" s="256"/>
    </row>
    <row r="149" spans="1:11">
      <c r="A149" s="247">
        <v>342</v>
      </c>
      <c r="B149" s="247" t="s">
        <v>639</v>
      </c>
      <c r="C149" s="253">
        <v>0</v>
      </c>
      <c r="D149" s="253">
        <v>0</v>
      </c>
      <c r="E149" s="253">
        <v>15</v>
      </c>
      <c r="F149" s="253">
        <v>15</v>
      </c>
      <c r="G149" s="253">
        <v>46021</v>
      </c>
      <c r="H149" s="253">
        <v>46021</v>
      </c>
      <c r="I149" s="253">
        <f t="shared" si="10"/>
        <v>46036</v>
      </c>
      <c r="J149" s="253">
        <f t="shared" si="10"/>
        <v>46036</v>
      </c>
      <c r="K149" s="256"/>
    </row>
    <row r="150" spans="1:11">
      <c r="A150" s="252" t="s">
        <v>650</v>
      </c>
      <c r="C150" s="257"/>
      <c r="D150" s="257"/>
      <c r="E150" s="257"/>
      <c r="F150" s="257"/>
      <c r="G150" s="257"/>
      <c r="H150" s="257"/>
      <c r="I150" s="257"/>
      <c r="J150" s="257"/>
      <c r="K150" s="256"/>
    </row>
    <row r="151" spans="1:11">
      <c r="A151" s="247">
        <v>343</v>
      </c>
      <c r="B151" s="247" t="s">
        <v>628</v>
      </c>
      <c r="C151" s="253">
        <v>0</v>
      </c>
      <c r="D151" s="253">
        <v>0</v>
      </c>
      <c r="E151" s="253">
        <v>45</v>
      </c>
      <c r="F151" s="253">
        <v>45</v>
      </c>
      <c r="G151" s="253">
        <v>45029</v>
      </c>
      <c r="H151" s="253">
        <v>45029</v>
      </c>
      <c r="I151" s="253">
        <f t="shared" ref="I151:J162" si="11">C151+E151+G151</f>
        <v>45074</v>
      </c>
      <c r="J151" s="253">
        <f t="shared" si="11"/>
        <v>45074</v>
      </c>
      <c r="K151" s="255"/>
    </row>
    <row r="152" spans="1:11">
      <c r="A152" s="247">
        <v>343</v>
      </c>
      <c r="B152" s="247" t="s">
        <v>629</v>
      </c>
      <c r="C152" s="253">
        <v>0</v>
      </c>
      <c r="D152" s="253">
        <v>0</v>
      </c>
      <c r="E152" s="253">
        <v>46</v>
      </c>
      <c r="F152" s="253">
        <v>46</v>
      </c>
      <c r="G152" s="253">
        <v>45462</v>
      </c>
      <c r="H152" s="253">
        <v>45462</v>
      </c>
      <c r="I152" s="253">
        <f t="shared" si="11"/>
        <v>45508</v>
      </c>
      <c r="J152" s="253">
        <f t="shared" si="11"/>
        <v>45508</v>
      </c>
      <c r="K152" s="255"/>
    </row>
    <row r="153" spans="1:11">
      <c r="A153" s="247">
        <v>343</v>
      </c>
      <c r="B153" s="247" t="s">
        <v>630</v>
      </c>
      <c r="C153" s="253">
        <v>0</v>
      </c>
      <c r="D153" s="253">
        <v>0</v>
      </c>
      <c r="E153" s="253">
        <v>46</v>
      </c>
      <c r="F153" s="253">
        <v>46</v>
      </c>
      <c r="G153" s="253">
        <v>45894</v>
      </c>
      <c r="H153" s="253">
        <v>45894</v>
      </c>
      <c r="I153" s="253">
        <f t="shared" si="11"/>
        <v>45940</v>
      </c>
      <c r="J153" s="253">
        <f t="shared" si="11"/>
        <v>45940</v>
      </c>
      <c r="K153" s="255"/>
    </row>
    <row r="154" spans="1:11">
      <c r="A154" s="247">
        <v>343</v>
      </c>
      <c r="B154" s="247" t="s">
        <v>631</v>
      </c>
      <c r="C154" s="253">
        <v>0</v>
      </c>
      <c r="D154" s="253">
        <v>0</v>
      </c>
      <c r="E154" s="253">
        <v>47</v>
      </c>
      <c r="F154" s="253">
        <v>47</v>
      </c>
      <c r="G154" s="253">
        <v>46294</v>
      </c>
      <c r="H154" s="253">
        <v>46294</v>
      </c>
      <c r="I154" s="253">
        <f t="shared" si="11"/>
        <v>46341</v>
      </c>
      <c r="J154" s="253">
        <f t="shared" si="11"/>
        <v>46341</v>
      </c>
      <c r="K154" s="255"/>
    </row>
    <row r="155" spans="1:11">
      <c r="A155" s="247">
        <v>343</v>
      </c>
      <c r="B155" s="247" t="s">
        <v>632</v>
      </c>
      <c r="C155" s="253">
        <v>0</v>
      </c>
      <c r="D155" s="253">
        <v>0</v>
      </c>
      <c r="E155" s="253">
        <v>47</v>
      </c>
      <c r="F155" s="253">
        <v>47</v>
      </c>
      <c r="G155" s="253">
        <v>46752</v>
      </c>
      <c r="H155" s="253">
        <v>46752</v>
      </c>
      <c r="I155" s="253">
        <f t="shared" si="11"/>
        <v>46799</v>
      </c>
      <c r="J155" s="253">
        <f t="shared" si="11"/>
        <v>46799</v>
      </c>
      <c r="K155" s="256"/>
    </row>
    <row r="156" spans="1:11">
      <c r="A156" s="247">
        <v>343</v>
      </c>
      <c r="B156" s="247" t="s">
        <v>633</v>
      </c>
      <c r="C156" s="253">
        <v>0</v>
      </c>
      <c r="D156" s="253">
        <v>0</v>
      </c>
      <c r="E156" s="253">
        <v>45</v>
      </c>
      <c r="F156" s="253">
        <v>45</v>
      </c>
      <c r="G156" s="253">
        <v>47029</v>
      </c>
      <c r="H156" s="253">
        <v>47029</v>
      </c>
      <c r="I156" s="253">
        <f t="shared" si="11"/>
        <v>47074</v>
      </c>
      <c r="J156" s="253">
        <f t="shared" si="11"/>
        <v>47074</v>
      </c>
      <c r="K156" s="256"/>
    </row>
    <row r="157" spans="1:11">
      <c r="A157" s="247">
        <v>343</v>
      </c>
      <c r="B157" s="247" t="s">
        <v>634</v>
      </c>
      <c r="C157" s="253">
        <v>0</v>
      </c>
      <c r="D157" s="253">
        <v>0</v>
      </c>
      <c r="E157" s="253">
        <v>44</v>
      </c>
      <c r="F157" s="253">
        <v>44</v>
      </c>
      <c r="G157" s="253">
        <v>47167</v>
      </c>
      <c r="H157" s="253">
        <v>47167</v>
      </c>
      <c r="I157" s="253">
        <f t="shared" si="11"/>
        <v>47211</v>
      </c>
      <c r="J157" s="253">
        <f t="shared" si="11"/>
        <v>47211</v>
      </c>
      <c r="K157" s="256"/>
    </row>
    <row r="158" spans="1:11">
      <c r="A158" s="247">
        <v>343</v>
      </c>
      <c r="B158" s="247" t="s">
        <v>635</v>
      </c>
      <c r="C158" s="253">
        <v>0</v>
      </c>
      <c r="D158" s="253">
        <v>0</v>
      </c>
      <c r="E158" s="253">
        <v>44</v>
      </c>
      <c r="F158" s="253">
        <v>44</v>
      </c>
      <c r="G158" s="253">
        <v>47424</v>
      </c>
      <c r="H158" s="253">
        <v>47424</v>
      </c>
      <c r="I158" s="253">
        <f t="shared" si="11"/>
        <v>47468</v>
      </c>
      <c r="J158" s="253">
        <f t="shared" si="11"/>
        <v>47468</v>
      </c>
      <c r="K158" s="256"/>
    </row>
    <row r="159" spans="1:11">
      <c r="A159" s="247">
        <v>343</v>
      </c>
      <c r="B159" s="247" t="s">
        <v>636</v>
      </c>
      <c r="C159" s="253">
        <v>0</v>
      </c>
      <c r="D159" s="253">
        <v>0</v>
      </c>
      <c r="E159" s="253">
        <v>44</v>
      </c>
      <c r="F159" s="253">
        <v>44</v>
      </c>
      <c r="G159" s="253">
        <v>47599</v>
      </c>
      <c r="H159" s="253">
        <v>47599</v>
      </c>
      <c r="I159" s="253">
        <f t="shared" si="11"/>
        <v>47643</v>
      </c>
      <c r="J159" s="253">
        <f t="shared" si="11"/>
        <v>47643</v>
      </c>
      <c r="K159" s="256"/>
    </row>
    <row r="160" spans="1:11">
      <c r="A160" s="247">
        <v>343</v>
      </c>
      <c r="B160" s="247" t="s">
        <v>637</v>
      </c>
      <c r="C160" s="253">
        <v>0</v>
      </c>
      <c r="D160" s="253">
        <v>0</v>
      </c>
      <c r="E160" s="253">
        <v>44</v>
      </c>
      <c r="F160" s="253">
        <v>44</v>
      </c>
      <c r="G160" s="253">
        <v>48080</v>
      </c>
      <c r="H160" s="253">
        <v>48080</v>
      </c>
      <c r="I160" s="253">
        <f t="shared" si="11"/>
        <v>48124</v>
      </c>
      <c r="J160" s="253">
        <f t="shared" si="11"/>
        <v>48124</v>
      </c>
      <c r="K160" s="256"/>
    </row>
    <row r="161" spans="1:11">
      <c r="A161" s="247">
        <v>343</v>
      </c>
      <c r="B161" s="247" t="s">
        <v>638</v>
      </c>
      <c r="C161" s="253">
        <v>0</v>
      </c>
      <c r="D161" s="253">
        <v>0</v>
      </c>
      <c r="E161" s="253">
        <v>48</v>
      </c>
      <c r="F161" s="253">
        <v>48</v>
      </c>
      <c r="G161" s="253">
        <v>48430</v>
      </c>
      <c r="H161" s="253">
        <v>48430</v>
      </c>
      <c r="I161" s="253">
        <f t="shared" si="11"/>
        <v>48478</v>
      </c>
      <c r="J161" s="253">
        <f t="shared" si="11"/>
        <v>48478</v>
      </c>
      <c r="K161" s="256"/>
    </row>
    <row r="162" spans="1:11">
      <c r="A162" s="247">
        <v>343</v>
      </c>
      <c r="B162" s="247" t="s">
        <v>639</v>
      </c>
      <c r="C162" s="253">
        <v>0</v>
      </c>
      <c r="D162" s="253">
        <v>0</v>
      </c>
      <c r="E162" s="253">
        <v>48</v>
      </c>
      <c r="F162" s="253">
        <v>48</v>
      </c>
      <c r="G162" s="253">
        <v>48298</v>
      </c>
      <c r="H162" s="253">
        <v>48298</v>
      </c>
      <c r="I162" s="253">
        <f t="shared" si="11"/>
        <v>48346</v>
      </c>
      <c r="J162" s="253">
        <f t="shared" si="11"/>
        <v>48346</v>
      </c>
      <c r="K162" s="256"/>
    </row>
    <row r="163" spans="1:11">
      <c r="A163" s="252" t="s">
        <v>651</v>
      </c>
      <c r="C163" s="257"/>
      <c r="D163" s="257"/>
      <c r="E163" s="257"/>
      <c r="F163" s="257"/>
      <c r="G163" s="257"/>
      <c r="H163" s="257"/>
      <c r="I163" s="257"/>
      <c r="J163" s="257"/>
      <c r="K163" s="256"/>
    </row>
    <row r="164" spans="1:11">
      <c r="A164" s="247">
        <v>351</v>
      </c>
      <c r="B164" s="247" t="s">
        <v>628</v>
      </c>
      <c r="C164" s="253">
        <v>0</v>
      </c>
      <c r="D164" s="253">
        <v>0</v>
      </c>
      <c r="E164" s="253">
        <v>7</v>
      </c>
      <c r="F164" s="253">
        <v>7</v>
      </c>
      <c r="G164" s="253">
        <v>69242</v>
      </c>
      <c r="H164" s="253">
        <v>69242</v>
      </c>
      <c r="I164" s="253">
        <f t="shared" ref="I164:J175" si="12">C164+E164+G164</f>
        <v>69249</v>
      </c>
      <c r="J164" s="253">
        <f t="shared" si="12"/>
        <v>69249</v>
      </c>
      <c r="K164" s="255"/>
    </row>
    <row r="165" spans="1:11">
      <c r="A165" s="247">
        <v>351</v>
      </c>
      <c r="B165" s="247" t="s">
        <v>629</v>
      </c>
      <c r="C165" s="253">
        <v>0</v>
      </c>
      <c r="D165" s="253">
        <v>0</v>
      </c>
      <c r="E165" s="253">
        <v>8</v>
      </c>
      <c r="F165" s="253">
        <v>8</v>
      </c>
      <c r="G165" s="253">
        <v>69457</v>
      </c>
      <c r="H165" s="253">
        <v>69457</v>
      </c>
      <c r="I165" s="253">
        <f t="shared" si="12"/>
        <v>69465</v>
      </c>
      <c r="J165" s="253">
        <f t="shared" si="12"/>
        <v>69465</v>
      </c>
      <c r="K165" s="255"/>
    </row>
    <row r="166" spans="1:11">
      <c r="A166" s="247">
        <v>351</v>
      </c>
      <c r="B166" s="247" t="s">
        <v>630</v>
      </c>
      <c r="C166" s="253">
        <v>0</v>
      </c>
      <c r="D166" s="253">
        <v>0</v>
      </c>
      <c r="E166" s="253">
        <v>8</v>
      </c>
      <c r="F166" s="253">
        <v>8</v>
      </c>
      <c r="G166" s="253">
        <v>69711</v>
      </c>
      <c r="H166" s="253">
        <v>69711</v>
      </c>
      <c r="I166" s="253">
        <f t="shared" si="12"/>
        <v>69719</v>
      </c>
      <c r="J166" s="253">
        <f t="shared" si="12"/>
        <v>69719</v>
      </c>
      <c r="K166" s="255"/>
    </row>
    <row r="167" spans="1:11">
      <c r="A167" s="247">
        <v>351</v>
      </c>
      <c r="B167" s="247" t="s">
        <v>631</v>
      </c>
      <c r="C167" s="253">
        <v>0</v>
      </c>
      <c r="D167" s="253">
        <v>0</v>
      </c>
      <c r="E167" s="253">
        <v>8</v>
      </c>
      <c r="F167" s="253">
        <v>8</v>
      </c>
      <c r="G167" s="253">
        <v>71837</v>
      </c>
      <c r="H167" s="253">
        <v>71837</v>
      </c>
      <c r="I167" s="253">
        <f t="shared" si="12"/>
        <v>71845</v>
      </c>
      <c r="J167" s="253">
        <f t="shared" si="12"/>
        <v>71845</v>
      </c>
      <c r="K167" s="255"/>
    </row>
    <row r="168" spans="1:11">
      <c r="A168" s="247">
        <v>351</v>
      </c>
      <c r="B168" s="247" t="s">
        <v>632</v>
      </c>
      <c r="C168" s="253">
        <v>0</v>
      </c>
      <c r="D168" s="253">
        <v>0</v>
      </c>
      <c r="E168" s="253">
        <v>8</v>
      </c>
      <c r="F168" s="253">
        <v>8</v>
      </c>
      <c r="G168" s="253">
        <v>72321</v>
      </c>
      <c r="H168" s="253">
        <v>72321</v>
      </c>
      <c r="I168" s="253">
        <f t="shared" si="12"/>
        <v>72329</v>
      </c>
      <c r="J168" s="253">
        <f t="shared" si="12"/>
        <v>72329</v>
      </c>
      <c r="K168" s="256"/>
    </row>
    <row r="169" spans="1:11">
      <c r="A169" s="247">
        <v>351</v>
      </c>
      <c r="B169" s="247" t="s">
        <v>633</v>
      </c>
      <c r="C169" s="253">
        <v>0</v>
      </c>
      <c r="D169" s="253">
        <v>0</v>
      </c>
      <c r="E169" s="253">
        <v>7</v>
      </c>
      <c r="F169" s="253">
        <v>7</v>
      </c>
      <c r="G169" s="253">
        <v>73027</v>
      </c>
      <c r="H169" s="253">
        <v>73027</v>
      </c>
      <c r="I169" s="253">
        <f t="shared" si="12"/>
        <v>73034</v>
      </c>
      <c r="J169" s="253">
        <f t="shared" si="12"/>
        <v>73034</v>
      </c>
      <c r="K169" s="256"/>
    </row>
    <row r="170" spans="1:11">
      <c r="A170" s="247">
        <v>351</v>
      </c>
      <c r="B170" s="247" t="s">
        <v>634</v>
      </c>
      <c r="C170" s="253">
        <v>0</v>
      </c>
      <c r="D170" s="253">
        <v>0</v>
      </c>
      <c r="E170" s="253">
        <v>7</v>
      </c>
      <c r="F170" s="253">
        <v>7</v>
      </c>
      <c r="G170" s="253">
        <v>73372</v>
      </c>
      <c r="H170" s="253">
        <v>73372</v>
      </c>
      <c r="I170" s="253">
        <f t="shared" si="12"/>
        <v>73379</v>
      </c>
      <c r="J170" s="253">
        <f t="shared" si="12"/>
        <v>73379</v>
      </c>
      <c r="K170" s="256"/>
    </row>
    <row r="171" spans="1:11">
      <c r="A171" s="247">
        <v>351</v>
      </c>
      <c r="B171" s="247" t="s">
        <v>635</v>
      </c>
      <c r="C171" s="253">
        <v>0</v>
      </c>
      <c r="D171" s="253">
        <v>0</v>
      </c>
      <c r="E171" s="253">
        <v>7</v>
      </c>
      <c r="F171" s="253">
        <v>7</v>
      </c>
      <c r="G171" s="253">
        <v>74033</v>
      </c>
      <c r="H171" s="253">
        <v>74033</v>
      </c>
      <c r="I171" s="253">
        <f t="shared" si="12"/>
        <v>74040</v>
      </c>
      <c r="J171" s="253">
        <f t="shared" si="12"/>
        <v>74040</v>
      </c>
      <c r="K171" s="256"/>
    </row>
    <row r="172" spans="1:11">
      <c r="A172" s="247">
        <v>351</v>
      </c>
      <c r="B172" s="247" t="s">
        <v>636</v>
      </c>
      <c r="C172" s="253">
        <v>0</v>
      </c>
      <c r="D172" s="253">
        <v>0</v>
      </c>
      <c r="E172" s="253">
        <v>7</v>
      </c>
      <c r="F172" s="253">
        <v>7</v>
      </c>
      <c r="G172" s="253">
        <v>74826</v>
      </c>
      <c r="H172" s="253">
        <v>74826</v>
      </c>
      <c r="I172" s="253">
        <f t="shared" si="12"/>
        <v>74833</v>
      </c>
      <c r="J172" s="253">
        <f t="shared" si="12"/>
        <v>74833</v>
      </c>
      <c r="K172" s="256"/>
    </row>
    <row r="173" spans="1:11">
      <c r="A173" s="247">
        <v>351</v>
      </c>
      <c r="B173" s="247" t="s">
        <v>637</v>
      </c>
      <c r="C173" s="253">
        <v>0</v>
      </c>
      <c r="D173" s="253">
        <v>0</v>
      </c>
      <c r="E173" s="253">
        <v>8</v>
      </c>
      <c r="F173" s="253">
        <v>8</v>
      </c>
      <c r="G173" s="253">
        <v>75503</v>
      </c>
      <c r="H173" s="253">
        <v>75503</v>
      </c>
      <c r="I173" s="253">
        <f t="shared" si="12"/>
        <v>75511</v>
      </c>
      <c r="J173" s="253">
        <f t="shared" si="12"/>
        <v>75511</v>
      </c>
      <c r="K173" s="256"/>
    </row>
    <row r="174" spans="1:11">
      <c r="A174" s="247">
        <v>351</v>
      </c>
      <c r="B174" s="247" t="s">
        <v>638</v>
      </c>
      <c r="C174" s="253">
        <v>0</v>
      </c>
      <c r="D174" s="253">
        <v>0</v>
      </c>
      <c r="E174" s="253">
        <v>7</v>
      </c>
      <c r="F174" s="253">
        <v>7</v>
      </c>
      <c r="G174" s="253">
        <v>75649</v>
      </c>
      <c r="H174" s="253">
        <v>75649</v>
      </c>
      <c r="I174" s="253">
        <f t="shared" si="12"/>
        <v>75656</v>
      </c>
      <c r="J174" s="253">
        <f t="shared" si="12"/>
        <v>75656</v>
      </c>
      <c r="K174" s="256"/>
    </row>
    <row r="175" spans="1:11">
      <c r="A175" s="247">
        <v>351</v>
      </c>
      <c r="B175" s="247" t="s">
        <v>639</v>
      </c>
      <c r="C175" s="253">
        <v>0</v>
      </c>
      <c r="D175" s="253">
        <v>0</v>
      </c>
      <c r="E175" s="253">
        <v>7</v>
      </c>
      <c r="F175" s="253">
        <v>7</v>
      </c>
      <c r="G175" s="253">
        <v>75943</v>
      </c>
      <c r="H175" s="253">
        <v>75943</v>
      </c>
      <c r="I175" s="253">
        <f t="shared" si="12"/>
        <v>75950</v>
      </c>
      <c r="J175" s="253">
        <f t="shared" si="12"/>
        <v>75950</v>
      </c>
      <c r="K175" s="256"/>
    </row>
    <row r="176" spans="1:11">
      <c r="A176" s="252" t="s">
        <v>652</v>
      </c>
      <c r="C176" s="257"/>
      <c r="D176" s="257"/>
      <c r="E176" s="257"/>
      <c r="F176" s="257"/>
      <c r="G176" s="257"/>
      <c r="H176" s="257"/>
      <c r="I176" s="257"/>
      <c r="J176" s="257"/>
      <c r="K176" s="256"/>
    </row>
    <row r="177" spans="1:11">
      <c r="A177" s="247">
        <v>352</v>
      </c>
      <c r="B177" s="247" t="s">
        <v>628</v>
      </c>
      <c r="C177" s="253">
        <v>0</v>
      </c>
      <c r="D177" s="253">
        <v>0</v>
      </c>
      <c r="E177" s="253">
        <v>0</v>
      </c>
      <c r="F177" s="253">
        <v>0</v>
      </c>
      <c r="G177" s="253">
        <v>39717</v>
      </c>
      <c r="H177" s="253">
        <v>39717</v>
      </c>
      <c r="I177" s="253">
        <f t="shared" ref="I177:J188" si="13">C177+E177+G177</f>
        <v>39717</v>
      </c>
      <c r="J177" s="253">
        <f t="shared" si="13"/>
        <v>39717</v>
      </c>
      <c r="K177" s="255"/>
    </row>
    <row r="178" spans="1:11">
      <c r="A178" s="247">
        <v>352</v>
      </c>
      <c r="B178" s="247" t="s">
        <v>629</v>
      </c>
      <c r="C178" s="253">
        <v>0</v>
      </c>
      <c r="D178" s="253">
        <v>0</v>
      </c>
      <c r="E178" s="253">
        <v>0</v>
      </c>
      <c r="F178" s="253">
        <v>0</v>
      </c>
      <c r="G178" s="253">
        <v>40093</v>
      </c>
      <c r="H178" s="253">
        <v>40093</v>
      </c>
      <c r="I178" s="253">
        <f t="shared" si="13"/>
        <v>40093</v>
      </c>
      <c r="J178" s="253">
        <f t="shared" si="13"/>
        <v>40093</v>
      </c>
      <c r="K178" s="255"/>
    </row>
    <row r="179" spans="1:11">
      <c r="A179" s="247">
        <v>352</v>
      </c>
      <c r="B179" s="247" t="s">
        <v>630</v>
      </c>
      <c r="C179" s="253">
        <v>0</v>
      </c>
      <c r="D179" s="253">
        <v>0</v>
      </c>
      <c r="E179" s="253">
        <v>0</v>
      </c>
      <c r="F179" s="253">
        <v>0</v>
      </c>
      <c r="G179" s="253">
        <v>40713</v>
      </c>
      <c r="H179" s="253">
        <v>40713</v>
      </c>
      <c r="I179" s="253">
        <f t="shared" si="13"/>
        <v>40713</v>
      </c>
      <c r="J179" s="253">
        <f t="shared" si="13"/>
        <v>40713</v>
      </c>
      <c r="K179" s="255"/>
    </row>
    <row r="180" spans="1:11">
      <c r="A180" s="247">
        <v>352</v>
      </c>
      <c r="B180" s="247" t="s">
        <v>631</v>
      </c>
      <c r="C180" s="253">
        <v>0</v>
      </c>
      <c r="D180" s="253">
        <v>0</v>
      </c>
      <c r="E180" s="253">
        <v>0</v>
      </c>
      <c r="F180" s="253">
        <v>0</v>
      </c>
      <c r="G180" s="253">
        <v>41366</v>
      </c>
      <c r="H180" s="253">
        <v>41366</v>
      </c>
      <c r="I180" s="253">
        <f t="shared" si="13"/>
        <v>41366</v>
      </c>
      <c r="J180" s="253">
        <f t="shared" si="13"/>
        <v>41366</v>
      </c>
      <c r="K180" s="256"/>
    </row>
    <row r="181" spans="1:11">
      <c r="A181" s="247">
        <v>352</v>
      </c>
      <c r="B181" s="247" t="s">
        <v>632</v>
      </c>
      <c r="C181" s="253">
        <v>0</v>
      </c>
      <c r="D181" s="253">
        <v>0</v>
      </c>
      <c r="E181" s="253">
        <v>0</v>
      </c>
      <c r="F181" s="253">
        <v>0</v>
      </c>
      <c r="G181" s="253">
        <v>41668</v>
      </c>
      <c r="H181" s="253">
        <v>41668</v>
      </c>
      <c r="I181" s="253">
        <f t="shared" si="13"/>
        <v>41668</v>
      </c>
      <c r="J181" s="253">
        <f t="shared" si="13"/>
        <v>41668</v>
      </c>
      <c r="K181" s="256"/>
    </row>
    <row r="182" spans="1:11">
      <c r="A182" s="247">
        <v>352</v>
      </c>
      <c r="B182" s="247" t="s">
        <v>633</v>
      </c>
      <c r="C182" s="253">
        <v>0</v>
      </c>
      <c r="D182" s="253">
        <v>0</v>
      </c>
      <c r="E182" s="253">
        <v>0</v>
      </c>
      <c r="F182" s="253">
        <v>0</v>
      </c>
      <c r="G182" s="253">
        <v>41627</v>
      </c>
      <c r="H182" s="253">
        <v>41627</v>
      </c>
      <c r="I182" s="253">
        <f t="shared" si="13"/>
        <v>41627</v>
      </c>
      <c r="J182" s="253">
        <f t="shared" si="13"/>
        <v>41627</v>
      </c>
      <c r="K182" s="256"/>
    </row>
    <row r="183" spans="1:11">
      <c r="A183" s="247">
        <v>352</v>
      </c>
      <c r="B183" s="247" t="s">
        <v>634</v>
      </c>
      <c r="C183" s="253">
        <v>0</v>
      </c>
      <c r="D183" s="253">
        <v>0</v>
      </c>
      <c r="E183" s="253">
        <v>0</v>
      </c>
      <c r="F183" s="253">
        <v>0</v>
      </c>
      <c r="G183" s="253">
        <v>41803</v>
      </c>
      <c r="H183" s="253">
        <v>41803</v>
      </c>
      <c r="I183" s="253">
        <f t="shared" si="13"/>
        <v>41803</v>
      </c>
      <c r="J183" s="253">
        <f t="shared" si="13"/>
        <v>41803</v>
      </c>
      <c r="K183" s="256"/>
    </row>
    <row r="184" spans="1:11">
      <c r="A184" s="247">
        <v>352</v>
      </c>
      <c r="B184" s="247" t="s">
        <v>635</v>
      </c>
      <c r="C184" s="253">
        <v>0</v>
      </c>
      <c r="D184" s="253">
        <v>0</v>
      </c>
      <c r="E184" s="253">
        <v>0</v>
      </c>
      <c r="F184" s="253">
        <v>0</v>
      </c>
      <c r="G184" s="253">
        <v>41953</v>
      </c>
      <c r="H184" s="253">
        <v>41953</v>
      </c>
      <c r="I184" s="253">
        <f t="shared" si="13"/>
        <v>41953</v>
      </c>
      <c r="J184" s="253">
        <f t="shared" si="13"/>
        <v>41953</v>
      </c>
      <c r="K184" s="256"/>
    </row>
    <row r="185" spans="1:11">
      <c r="A185" s="247">
        <v>352</v>
      </c>
      <c r="B185" s="247" t="s">
        <v>636</v>
      </c>
      <c r="C185" s="253">
        <v>0</v>
      </c>
      <c r="D185" s="253">
        <v>0</v>
      </c>
      <c r="E185" s="253">
        <v>0</v>
      </c>
      <c r="F185" s="253">
        <v>0</v>
      </c>
      <c r="G185" s="253">
        <v>42239</v>
      </c>
      <c r="H185" s="253">
        <v>42239</v>
      </c>
      <c r="I185" s="253">
        <f t="shared" si="13"/>
        <v>42239</v>
      </c>
      <c r="J185" s="253">
        <f t="shared" si="13"/>
        <v>42239</v>
      </c>
      <c r="K185" s="256"/>
    </row>
    <row r="186" spans="1:11">
      <c r="A186" s="247">
        <v>352</v>
      </c>
      <c r="B186" s="247" t="s">
        <v>637</v>
      </c>
      <c r="C186" s="253">
        <v>0</v>
      </c>
      <c r="D186" s="253">
        <v>0</v>
      </c>
      <c r="E186" s="253">
        <v>0</v>
      </c>
      <c r="F186" s="253">
        <v>0</v>
      </c>
      <c r="G186" s="253">
        <v>42591</v>
      </c>
      <c r="H186" s="253">
        <v>42591</v>
      </c>
      <c r="I186" s="253">
        <f t="shared" si="13"/>
        <v>42591</v>
      </c>
      <c r="J186" s="253">
        <f t="shared" si="13"/>
        <v>42591</v>
      </c>
      <c r="K186" s="256"/>
    </row>
    <row r="187" spans="1:11">
      <c r="A187" s="247">
        <v>352</v>
      </c>
      <c r="B187" s="247" t="s">
        <v>638</v>
      </c>
      <c r="C187" s="253">
        <v>0</v>
      </c>
      <c r="D187" s="253">
        <v>0</v>
      </c>
      <c r="E187" s="253">
        <v>0</v>
      </c>
      <c r="F187" s="253">
        <v>0</v>
      </c>
      <c r="G187" s="253">
        <v>42709</v>
      </c>
      <c r="H187" s="253">
        <v>42709</v>
      </c>
      <c r="I187" s="253">
        <f t="shared" si="13"/>
        <v>42709</v>
      </c>
      <c r="J187" s="253">
        <f t="shared" si="13"/>
        <v>42709</v>
      </c>
      <c r="K187" s="256"/>
    </row>
    <row r="188" spans="1:11">
      <c r="A188" s="247">
        <v>352</v>
      </c>
      <c r="B188" s="247" t="s">
        <v>639</v>
      </c>
      <c r="C188" s="253">
        <v>0</v>
      </c>
      <c r="D188" s="253">
        <v>0</v>
      </c>
      <c r="E188" s="253">
        <v>0</v>
      </c>
      <c r="F188" s="253">
        <v>0</v>
      </c>
      <c r="G188" s="253">
        <v>42868</v>
      </c>
      <c r="H188" s="253">
        <v>42868</v>
      </c>
      <c r="I188" s="253">
        <f t="shared" si="13"/>
        <v>42868</v>
      </c>
      <c r="J188" s="253">
        <f t="shared" si="13"/>
        <v>42868</v>
      </c>
      <c r="K188" s="256"/>
    </row>
    <row r="189" spans="1:11">
      <c r="A189" s="252" t="s">
        <v>653</v>
      </c>
      <c r="C189" s="257"/>
      <c r="D189" s="257"/>
      <c r="E189" s="257"/>
      <c r="F189" s="257"/>
      <c r="G189" s="257"/>
      <c r="H189" s="257"/>
      <c r="I189" s="257"/>
      <c r="J189" s="257"/>
      <c r="K189" s="256"/>
    </row>
    <row r="190" spans="1:11">
      <c r="A190" s="247">
        <v>353</v>
      </c>
      <c r="B190" s="247" t="s">
        <v>628</v>
      </c>
      <c r="C190" s="253">
        <v>0</v>
      </c>
      <c r="D190" s="253">
        <v>0</v>
      </c>
      <c r="E190" s="253">
        <v>5</v>
      </c>
      <c r="F190" s="253">
        <v>5</v>
      </c>
      <c r="G190" s="253">
        <v>98183</v>
      </c>
      <c r="H190" s="253">
        <v>98183</v>
      </c>
      <c r="I190" s="253">
        <f t="shared" ref="I190:J201" si="14">C190+E190+G190</f>
        <v>98188</v>
      </c>
      <c r="J190" s="253">
        <f t="shared" si="14"/>
        <v>98188</v>
      </c>
      <c r="K190" s="255"/>
    </row>
    <row r="191" spans="1:11">
      <c r="A191" s="247">
        <v>353</v>
      </c>
      <c r="B191" s="247" t="s">
        <v>629</v>
      </c>
      <c r="C191" s="253">
        <v>0</v>
      </c>
      <c r="D191" s="253">
        <v>0</v>
      </c>
      <c r="E191" s="253">
        <v>5</v>
      </c>
      <c r="F191" s="253">
        <v>5</v>
      </c>
      <c r="G191" s="253">
        <v>98621</v>
      </c>
      <c r="H191" s="253">
        <v>98621</v>
      </c>
      <c r="I191" s="253">
        <f t="shared" si="14"/>
        <v>98626</v>
      </c>
      <c r="J191" s="253">
        <f t="shared" si="14"/>
        <v>98626</v>
      </c>
      <c r="K191" s="255"/>
    </row>
    <row r="192" spans="1:11">
      <c r="A192" s="247">
        <v>353</v>
      </c>
      <c r="B192" s="247" t="s">
        <v>630</v>
      </c>
      <c r="C192" s="253">
        <v>0</v>
      </c>
      <c r="D192" s="253">
        <v>0</v>
      </c>
      <c r="E192" s="253">
        <v>5</v>
      </c>
      <c r="F192" s="253">
        <v>5</v>
      </c>
      <c r="G192" s="253">
        <v>99549</v>
      </c>
      <c r="H192" s="253">
        <v>99549</v>
      </c>
      <c r="I192" s="253">
        <f t="shared" si="14"/>
        <v>99554</v>
      </c>
      <c r="J192" s="253">
        <f t="shared" si="14"/>
        <v>99554</v>
      </c>
      <c r="K192" s="255"/>
    </row>
    <row r="193" spans="1:11">
      <c r="A193" s="247">
        <v>353</v>
      </c>
      <c r="B193" s="247" t="s">
        <v>631</v>
      </c>
      <c r="C193" s="253">
        <v>0</v>
      </c>
      <c r="D193" s="253">
        <v>0</v>
      </c>
      <c r="E193" s="253">
        <v>5</v>
      </c>
      <c r="F193" s="253">
        <v>5</v>
      </c>
      <c r="G193" s="253">
        <v>100287</v>
      </c>
      <c r="H193" s="253">
        <v>100287</v>
      </c>
      <c r="I193" s="253">
        <f t="shared" si="14"/>
        <v>100292</v>
      </c>
      <c r="J193" s="253">
        <f t="shared" si="14"/>
        <v>100292</v>
      </c>
      <c r="K193" s="256"/>
    </row>
    <row r="194" spans="1:11">
      <c r="A194" s="247">
        <v>353</v>
      </c>
      <c r="B194" s="247" t="s">
        <v>632</v>
      </c>
      <c r="C194" s="253">
        <v>0</v>
      </c>
      <c r="D194" s="253">
        <v>0</v>
      </c>
      <c r="E194" s="253">
        <v>5</v>
      </c>
      <c r="F194" s="253">
        <v>5</v>
      </c>
      <c r="G194" s="253">
        <v>100871</v>
      </c>
      <c r="H194" s="253">
        <v>100871</v>
      </c>
      <c r="I194" s="253">
        <f t="shared" si="14"/>
        <v>100876</v>
      </c>
      <c r="J194" s="253">
        <f t="shared" si="14"/>
        <v>100876</v>
      </c>
      <c r="K194" s="256"/>
    </row>
    <row r="195" spans="1:11">
      <c r="A195" s="247">
        <v>353</v>
      </c>
      <c r="B195" s="247" t="s">
        <v>633</v>
      </c>
      <c r="C195" s="253">
        <v>0</v>
      </c>
      <c r="D195" s="253">
        <v>0</v>
      </c>
      <c r="E195" s="253">
        <v>5</v>
      </c>
      <c r="F195" s="253">
        <v>5</v>
      </c>
      <c r="G195" s="253">
        <v>101614</v>
      </c>
      <c r="H195" s="253">
        <v>101614</v>
      </c>
      <c r="I195" s="253">
        <f t="shared" si="14"/>
        <v>101619</v>
      </c>
      <c r="J195" s="253">
        <f t="shared" si="14"/>
        <v>101619</v>
      </c>
      <c r="K195" s="256"/>
    </row>
    <row r="196" spans="1:11">
      <c r="A196" s="247">
        <v>353</v>
      </c>
      <c r="B196" s="247" t="s">
        <v>634</v>
      </c>
      <c r="C196" s="253">
        <v>0</v>
      </c>
      <c r="D196" s="253">
        <v>0</v>
      </c>
      <c r="E196" s="253">
        <v>5</v>
      </c>
      <c r="F196" s="253">
        <v>5</v>
      </c>
      <c r="G196" s="253">
        <v>101914</v>
      </c>
      <c r="H196" s="253">
        <v>101914</v>
      </c>
      <c r="I196" s="253">
        <f t="shared" si="14"/>
        <v>101919</v>
      </c>
      <c r="J196" s="253">
        <f t="shared" si="14"/>
        <v>101919</v>
      </c>
      <c r="K196" s="256"/>
    </row>
    <row r="197" spans="1:11">
      <c r="A197" s="247">
        <v>353</v>
      </c>
      <c r="B197" s="247" t="s">
        <v>635</v>
      </c>
      <c r="C197" s="253">
        <v>0</v>
      </c>
      <c r="D197" s="253">
        <v>0</v>
      </c>
      <c r="E197" s="253">
        <v>5</v>
      </c>
      <c r="F197" s="253">
        <v>5</v>
      </c>
      <c r="G197" s="253">
        <v>103215</v>
      </c>
      <c r="H197" s="253">
        <v>103215</v>
      </c>
      <c r="I197" s="253">
        <f t="shared" si="14"/>
        <v>103220</v>
      </c>
      <c r="J197" s="253">
        <f t="shared" si="14"/>
        <v>103220</v>
      </c>
      <c r="K197" s="256"/>
    </row>
    <row r="198" spans="1:11">
      <c r="A198" s="247">
        <v>353</v>
      </c>
      <c r="B198" s="247" t="s">
        <v>636</v>
      </c>
      <c r="C198" s="253">
        <v>0</v>
      </c>
      <c r="D198" s="253">
        <v>0</v>
      </c>
      <c r="E198" s="253">
        <v>5</v>
      </c>
      <c r="F198" s="253">
        <v>5</v>
      </c>
      <c r="G198" s="253">
        <v>103815</v>
      </c>
      <c r="H198" s="253">
        <v>103815</v>
      </c>
      <c r="I198" s="253">
        <f t="shared" si="14"/>
        <v>103820</v>
      </c>
      <c r="J198" s="253">
        <f t="shared" si="14"/>
        <v>103820</v>
      </c>
      <c r="K198" s="256"/>
    </row>
    <row r="199" spans="1:11">
      <c r="A199" s="247">
        <v>353</v>
      </c>
      <c r="B199" s="247" t="s">
        <v>637</v>
      </c>
      <c r="C199" s="253">
        <v>0</v>
      </c>
      <c r="D199" s="253">
        <v>0</v>
      </c>
      <c r="E199" s="253">
        <v>5</v>
      </c>
      <c r="F199" s="253">
        <v>5</v>
      </c>
      <c r="G199" s="253">
        <v>104390</v>
      </c>
      <c r="H199" s="253">
        <v>104390</v>
      </c>
      <c r="I199" s="253">
        <f t="shared" si="14"/>
        <v>104395</v>
      </c>
      <c r="J199" s="253">
        <f t="shared" si="14"/>
        <v>104395</v>
      </c>
      <c r="K199" s="256"/>
    </row>
    <row r="200" spans="1:11">
      <c r="A200" s="247">
        <v>353</v>
      </c>
      <c r="B200" s="247" t="s">
        <v>638</v>
      </c>
      <c r="C200" s="253">
        <v>0</v>
      </c>
      <c r="D200" s="253">
        <v>0</v>
      </c>
      <c r="E200" s="253">
        <v>5</v>
      </c>
      <c r="F200" s="253">
        <v>5</v>
      </c>
      <c r="G200" s="253">
        <v>105060</v>
      </c>
      <c r="H200" s="253">
        <v>105060</v>
      </c>
      <c r="I200" s="253">
        <f t="shared" si="14"/>
        <v>105065</v>
      </c>
      <c r="J200" s="253">
        <f t="shared" si="14"/>
        <v>105065</v>
      </c>
      <c r="K200" s="256"/>
    </row>
    <row r="201" spans="1:11">
      <c r="A201" s="247">
        <v>353</v>
      </c>
      <c r="B201" s="247" t="s">
        <v>639</v>
      </c>
      <c r="C201" s="253">
        <v>0</v>
      </c>
      <c r="D201" s="253">
        <v>0</v>
      </c>
      <c r="E201" s="253">
        <v>7</v>
      </c>
      <c r="F201" s="253">
        <v>7</v>
      </c>
      <c r="G201" s="253">
        <v>105290</v>
      </c>
      <c r="H201" s="253">
        <v>105290</v>
      </c>
      <c r="I201" s="253">
        <f t="shared" si="14"/>
        <v>105297</v>
      </c>
      <c r="J201" s="253">
        <f t="shared" si="14"/>
        <v>105297</v>
      </c>
      <c r="K201" s="256"/>
    </row>
    <row r="202" spans="1:11">
      <c r="A202" s="252" t="s">
        <v>654</v>
      </c>
      <c r="C202" s="257"/>
      <c r="D202" s="257"/>
      <c r="E202" s="257"/>
      <c r="F202" s="257"/>
      <c r="G202" s="257"/>
      <c r="H202" s="257"/>
      <c r="I202" s="257"/>
      <c r="J202" s="257"/>
      <c r="K202" s="256"/>
    </row>
    <row r="203" spans="1:11">
      <c r="A203" s="247">
        <v>711</v>
      </c>
      <c r="B203" s="247" t="s">
        <v>628</v>
      </c>
      <c r="C203" s="253">
        <v>3</v>
      </c>
      <c r="D203" s="253">
        <v>3</v>
      </c>
      <c r="E203" s="253">
        <v>32</v>
      </c>
      <c r="F203" s="253">
        <v>32</v>
      </c>
      <c r="G203" s="253">
        <v>71788</v>
      </c>
      <c r="H203" s="253">
        <v>71788</v>
      </c>
      <c r="I203" s="253">
        <f t="shared" ref="I203:J214" si="15">C203+E203+G203</f>
        <v>71823</v>
      </c>
      <c r="J203" s="253">
        <f t="shared" si="15"/>
        <v>71823</v>
      </c>
      <c r="K203" s="255"/>
    </row>
    <row r="204" spans="1:11">
      <c r="A204" s="247">
        <v>711</v>
      </c>
      <c r="B204" s="247" t="s">
        <v>629</v>
      </c>
      <c r="C204" s="253">
        <v>3</v>
      </c>
      <c r="D204" s="253">
        <v>3</v>
      </c>
      <c r="E204" s="253">
        <v>33</v>
      </c>
      <c r="F204" s="253">
        <v>33</v>
      </c>
      <c r="G204" s="253">
        <v>71859</v>
      </c>
      <c r="H204" s="253">
        <v>71859</v>
      </c>
      <c r="I204" s="253">
        <f t="shared" si="15"/>
        <v>71895</v>
      </c>
      <c r="J204" s="253">
        <f t="shared" si="15"/>
        <v>71895</v>
      </c>
      <c r="K204" s="255"/>
    </row>
    <row r="205" spans="1:11">
      <c r="A205" s="247">
        <v>711</v>
      </c>
      <c r="B205" s="247" t="s">
        <v>630</v>
      </c>
      <c r="C205" s="253">
        <v>3</v>
      </c>
      <c r="D205" s="253">
        <v>3</v>
      </c>
      <c r="E205" s="253">
        <v>33</v>
      </c>
      <c r="F205" s="253">
        <v>33</v>
      </c>
      <c r="G205" s="253">
        <v>73989</v>
      </c>
      <c r="H205" s="253">
        <v>73989</v>
      </c>
      <c r="I205" s="253">
        <f t="shared" si="15"/>
        <v>74025</v>
      </c>
      <c r="J205" s="253">
        <f t="shared" si="15"/>
        <v>74025</v>
      </c>
      <c r="K205" s="255"/>
    </row>
    <row r="206" spans="1:11">
      <c r="A206" s="247">
        <v>711</v>
      </c>
      <c r="B206" s="247" t="s">
        <v>631</v>
      </c>
      <c r="C206" s="253">
        <v>3</v>
      </c>
      <c r="D206" s="253">
        <v>3</v>
      </c>
      <c r="E206" s="253">
        <v>33</v>
      </c>
      <c r="F206" s="253">
        <v>33</v>
      </c>
      <c r="G206" s="253">
        <v>75518</v>
      </c>
      <c r="H206" s="253">
        <v>75518</v>
      </c>
      <c r="I206" s="253">
        <f t="shared" si="15"/>
        <v>75554</v>
      </c>
      <c r="J206" s="253">
        <f t="shared" si="15"/>
        <v>75554</v>
      </c>
      <c r="K206" s="256"/>
    </row>
    <row r="207" spans="1:11">
      <c r="A207" s="247">
        <v>711</v>
      </c>
      <c r="B207" s="247" t="s">
        <v>632</v>
      </c>
      <c r="C207" s="253">
        <v>3</v>
      </c>
      <c r="D207" s="253">
        <v>3</v>
      </c>
      <c r="E207" s="253">
        <v>33</v>
      </c>
      <c r="F207" s="253">
        <v>33</v>
      </c>
      <c r="G207" s="253">
        <v>78264</v>
      </c>
      <c r="H207" s="253">
        <v>78264</v>
      </c>
      <c r="I207" s="253">
        <f t="shared" si="15"/>
        <v>78300</v>
      </c>
      <c r="J207" s="253">
        <f t="shared" si="15"/>
        <v>78300</v>
      </c>
      <c r="K207" s="256"/>
    </row>
    <row r="208" spans="1:11">
      <c r="A208" s="247">
        <v>711</v>
      </c>
      <c r="B208" s="247" t="s">
        <v>633</v>
      </c>
      <c r="C208" s="253">
        <v>3</v>
      </c>
      <c r="D208" s="253">
        <v>3</v>
      </c>
      <c r="E208" s="253">
        <v>33</v>
      </c>
      <c r="F208" s="253">
        <v>33</v>
      </c>
      <c r="G208" s="253">
        <v>78697</v>
      </c>
      <c r="H208" s="253">
        <v>78697</v>
      </c>
      <c r="I208" s="253">
        <f t="shared" si="15"/>
        <v>78733</v>
      </c>
      <c r="J208" s="253">
        <f t="shared" si="15"/>
        <v>78733</v>
      </c>
      <c r="K208" s="256"/>
    </row>
    <row r="209" spans="1:11">
      <c r="A209" s="247">
        <v>711</v>
      </c>
      <c r="B209" s="247" t="s">
        <v>634</v>
      </c>
      <c r="C209" s="253">
        <v>3</v>
      </c>
      <c r="D209" s="253">
        <v>3</v>
      </c>
      <c r="E209" s="253">
        <v>33</v>
      </c>
      <c r="F209" s="253">
        <v>33</v>
      </c>
      <c r="G209" s="253">
        <v>78920</v>
      </c>
      <c r="H209" s="253">
        <v>78920</v>
      </c>
      <c r="I209" s="253">
        <f t="shared" si="15"/>
        <v>78956</v>
      </c>
      <c r="J209" s="253">
        <f t="shared" si="15"/>
        <v>78956</v>
      </c>
      <c r="K209" s="256"/>
    </row>
    <row r="210" spans="1:11">
      <c r="A210" s="247">
        <v>711</v>
      </c>
      <c r="B210" s="247" t="s">
        <v>635</v>
      </c>
      <c r="C210" s="253">
        <v>3</v>
      </c>
      <c r="D210" s="253">
        <v>3</v>
      </c>
      <c r="E210" s="253">
        <v>33</v>
      </c>
      <c r="F210" s="253">
        <v>33</v>
      </c>
      <c r="G210" s="253">
        <v>78975</v>
      </c>
      <c r="H210" s="253">
        <v>78975</v>
      </c>
      <c r="I210" s="253">
        <f t="shared" si="15"/>
        <v>79011</v>
      </c>
      <c r="J210" s="253">
        <f t="shared" si="15"/>
        <v>79011</v>
      </c>
      <c r="K210" s="256"/>
    </row>
    <row r="211" spans="1:11">
      <c r="A211" s="247">
        <v>711</v>
      </c>
      <c r="B211" s="247" t="s">
        <v>636</v>
      </c>
      <c r="C211" s="253">
        <v>3</v>
      </c>
      <c r="D211" s="253">
        <v>3</v>
      </c>
      <c r="E211" s="253">
        <v>33</v>
      </c>
      <c r="F211" s="253">
        <v>33</v>
      </c>
      <c r="G211" s="253">
        <v>79019</v>
      </c>
      <c r="H211" s="253">
        <v>79019</v>
      </c>
      <c r="I211" s="253">
        <f t="shared" si="15"/>
        <v>79055</v>
      </c>
      <c r="J211" s="253">
        <f t="shared" si="15"/>
        <v>79055</v>
      </c>
      <c r="K211" s="256"/>
    </row>
    <row r="212" spans="1:11">
      <c r="A212" s="247">
        <v>711</v>
      </c>
      <c r="B212" s="247" t="s">
        <v>637</v>
      </c>
      <c r="C212" s="253">
        <v>3</v>
      </c>
      <c r="D212" s="253">
        <v>3</v>
      </c>
      <c r="E212" s="253">
        <v>33</v>
      </c>
      <c r="F212" s="253">
        <v>33</v>
      </c>
      <c r="G212" s="253">
        <v>79604</v>
      </c>
      <c r="H212" s="253">
        <v>79604</v>
      </c>
      <c r="I212" s="253">
        <f t="shared" si="15"/>
        <v>79640</v>
      </c>
      <c r="J212" s="253">
        <f t="shared" si="15"/>
        <v>79640</v>
      </c>
      <c r="K212" s="256"/>
    </row>
    <row r="213" spans="1:11">
      <c r="A213" s="247">
        <v>711</v>
      </c>
      <c r="B213" s="247" t="s">
        <v>638</v>
      </c>
      <c r="C213" s="253">
        <v>3</v>
      </c>
      <c r="D213" s="253">
        <v>3</v>
      </c>
      <c r="E213" s="253">
        <v>33</v>
      </c>
      <c r="F213" s="253">
        <v>33</v>
      </c>
      <c r="G213" s="253">
        <v>79796</v>
      </c>
      <c r="H213" s="253">
        <v>79796</v>
      </c>
      <c r="I213" s="253">
        <f t="shared" si="15"/>
        <v>79832</v>
      </c>
      <c r="J213" s="253">
        <f t="shared" si="15"/>
        <v>79832</v>
      </c>
      <c r="K213" s="256"/>
    </row>
    <row r="214" spans="1:11">
      <c r="A214" s="247">
        <v>711</v>
      </c>
      <c r="B214" s="247" t="s">
        <v>639</v>
      </c>
      <c r="C214" s="253">
        <v>3</v>
      </c>
      <c r="D214" s="253">
        <v>3</v>
      </c>
      <c r="E214" s="253">
        <v>33</v>
      </c>
      <c r="F214" s="253">
        <v>33</v>
      </c>
      <c r="G214" s="253">
        <v>82884</v>
      </c>
      <c r="H214" s="253">
        <v>82884</v>
      </c>
      <c r="I214" s="253">
        <f t="shared" si="15"/>
        <v>82920</v>
      </c>
      <c r="J214" s="253">
        <f t="shared" si="15"/>
        <v>82920</v>
      </c>
      <c r="K214" s="256"/>
    </row>
    <row r="215" spans="1:11">
      <c r="A215" s="252" t="s">
        <v>655</v>
      </c>
      <c r="C215" s="257"/>
      <c r="D215" s="257"/>
      <c r="E215" s="257"/>
      <c r="F215" s="257"/>
      <c r="G215" s="257"/>
      <c r="H215" s="257"/>
      <c r="I215" s="257"/>
      <c r="J215" s="257"/>
      <c r="K215" s="256"/>
    </row>
    <row r="216" spans="1:11">
      <c r="A216" s="247">
        <v>712</v>
      </c>
      <c r="B216" s="247" t="s">
        <v>628</v>
      </c>
      <c r="C216" s="253">
        <v>0</v>
      </c>
      <c r="D216" s="253">
        <v>0</v>
      </c>
      <c r="E216" s="253">
        <v>11</v>
      </c>
      <c r="F216" s="253">
        <v>11</v>
      </c>
      <c r="G216" s="253">
        <v>91167</v>
      </c>
      <c r="H216" s="253">
        <v>91167</v>
      </c>
      <c r="I216" s="253">
        <f t="shared" ref="I216:J227" si="16">C216+E216+G216</f>
        <v>91178</v>
      </c>
      <c r="J216" s="253">
        <f t="shared" si="16"/>
        <v>91178</v>
      </c>
      <c r="K216" s="255"/>
    </row>
    <row r="217" spans="1:11">
      <c r="A217" s="247">
        <v>712</v>
      </c>
      <c r="B217" s="247" t="s">
        <v>629</v>
      </c>
      <c r="C217" s="253">
        <v>0</v>
      </c>
      <c r="D217" s="253">
        <v>0</v>
      </c>
      <c r="E217" s="253">
        <v>11</v>
      </c>
      <c r="F217" s="253">
        <v>11</v>
      </c>
      <c r="G217" s="253">
        <v>91252</v>
      </c>
      <c r="H217" s="253">
        <v>91252</v>
      </c>
      <c r="I217" s="253">
        <f t="shared" si="16"/>
        <v>91263</v>
      </c>
      <c r="J217" s="253">
        <f t="shared" si="16"/>
        <v>91263</v>
      </c>
      <c r="K217" s="255"/>
    </row>
    <row r="218" spans="1:11">
      <c r="A218" s="247">
        <v>712</v>
      </c>
      <c r="B218" s="247" t="s">
        <v>630</v>
      </c>
      <c r="C218" s="253">
        <v>0</v>
      </c>
      <c r="D218" s="253">
        <v>0</v>
      </c>
      <c r="E218" s="253">
        <v>11</v>
      </c>
      <c r="F218" s="253">
        <v>11</v>
      </c>
      <c r="G218" s="253">
        <v>93070</v>
      </c>
      <c r="H218" s="253">
        <v>93070</v>
      </c>
      <c r="I218" s="253">
        <f t="shared" si="16"/>
        <v>93081</v>
      </c>
      <c r="J218" s="253">
        <f t="shared" si="16"/>
        <v>93081</v>
      </c>
      <c r="K218" s="255"/>
    </row>
    <row r="219" spans="1:11">
      <c r="A219" s="247">
        <v>712</v>
      </c>
      <c r="B219" s="247" t="s">
        <v>631</v>
      </c>
      <c r="C219" s="253">
        <v>0</v>
      </c>
      <c r="D219" s="253">
        <v>0</v>
      </c>
      <c r="E219" s="253">
        <v>11</v>
      </c>
      <c r="F219" s="253">
        <v>11</v>
      </c>
      <c r="G219" s="253">
        <v>93214</v>
      </c>
      <c r="H219" s="253">
        <v>93214</v>
      </c>
      <c r="I219" s="253">
        <f t="shared" si="16"/>
        <v>93225</v>
      </c>
      <c r="J219" s="253">
        <f t="shared" si="16"/>
        <v>93225</v>
      </c>
      <c r="K219" s="256"/>
    </row>
    <row r="220" spans="1:11">
      <c r="A220" s="247">
        <v>712</v>
      </c>
      <c r="B220" s="247" t="s">
        <v>632</v>
      </c>
      <c r="C220" s="253">
        <v>0</v>
      </c>
      <c r="D220" s="253">
        <v>0</v>
      </c>
      <c r="E220" s="253">
        <v>11</v>
      </c>
      <c r="F220" s="253">
        <v>11</v>
      </c>
      <c r="G220" s="253">
        <v>92833</v>
      </c>
      <c r="H220" s="253">
        <v>92833</v>
      </c>
      <c r="I220" s="253">
        <f t="shared" si="16"/>
        <v>92844</v>
      </c>
      <c r="J220" s="253">
        <f t="shared" si="16"/>
        <v>92844</v>
      </c>
      <c r="K220" s="256"/>
    </row>
    <row r="221" spans="1:11">
      <c r="A221" s="247">
        <v>712</v>
      </c>
      <c r="B221" s="247" t="s">
        <v>633</v>
      </c>
      <c r="C221" s="253">
        <v>0</v>
      </c>
      <c r="D221" s="253">
        <v>0</v>
      </c>
      <c r="E221" s="253">
        <v>11</v>
      </c>
      <c r="F221" s="253">
        <v>11</v>
      </c>
      <c r="G221" s="253">
        <v>93206</v>
      </c>
      <c r="H221" s="253">
        <v>93206</v>
      </c>
      <c r="I221" s="253">
        <f t="shared" si="16"/>
        <v>93217</v>
      </c>
      <c r="J221" s="253">
        <f t="shared" si="16"/>
        <v>93217</v>
      </c>
      <c r="K221" s="256"/>
    </row>
    <row r="222" spans="1:11">
      <c r="A222" s="247">
        <v>712</v>
      </c>
      <c r="B222" s="247" t="s">
        <v>634</v>
      </c>
      <c r="C222" s="253">
        <v>0</v>
      </c>
      <c r="D222" s="253">
        <v>0</v>
      </c>
      <c r="E222" s="253">
        <v>11</v>
      </c>
      <c r="F222" s="253">
        <v>11</v>
      </c>
      <c r="G222" s="253">
        <v>93251</v>
      </c>
      <c r="H222" s="253">
        <v>93251</v>
      </c>
      <c r="I222" s="253">
        <f t="shared" si="16"/>
        <v>93262</v>
      </c>
      <c r="J222" s="253">
        <f t="shared" si="16"/>
        <v>93262</v>
      </c>
      <c r="K222" s="256"/>
    </row>
    <row r="223" spans="1:11">
      <c r="A223" s="247">
        <v>712</v>
      </c>
      <c r="B223" s="247" t="s">
        <v>635</v>
      </c>
      <c r="C223" s="253">
        <v>0</v>
      </c>
      <c r="D223" s="253">
        <v>0</v>
      </c>
      <c r="E223" s="253">
        <v>11</v>
      </c>
      <c r="F223" s="253">
        <v>11</v>
      </c>
      <c r="G223" s="253">
        <v>94532</v>
      </c>
      <c r="H223" s="253">
        <v>94532</v>
      </c>
      <c r="I223" s="253">
        <f t="shared" si="16"/>
        <v>94543</v>
      </c>
      <c r="J223" s="253">
        <f t="shared" si="16"/>
        <v>94543</v>
      </c>
      <c r="K223" s="256"/>
    </row>
    <row r="224" spans="1:11">
      <c r="A224" s="247">
        <v>712</v>
      </c>
      <c r="B224" s="247" t="s">
        <v>636</v>
      </c>
      <c r="C224" s="253">
        <v>0</v>
      </c>
      <c r="D224" s="253">
        <v>0</v>
      </c>
      <c r="E224" s="253">
        <v>11</v>
      </c>
      <c r="F224" s="253">
        <v>11</v>
      </c>
      <c r="G224" s="253">
        <v>94873</v>
      </c>
      <c r="H224" s="253">
        <v>94873</v>
      </c>
      <c r="I224" s="253">
        <f t="shared" si="16"/>
        <v>94884</v>
      </c>
      <c r="J224" s="253">
        <f t="shared" si="16"/>
        <v>94884</v>
      </c>
      <c r="K224" s="256"/>
    </row>
    <row r="225" spans="1:11">
      <c r="A225" s="247">
        <v>712</v>
      </c>
      <c r="B225" s="247" t="s">
        <v>637</v>
      </c>
      <c r="C225" s="253">
        <v>0</v>
      </c>
      <c r="D225" s="253">
        <v>0</v>
      </c>
      <c r="E225" s="253">
        <v>11</v>
      </c>
      <c r="F225" s="253">
        <v>11</v>
      </c>
      <c r="G225" s="253">
        <v>95736</v>
      </c>
      <c r="H225" s="253">
        <v>95736</v>
      </c>
      <c r="I225" s="253">
        <f t="shared" si="16"/>
        <v>95747</v>
      </c>
      <c r="J225" s="253">
        <f t="shared" si="16"/>
        <v>95747</v>
      </c>
      <c r="K225" s="256"/>
    </row>
    <row r="226" spans="1:11">
      <c r="A226" s="247">
        <v>712</v>
      </c>
      <c r="B226" s="247" t="s">
        <v>638</v>
      </c>
      <c r="C226" s="253">
        <v>0</v>
      </c>
      <c r="D226" s="253">
        <v>0</v>
      </c>
      <c r="E226" s="253">
        <v>11</v>
      </c>
      <c r="F226" s="253">
        <v>11</v>
      </c>
      <c r="G226" s="253">
        <v>98660</v>
      </c>
      <c r="H226" s="253">
        <v>98660</v>
      </c>
      <c r="I226" s="253">
        <f t="shared" si="16"/>
        <v>98671</v>
      </c>
      <c r="J226" s="253">
        <f t="shared" si="16"/>
        <v>98671</v>
      </c>
      <c r="K226" s="256"/>
    </row>
    <row r="227" spans="1:11">
      <c r="A227" s="247">
        <v>712</v>
      </c>
      <c r="B227" s="247" t="s">
        <v>639</v>
      </c>
      <c r="C227" s="253">
        <v>0</v>
      </c>
      <c r="D227" s="253">
        <v>0</v>
      </c>
      <c r="E227" s="253">
        <v>11</v>
      </c>
      <c r="F227" s="253">
        <v>11</v>
      </c>
      <c r="G227" s="253">
        <v>98664</v>
      </c>
      <c r="H227" s="253">
        <v>98664</v>
      </c>
      <c r="I227" s="253">
        <f t="shared" si="16"/>
        <v>98675</v>
      </c>
      <c r="J227" s="253">
        <f t="shared" si="16"/>
        <v>98675</v>
      </c>
      <c r="K227" s="256"/>
    </row>
    <row r="228" spans="1:11">
      <c r="A228" s="252" t="s">
        <v>656</v>
      </c>
      <c r="C228" s="257"/>
      <c r="D228" s="257"/>
      <c r="E228" s="257"/>
      <c r="F228" s="257"/>
      <c r="G228" s="257"/>
      <c r="H228" s="257"/>
      <c r="I228" s="257"/>
      <c r="J228" s="257"/>
      <c r="K228" s="256"/>
    </row>
    <row r="229" spans="1:11">
      <c r="A229" s="247">
        <v>713</v>
      </c>
      <c r="B229" s="247" t="s">
        <v>628</v>
      </c>
      <c r="C229" s="253">
        <v>0</v>
      </c>
      <c r="D229" s="253">
        <v>0</v>
      </c>
      <c r="E229" s="253">
        <v>11</v>
      </c>
      <c r="F229" s="253">
        <v>11</v>
      </c>
      <c r="G229" s="253">
        <v>71619</v>
      </c>
      <c r="H229" s="253">
        <v>33891</v>
      </c>
      <c r="I229" s="253">
        <f t="shared" ref="I229:J240" si="17">C229+E229+G229</f>
        <v>71630</v>
      </c>
      <c r="J229" s="253">
        <f t="shared" si="17"/>
        <v>33902</v>
      </c>
    </row>
    <row r="230" spans="1:11">
      <c r="A230" s="247">
        <v>713</v>
      </c>
      <c r="B230" s="247" t="s">
        <v>629</v>
      </c>
      <c r="C230" s="253">
        <v>0</v>
      </c>
      <c r="D230" s="253">
        <v>0</v>
      </c>
      <c r="E230" s="253">
        <v>11</v>
      </c>
      <c r="F230" s="253">
        <v>11</v>
      </c>
      <c r="G230" s="253">
        <v>71874</v>
      </c>
      <c r="H230" s="253">
        <v>39083</v>
      </c>
      <c r="I230" s="253">
        <f t="shared" si="17"/>
        <v>71885</v>
      </c>
      <c r="J230" s="253">
        <f t="shared" si="17"/>
        <v>39094</v>
      </c>
    </row>
    <row r="231" spans="1:11">
      <c r="A231" s="247">
        <v>713</v>
      </c>
      <c r="B231" s="247" t="s">
        <v>630</v>
      </c>
      <c r="C231" s="253">
        <v>0</v>
      </c>
      <c r="D231" s="253">
        <v>0</v>
      </c>
      <c r="E231" s="253">
        <v>11</v>
      </c>
      <c r="F231" s="253">
        <v>11</v>
      </c>
      <c r="G231" s="253">
        <v>72176</v>
      </c>
      <c r="H231" s="253">
        <v>34238</v>
      </c>
      <c r="I231" s="253">
        <f t="shared" si="17"/>
        <v>72187</v>
      </c>
      <c r="J231" s="253">
        <f t="shared" si="17"/>
        <v>34249</v>
      </c>
    </row>
    <row r="232" spans="1:11">
      <c r="A232" s="247">
        <v>713</v>
      </c>
      <c r="B232" s="247" t="s">
        <v>631</v>
      </c>
      <c r="C232" s="253">
        <v>0</v>
      </c>
      <c r="D232" s="253">
        <v>0</v>
      </c>
      <c r="E232" s="253">
        <v>11</v>
      </c>
      <c r="F232" s="253">
        <v>11</v>
      </c>
      <c r="G232" s="253">
        <v>74864</v>
      </c>
      <c r="H232" s="253">
        <v>41792</v>
      </c>
      <c r="I232" s="253">
        <f t="shared" si="17"/>
        <v>74875</v>
      </c>
      <c r="J232" s="253">
        <f t="shared" si="17"/>
        <v>41803</v>
      </c>
    </row>
    <row r="233" spans="1:11">
      <c r="A233" s="247">
        <v>713</v>
      </c>
      <c r="B233" s="247" t="s">
        <v>632</v>
      </c>
      <c r="C233" s="253">
        <v>0</v>
      </c>
      <c r="D233" s="253">
        <v>0</v>
      </c>
      <c r="E233" s="253">
        <v>11</v>
      </c>
      <c r="F233" s="253">
        <v>11</v>
      </c>
      <c r="G233" s="253">
        <v>78115</v>
      </c>
      <c r="H233" s="253">
        <v>37522</v>
      </c>
      <c r="I233" s="253">
        <f t="shared" si="17"/>
        <v>78126</v>
      </c>
      <c r="J233" s="253">
        <f t="shared" si="17"/>
        <v>37533</v>
      </c>
    </row>
    <row r="234" spans="1:11">
      <c r="A234" s="247">
        <v>713</v>
      </c>
      <c r="B234" s="247" t="s">
        <v>633</v>
      </c>
      <c r="C234" s="253">
        <v>0</v>
      </c>
      <c r="D234" s="253">
        <v>0</v>
      </c>
      <c r="E234" s="253">
        <v>11</v>
      </c>
      <c r="F234" s="253">
        <v>11</v>
      </c>
      <c r="G234" s="253">
        <v>78480</v>
      </c>
      <c r="H234" s="253">
        <v>63543</v>
      </c>
      <c r="I234" s="253">
        <f t="shared" si="17"/>
        <v>78491</v>
      </c>
      <c r="J234" s="253">
        <f t="shared" si="17"/>
        <v>63554</v>
      </c>
    </row>
    <row r="235" spans="1:11">
      <c r="A235" s="247">
        <v>713</v>
      </c>
      <c r="B235" s="247" t="s">
        <v>634</v>
      </c>
      <c r="C235" s="253">
        <v>0</v>
      </c>
      <c r="D235" s="253">
        <v>0</v>
      </c>
      <c r="E235" s="253">
        <v>11</v>
      </c>
      <c r="F235" s="253">
        <v>11</v>
      </c>
      <c r="G235" s="253">
        <v>78419</v>
      </c>
      <c r="H235" s="253">
        <v>62786</v>
      </c>
      <c r="I235" s="253">
        <f t="shared" si="17"/>
        <v>78430</v>
      </c>
      <c r="J235" s="253">
        <f t="shared" si="17"/>
        <v>62797</v>
      </c>
    </row>
    <row r="236" spans="1:11">
      <c r="A236" s="247">
        <v>713</v>
      </c>
      <c r="B236" s="247" t="s">
        <v>635</v>
      </c>
      <c r="C236" s="253">
        <v>0</v>
      </c>
      <c r="D236" s="253">
        <v>0</v>
      </c>
      <c r="E236" s="253">
        <v>11</v>
      </c>
      <c r="F236" s="253">
        <v>11</v>
      </c>
      <c r="G236" s="253">
        <v>78427</v>
      </c>
      <c r="H236" s="253">
        <v>63560</v>
      </c>
      <c r="I236" s="253">
        <f t="shared" si="17"/>
        <v>78438</v>
      </c>
      <c r="J236" s="253">
        <f t="shared" si="17"/>
        <v>63571</v>
      </c>
    </row>
    <row r="237" spans="1:11">
      <c r="A237" s="247">
        <v>713</v>
      </c>
      <c r="B237" s="247" t="s">
        <v>636</v>
      </c>
      <c r="C237" s="253">
        <v>0</v>
      </c>
      <c r="D237" s="253">
        <v>0</v>
      </c>
      <c r="E237" s="253">
        <v>11</v>
      </c>
      <c r="F237" s="253">
        <v>11</v>
      </c>
      <c r="G237" s="253">
        <v>79607</v>
      </c>
      <c r="H237" s="253">
        <v>63954</v>
      </c>
      <c r="I237" s="253">
        <f t="shared" si="17"/>
        <v>79618</v>
      </c>
      <c r="J237" s="253">
        <f t="shared" si="17"/>
        <v>63965</v>
      </c>
    </row>
    <row r="238" spans="1:11">
      <c r="A238" s="247">
        <v>713</v>
      </c>
      <c r="B238" s="247" t="s">
        <v>637</v>
      </c>
      <c r="C238" s="253">
        <v>0</v>
      </c>
      <c r="D238" s="253">
        <v>0</v>
      </c>
      <c r="E238" s="253">
        <v>11</v>
      </c>
      <c r="F238" s="253">
        <v>11</v>
      </c>
      <c r="G238" s="253">
        <v>80912</v>
      </c>
      <c r="H238" s="253">
        <v>64886</v>
      </c>
      <c r="I238" s="253">
        <f t="shared" si="17"/>
        <v>80923</v>
      </c>
      <c r="J238" s="253">
        <f t="shared" si="17"/>
        <v>64897</v>
      </c>
    </row>
    <row r="239" spans="1:11">
      <c r="A239" s="247">
        <v>713</v>
      </c>
      <c r="B239" s="247" t="s">
        <v>638</v>
      </c>
      <c r="C239" s="253">
        <v>0</v>
      </c>
      <c r="D239" s="253">
        <v>0</v>
      </c>
      <c r="E239" s="253">
        <v>11</v>
      </c>
      <c r="F239" s="253">
        <v>11</v>
      </c>
      <c r="G239" s="253">
        <v>82728</v>
      </c>
      <c r="H239" s="253">
        <v>65957</v>
      </c>
      <c r="I239" s="253">
        <f t="shared" si="17"/>
        <v>82739</v>
      </c>
      <c r="J239" s="253">
        <f t="shared" si="17"/>
        <v>65968</v>
      </c>
    </row>
    <row r="240" spans="1:11">
      <c r="A240" s="247">
        <v>713</v>
      </c>
      <c r="B240" s="247" t="s">
        <v>639</v>
      </c>
      <c r="C240" s="253">
        <v>0</v>
      </c>
      <c r="D240" s="253">
        <v>0</v>
      </c>
      <c r="E240" s="253">
        <v>11</v>
      </c>
      <c r="F240" s="253">
        <v>11</v>
      </c>
      <c r="G240" s="253">
        <v>82746</v>
      </c>
      <c r="H240" s="253">
        <v>64954</v>
      </c>
      <c r="I240" s="253">
        <f t="shared" si="17"/>
        <v>82757</v>
      </c>
      <c r="J240" s="253">
        <f t="shared" si="17"/>
        <v>64965</v>
      </c>
    </row>
    <row r="241" spans="1:10">
      <c r="A241" s="252" t="s">
        <v>657</v>
      </c>
      <c r="C241" s="257"/>
      <c r="D241" s="257"/>
      <c r="E241" s="257"/>
      <c r="F241" s="257"/>
      <c r="G241" s="257"/>
      <c r="H241" s="257"/>
      <c r="I241" s="257"/>
      <c r="J241" s="257"/>
    </row>
    <row r="242" spans="1:10">
      <c r="A242" s="247">
        <v>714</v>
      </c>
      <c r="B242" s="247" t="s">
        <v>628</v>
      </c>
      <c r="C242" s="253">
        <v>4</v>
      </c>
      <c r="D242" s="253">
        <v>4</v>
      </c>
      <c r="E242" s="253">
        <v>24</v>
      </c>
      <c r="F242" s="253">
        <v>24</v>
      </c>
      <c r="G242" s="253">
        <v>62399</v>
      </c>
      <c r="H242" s="253">
        <v>31839</v>
      </c>
      <c r="I242" s="253">
        <f t="shared" ref="I242:J253" si="18">C242+E242+G242</f>
        <v>62427</v>
      </c>
      <c r="J242" s="253">
        <f t="shared" si="18"/>
        <v>31867</v>
      </c>
    </row>
    <row r="243" spans="1:10">
      <c r="A243" s="247">
        <v>714</v>
      </c>
      <c r="B243" s="247" t="s">
        <v>629</v>
      </c>
      <c r="C243" s="253">
        <v>4</v>
      </c>
      <c r="D243" s="253">
        <v>4</v>
      </c>
      <c r="E243" s="253">
        <v>24</v>
      </c>
      <c r="F243" s="253">
        <v>24</v>
      </c>
      <c r="G243" s="253">
        <v>62617</v>
      </c>
      <c r="H243" s="253">
        <v>31470</v>
      </c>
      <c r="I243" s="253">
        <f t="shared" si="18"/>
        <v>62645</v>
      </c>
      <c r="J243" s="253">
        <f t="shared" si="18"/>
        <v>31498</v>
      </c>
    </row>
    <row r="244" spans="1:10">
      <c r="A244" s="247">
        <v>714</v>
      </c>
      <c r="B244" s="247" t="s">
        <v>630</v>
      </c>
      <c r="C244" s="253">
        <v>4</v>
      </c>
      <c r="D244" s="253">
        <v>4</v>
      </c>
      <c r="E244" s="253">
        <v>24</v>
      </c>
      <c r="F244" s="253">
        <v>24</v>
      </c>
      <c r="G244" s="253">
        <v>63367</v>
      </c>
      <c r="H244" s="253">
        <v>32591</v>
      </c>
      <c r="I244" s="253">
        <f t="shared" si="18"/>
        <v>63395</v>
      </c>
      <c r="J244" s="253">
        <f t="shared" si="18"/>
        <v>32619</v>
      </c>
    </row>
    <row r="245" spans="1:10">
      <c r="A245" s="247">
        <v>714</v>
      </c>
      <c r="B245" s="247" t="s">
        <v>631</v>
      </c>
      <c r="C245" s="253">
        <v>4</v>
      </c>
      <c r="D245" s="253">
        <v>4</v>
      </c>
      <c r="E245" s="253">
        <v>24</v>
      </c>
      <c r="F245" s="253">
        <v>24</v>
      </c>
      <c r="G245" s="253">
        <v>64103</v>
      </c>
      <c r="H245" s="253">
        <v>32215</v>
      </c>
      <c r="I245" s="253">
        <f t="shared" si="18"/>
        <v>64131</v>
      </c>
      <c r="J245" s="253">
        <f t="shared" si="18"/>
        <v>32243</v>
      </c>
    </row>
    <row r="246" spans="1:10">
      <c r="A246" s="247">
        <v>714</v>
      </c>
      <c r="B246" s="247" t="s">
        <v>632</v>
      </c>
      <c r="C246" s="253">
        <v>4</v>
      </c>
      <c r="D246" s="253">
        <v>4</v>
      </c>
      <c r="E246" s="253">
        <v>24</v>
      </c>
      <c r="F246" s="253">
        <v>24</v>
      </c>
      <c r="G246" s="253">
        <v>64198</v>
      </c>
      <c r="H246" s="253">
        <v>32702</v>
      </c>
      <c r="I246" s="253">
        <f t="shared" si="18"/>
        <v>64226</v>
      </c>
      <c r="J246" s="253">
        <f t="shared" si="18"/>
        <v>32730</v>
      </c>
    </row>
    <row r="247" spans="1:10">
      <c r="A247" s="247">
        <v>714</v>
      </c>
      <c r="B247" s="247" t="s">
        <v>633</v>
      </c>
      <c r="C247" s="253">
        <v>4</v>
      </c>
      <c r="D247" s="253">
        <v>4</v>
      </c>
      <c r="E247" s="253">
        <v>24</v>
      </c>
      <c r="F247" s="253">
        <v>24</v>
      </c>
      <c r="G247" s="253">
        <v>64297</v>
      </c>
      <c r="H247" s="253">
        <v>56581</v>
      </c>
      <c r="I247" s="253">
        <f t="shared" si="18"/>
        <v>64325</v>
      </c>
      <c r="J247" s="253">
        <f t="shared" si="18"/>
        <v>56609</v>
      </c>
    </row>
    <row r="248" spans="1:10">
      <c r="A248" s="247">
        <v>714</v>
      </c>
      <c r="B248" s="247" t="s">
        <v>634</v>
      </c>
      <c r="C248" s="253">
        <v>4</v>
      </c>
      <c r="D248" s="253">
        <v>4</v>
      </c>
      <c r="E248" s="253">
        <v>24</v>
      </c>
      <c r="F248" s="253">
        <v>24</v>
      </c>
      <c r="G248" s="253">
        <v>64391</v>
      </c>
      <c r="H248" s="253">
        <v>56583</v>
      </c>
      <c r="I248" s="253">
        <f t="shared" si="18"/>
        <v>64419</v>
      </c>
      <c r="J248" s="253">
        <f t="shared" si="18"/>
        <v>56611</v>
      </c>
    </row>
    <row r="249" spans="1:10">
      <c r="A249" s="247">
        <v>714</v>
      </c>
      <c r="B249" s="247" t="s">
        <v>635</v>
      </c>
      <c r="C249" s="253">
        <v>4</v>
      </c>
      <c r="D249" s="253">
        <v>4</v>
      </c>
      <c r="E249" s="253">
        <v>25</v>
      </c>
      <c r="F249" s="253">
        <v>25</v>
      </c>
      <c r="G249" s="253">
        <v>64561</v>
      </c>
      <c r="H249" s="253">
        <v>56847</v>
      </c>
      <c r="I249" s="253">
        <f t="shared" si="18"/>
        <v>64590</v>
      </c>
      <c r="J249" s="253">
        <f t="shared" si="18"/>
        <v>56876</v>
      </c>
    </row>
    <row r="250" spans="1:10">
      <c r="A250" s="247">
        <v>714</v>
      </c>
      <c r="B250" s="247" t="s">
        <v>636</v>
      </c>
      <c r="C250" s="253">
        <v>4</v>
      </c>
      <c r="D250" s="253">
        <v>4</v>
      </c>
      <c r="E250" s="253">
        <v>25</v>
      </c>
      <c r="F250" s="253">
        <v>25</v>
      </c>
      <c r="G250" s="253">
        <v>64674</v>
      </c>
      <c r="H250" s="253">
        <v>56890</v>
      </c>
      <c r="I250" s="253">
        <f t="shared" si="18"/>
        <v>64703</v>
      </c>
      <c r="J250" s="253">
        <f t="shared" si="18"/>
        <v>56919</v>
      </c>
    </row>
    <row r="251" spans="1:10">
      <c r="A251" s="247">
        <v>714</v>
      </c>
      <c r="B251" s="247" t="s">
        <v>637</v>
      </c>
      <c r="C251" s="253">
        <v>4</v>
      </c>
      <c r="D251" s="253">
        <v>4</v>
      </c>
      <c r="E251" s="253">
        <v>25</v>
      </c>
      <c r="F251" s="253">
        <v>25</v>
      </c>
      <c r="G251" s="253">
        <v>64793</v>
      </c>
      <c r="H251" s="253">
        <v>57062</v>
      </c>
      <c r="I251" s="253">
        <f t="shared" si="18"/>
        <v>64822</v>
      </c>
      <c r="J251" s="253">
        <f t="shared" si="18"/>
        <v>57091</v>
      </c>
    </row>
    <row r="252" spans="1:10">
      <c r="A252" s="247">
        <v>714</v>
      </c>
      <c r="B252" s="247" t="s">
        <v>638</v>
      </c>
      <c r="C252" s="253">
        <v>4</v>
      </c>
      <c r="D252" s="253">
        <v>4</v>
      </c>
      <c r="E252" s="253">
        <v>25</v>
      </c>
      <c r="F252" s="253">
        <v>25</v>
      </c>
      <c r="G252" s="253">
        <v>64919</v>
      </c>
      <c r="H252" s="253">
        <v>64919</v>
      </c>
      <c r="I252" s="253">
        <f t="shared" si="18"/>
        <v>64948</v>
      </c>
      <c r="J252" s="253">
        <f t="shared" si="18"/>
        <v>64948</v>
      </c>
    </row>
    <row r="253" spans="1:10">
      <c r="A253" s="247">
        <v>714</v>
      </c>
      <c r="B253" s="247" t="s">
        <v>639</v>
      </c>
      <c r="C253" s="253">
        <v>4</v>
      </c>
      <c r="D253" s="253">
        <v>4</v>
      </c>
      <c r="E253" s="253">
        <v>24</v>
      </c>
      <c r="F253" s="253">
        <v>24</v>
      </c>
      <c r="G253" s="253">
        <v>65028</v>
      </c>
      <c r="H253" s="253">
        <v>65028</v>
      </c>
      <c r="I253" s="253">
        <f t="shared" si="18"/>
        <v>65056</v>
      </c>
      <c r="J253" s="253">
        <f t="shared" si="18"/>
        <v>65056</v>
      </c>
    </row>
  </sheetData>
  <mergeCells count="5">
    <mergeCell ref="I1:J1"/>
    <mergeCell ref="C5:D5"/>
    <mergeCell ref="E5:F5"/>
    <mergeCell ref="G5:H5"/>
    <mergeCell ref="I5:J5"/>
  </mergeCells>
  <pageMargins left="0.7" right="0.7" top="0.75" bottom="0.75" header="0.3" footer="0.3"/>
  <pageSetup paperSize="9" scale="80" orientation="portrait" r:id="rId1"/>
  <rowBreaks count="4" manualBreakCount="4">
    <brk id="58" max="9" man="1"/>
    <brk id="110" max="9" man="1"/>
    <brk id="162" max="9" man="1"/>
    <brk id="201" max="9" man="1"/>
  </rowBreaks>
</worksheet>
</file>

<file path=xl/worksheets/sheet21.xml><?xml version="1.0" encoding="utf-8"?>
<worksheet xmlns="http://schemas.openxmlformats.org/spreadsheetml/2006/main" xmlns:r="http://schemas.openxmlformats.org/officeDocument/2006/relationships">
  <sheetPr>
    <tabColor rgb="FFFF0000"/>
  </sheetPr>
  <dimension ref="A1:J140"/>
  <sheetViews>
    <sheetView tabSelected="1" workbookViewId="0">
      <selection activeCell="H97" sqref="H97"/>
    </sheetView>
  </sheetViews>
  <sheetFormatPr defaultRowHeight="15"/>
  <cols>
    <col min="1" max="1" width="10.88671875" style="248" customWidth="1"/>
    <col min="2" max="2" width="10" style="247" customWidth="1"/>
    <col min="3" max="3" width="9.5546875" style="248" customWidth="1"/>
    <col min="4" max="6" width="8.88671875" style="248"/>
    <col min="7" max="7" width="9" style="248" bestFit="1" customWidth="1"/>
    <col min="8" max="16384" width="8.88671875" style="248"/>
  </cols>
  <sheetData>
    <row r="1" spans="1:10" s="244" customFormat="1" ht="30" customHeight="1">
      <c r="A1" s="259" t="s">
        <v>658</v>
      </c>
      <c r="B1" s="242"/>
      <c r="C1" s="243"/>
      <c r="D1" s="243"/>
      <c r="E1" s="243"/>
      <c r="F1" s="243"/>
      <c r="G1" s="243"/>
      <c r="H1" s="355" t="s">
        <v>621</v>
      </c>
      <c r="I1" s="358"/>
      <c r="J1" s="356"/>
    </row>
    <row r="2" spans="1:10" ht="15.75">
      <c r="A2" s="246" t="s">
        <v>659</v>
      </c>
      <c r="F2" s="246" t="s">
        <v>660</v>
      </c>
    </row>
    <row r="5" spans="1:10" s="246" customFormat="1" ht="15.75">
      <c r="B5" s="249"/>
      <c r="C5" s="357" t="s">
        <v>623</v>
      </c>
      <c r="D5" s="357"/>
      <c r="E5" s="357" t="s">
        <v>624</v>
      </c>
      <c r="F5" s="357"/>
      <c r="G5" s="357" t="s">
        <v>54</v>
      </c>
      <c r="H5" s="357"/>
      <c r="I5" s="357" t="s">
        <v>105</v>
      </c>
      <c r="J5" s="357"/>
    </row>
    <row r="6" spans="1:10" s="250" customFormat="1" ht="25.5">
      <c r="B6" s="251" t="s">
        <v>582</v>
      </c>
      <c r="C6" s="251" t="s">
        <v>625</v>
      </c>
      <c r="D6" s="251" t="s">
        <v>626</v>
      </c>
      <c r="E6" s="251" t="s">
        <v>625</v>
      </c>
      <c r="F6" s="251" t="s">
        <v>626</v>
      </c>
      <c r="G6" s="251" t="s">
        <v>625</v>
      </c>
      <c r="H6" s="251" t="s">
        <v>626</v>
      </c>
      <c r="I6" s="251" t="s">
        <v>625</v>
      </c>
      <c r="J6" s="251" t="s">
        <v>626</v>
      </c>
    </row>
    <row r="7" spans="1:10" s="250" customFormat="1" ht="12.75">
      <c r="A7" s="252" t="s">
        <v>627</v>
      </c>
    </row>
    <row r="8" spans="1:10">
      <c r="A8" s="247"/>
      <c r="B8" s="247" t="s">
        <v>628</v>
      </c>
      <c r="C8" s="260">
        <v>13</v>
      </c>
      <c r="D8" s="260">
        <v>13</v>
      </c>
      <c r="E8" s="260">
        <v>282</v>
      </c>
      <c r="F8" s="260">
        <v>282</v>
      </c>
      <c r="G8" s="260">
        <v>1380317</v>
      </c>
      <c r="H8" s="260">
        <v>1349243</v>
      </c>
      <c r="I8" s="260">
        <f>C8+E8+G8</f>
        <v>1380612</v>
      </c>
      <c r="J8" s="260">
        <f>D8+F8+H8</f>
        <v>1349538</v>
      </c>
    </row>
    <row r="9" spans="1:10">
      <c r="A9" s="247"/>
      <c r="B9" s="247" t="s">
        <v>629</v>
      </c>
      <c r="C9" s="260">
        <v>13</v>
      </c>
      <c r="D9" s="260">
        <v>13</v>
      </c>
      <c r="E9" s="260">
        <v>284</v>
      </c>
      <c r="F9" s="260">
        <v>284</v>
      </c>
      <c r="G9" s="260">
        <v>1388802</v>
      </c>
      <c r="H9" s="260">
        <v>1374196</v>
      </c>
      <c r="I9" s="260">
        <f t="shared" ref="I9:J13" si="0">C9+E9+G9</f>
        <v>1389099</v>
      </c>
      <c r="J9" s="260">
        <f t="shared" si="0"/>
        <v>1374493</v>
      </c>
    </row>
    <row r="10" spans="1:10">
      <c r="A10" s="247"/>
      <c r="B10" s="247" t="s">
        <v>630</v>
      </c>
      <c r="C10" s="260">
        <v>13</v>
      </c>
      <c r="D10" s="260">
        <v>13</v>
      </c>
      <c r="E10" s="260">
        <v>284</v>
      </c>
      <c r="F10" s="260">
        <v>284</v>
      </c>
      <c r="G10" s="260">
        <v>1396501</v>
      </c>
      <c r="H10" s="260">
        <v>1381705</v>
      </c>
      <c r="I10" s="260">
        <f t="shared" si="0"/>
        <v>1396798</v>
      </c>
      <c r="J10" s="260">
        <f t="shared" si="0"/>
        <v>1382002</v>
      </c>
    </row>
    <row r="11" spans="1:10">
      <c r="A11" s="247"/>
      <c r="B11" s="247" t="s">
        <v>631</v>
      </c>
      <c r="C11" s="260">
        <v>13</v>
      </c>
      <c r="D11" s="260">
        <v>13</v>
      </c>
      <c r="E11" s="260">
        <v>288</v>
      </c>
      <c r="F11" s="260">
        <v>288</v>
      </c>
      <c r="G11" s="260">
        <v>1408684</v>
      </c>
      <c r="H11" s="260">
        <v>1394355</v>
      </c>
      <c r="I11" s="260">
        <f t="shared" si="0"/>
        <v>1408985</v>
      </c>
      <c r="J11" s="260">
        <f t="shared" si="0"/>
        <v>1394656</v>
      </c>
    </row>
    <row r="12" spans="1:10">
      <c r="A12" s="247"/>
      <c r="B12" s="247" t="s">
        <v>632</v>
      </c>
      <c r="C12" s="260">
        <v>13</v>
      </c>
      <c r="D12" s="260">
        <v>13</v>
      </c>
      <c r="E12" s="260">
        <v>295</v>
      </c>
      <c r="F12" s="260">
        <v>295</v>
      </c>
      <c r="G12" s="260">
        <v>1417877</v>
      </c>
      <c r="H12" s="260">
        <v>1417877</v>
      </c>
      <c r="I12" s="260">
        <f t="shared" si="0"/>
        <v>1418185</v>
      </c>
      <c r="J12" s="260">
        <f t="shared" si="0"/>
        <v>1418185</v>
      </c>
    </row>
    <row r="13" spans="1:10">
      <c r="A13" s="247"/>
      <c r="B13" s="247" t="s">
        <v>633</v>
      </c>
      <c r="C13" s="260">
        <v>13</v>
      </c>
      <c r="D13" s="260">
        <v>13</v>
      </c>
      <c r="E13" s="260">
        <v>295</v>
      </c>
      <c r="F13" s="260">
        <v>295</v>
      </c>
      <c r="G13" s="260">
        <v>1425858</v>
      </c>
      <c r="H13" s="260">
        <v>1425858</v>
      </c>
      <c r="I13" s="260">
        <f t="shared" si="0"/>
        <v>1426166</v>
      </c>
      <c r="J13" s="260">
        <f t="shared" si="0"/>
        <v>1426166</v>
      </c>
    </row>
    <row r="14" spans="1:10">
      <c r="A14" s="252" t="s">
        <v>640</v>
      </c>
      <c r="C14" s="257"/>
      <c r="D14" s="257"/>
      <c r="E14" s="257"/>
      <c r="F14" s="257"/>
      <c r="G14" s="257"/>
      <c r="H14" s="257"/>
      <c r="I14" s="257"/>
      <c r="J14" s="257"/>
    </row>
    <row r="15" spans="1:10">
      <c r="A15" s="247"/>
      <c r="B15" s="247" t="s">
        <v>628</v>
      </c>
      <c r="C15" s="261">
        <v>3</v>
      </c>
      <c r="D15" s="261">
        <v>3</v>
      </c>
      <c r="E15" s="261">
        <v>5</v>
      </c>
      <c r="F15" s="261">
        <v>5</v>
      </c>
      <c r="G15" s="261">
        <v>74808</v>
      </c>
      <c r="H15" s="261">
        <v>74808</v>
      </c>
      <c r="I15" s="260">
        <f t="shared" ref="I15:J20" si="1">C15+E15+G15</f>
        <v>74816</v>
      </c>
      <c r="J15" s="260">
        <f t="shared" si="1"/>
        <v>74816</v>
      </c>
    </row>
    <row r="16" spans="1:10">
      <c r="A16" s="247"/>
      <c r="B16" s="247" t="s">
        <v>629</v>
      </c>
      <c r="C16" s="261">
        <v>3</v>
      </c>
      <c r="D16" s="261">
        <v>3</v>
      </c>
      <c r="E16" s="261">
        <v>5</v>
      </c>
      <c r="F16" s="261">
        <v>5</v>
      </c>
      <c r="G16" s="261">
        <v>75364</v>
      </c>
      <c r="H16" s="261">
        <v>75352</v>
      </c>
      <c r="I16" s="260">
        <f t="shared" si="1"/>
        <v>75372</v>
      </c>
      <c r="J16" s="260">
        <f t="shared" si="1"/>
        <v>75360</v>
      </c>
    </row>
    <row r="17" spans="1:10">
      <c r="A17" s="247"/>
      <c r="B17" s="247" t="s">
        <v>630</v>
      </c>
      <c r="C17" s="261">
        <v>3</v>
      </c>
      <c r="D17" s="261">
        <v>3</v>
      </c>
      <c r="E17" s="261">
        <v>5</v>
      </c>
      <c r="F17" s="261">
        <v>5</v>
      </c>
      <c r="G17" s="261">
        <v>75794</v>
      </c>
      <c r="H17" s="261">
        <v>75794</v>
      </c>
      <c r="I17" s="260">
        <f t="shared" si="1"/>
        <v>75802</v>
      </c>
      <c r="J17" s="260">
        <f t="shared" si="1"/>
        <v>75802</v>
      </c>
    </row>
    <row r="18" spans="1:10">
      <c r="A18" s="247"/>
      <c r="B18" s="247" t="s">
        <v>631</v>
      </c>
      <c r="C18" s="261">
        <v>3</v>
      </c>
      <c r="D18" s="261">
        <v>3</v>
      </c>
      <c r="E18" s="261">
        <v>5</v>
      </c>
      <c r="F18" s="261">
        <v>5</v>
      </c>
      <c r="G18" s="261">
        <v>76611</v>
      </c>
      <c r="H18" s="261">
        <v>76611</v>
      </c>
      <c r="I18" s="260">
        <f t="shared" si="1"/>
        <v>76619</v>
      </c>
      <c r="J18" s="260">
        <f t="shared" si="1"/>
        <v>76619</v>
      </c>
    </row>
    <row r="19" spans="1:10">
      <c r="A19" s="247"/>
      <c r="B19" s="247" t="s">
        <v>632</v>
      </c>
      <c r="C19" s="261">
        <v>3</v>
      </c>
      <c r="D19" s="261">
        <v>3</v>
      </c>
      <c r="E19" s="261">
        <v>5</v>
      </c>
      <c r="F19" s="261">
        <v>5</v>
      </c>
      <c r="G19" s="261">
        <v>77027</v>
      </c>
      <c r="H19" s="261">
        <v>77027</v>
      </c>
      <c r="I19" s="260">
        <f t="shared" si="1"/>
        <v>77035</v>
      </c>
      <c r="J19" s="260">
        <f t="shared" si="1"/>
        <v>77035</v>
      </c>
    </row>
    <row r="20" spans="1:10">
      <c r="A20" s="247"/>
      <c r="B20" s="247" t="s">
        <v>633</v>
      </c>
      <c r="C20" s="261">
        <v>3</v>
      </c>
      <c r="D20" s="261">
        <v>3</v>
      </c>
      <c r="E20" s="261">
        <v>5</v>
      </c>
      <c r="F20" s="261">
        <v>5</v>
      </c>
      <c r="G20" s="261">
        <v>77415</v>
      </c>
      <c r="H20" s="261">
        <v>77415</v>
      </c>
      <c r="I20" s="260">
        <f t="shared" si="1"/>
        <v>77423</v>
      </c>
      <c r="J20" s="260">
        <f t="shared" si="1"/>
        <v>77423</v>
      </c>
    </row>
    <row r="21" spans="1:10">
      <c r="A21" s="252" t="s">
        <v>641</v>
      </c>
      <c r="C21" s="257"/>
      <c r="D21" s="257"/>
      <c r="E21" s="257"/>
      <c r="F21" s="257"/>
      <c r="G21" s="257"/>
      <c r="H21" s="257"/>
      <c r="I21" s="257"/>
      <c r="J21" s="257"/>
    </row>
    <row r="22" spans="1:10">
      <c r="A22" s="247">
        <v>214</v>
      </c>
      <c r="B22" s="247" t="s">
        <v>628</v>
      </c>
      <c r="C22" s="260">
        <v>0</v>
      </c>
      <c r="D22" s="260">
        <v>0</v>
      </c>
      <c r="E22" s="261">
        <v>1</v>
      </c>
      <c r="F22" s="261">
        <v>1</v>
      </c>
      <c r="G22" s="261">
        <v>75606</v>
      </c>
      <c r="H22" s="261">
        <v>75606</v>
      </c>
      <c r="I22" s="260">
        <f t="shared" ref="I22:J27" si="2">C22+E22+G22</f>
        <v>75607</v>
      </c>
      <c r="J22" s="260">
        <f t="shared" si="2"/>
        <v>75607</v>
      </c>
    </row>
    <row r="23" spans="1:10">
      <c r="A23" s="247">
        <v>214</v>
      </c>
      <c r="B23" s="247" t="s">
        <v>629</v>
      </c>
      <c r="C23" s="260">
        <v>0</v>
      </c>
      <c r="D23" s="260">
        <v>0</v>
      </c>
      <c r="E23" s="261">
        <v>1</v>
      </c>
      <c r="F23" s="261">
        <v>1</v>
      </c>
      <c r="G23" s="261">
        <v>76378</v>
      </c>
      <c r="H23" s="261">
        <v>76378</v>
      </c>
      <c r="I23" s="260">
        <f t="shared" si="2"/>
        <v>76379</v>
      </c>
      <c r="J23" s="260">
        <f t="shared" si="2"/>
        <v>76379</v>
      </c>
    </row>
    <row r="24" spans="1:10">
      <c r="A24" s="247">
        <v>214</v>
      </c>
      <c r="B24" s="247" t="s">
        <v>630</v>
      </c>
      <c r="C24" s="260">
        <v>0</v>
      </c>
      <c r="D24" s="260">
        <v>0</v>
      </c>
      <c r="E24" s="261">
        <v>1</v>
      </c>
      <c r="F24" s="261">
        <v>1</v>
      </c>
      <c r="G24" s="261">
        <v>77089</v>
      </c>
      <c r="H24" s="261">
        <v>77089</v>
      </c>
      <c r="I24" s="260">
        <f t="shared" si="2"/>
        <v>77090</v>
      </c>
      <c r="J24" s="260">
        <f t="shared" si="2"/>
        <v>77090</v>
      </c>
    </row>
    <row r="25" spans="1:10">
      <c r="A25" s="247">
        <v>214</v>
      </c>
      <c r="B25" s="247" t="s">
        <v>631</v>
      </c>
      <c r="C25" s="260">
        <v>0</v>
      </c>
      <c r="D25" s="260">
        <v>0</v>
      </c>
      <c r="E25" s="261">
        <v>1</v>
      </c>
      <c r="F25" s="261">
        <v>1</v>
      </c>
      <c r="G25" s="261">
        <v>77720</v>
      </c>
      <c r="H25" s="261">
        <v>77720</v>
      </c>
      <c r="I25" s="260">
        <f t="shared" si="2"/>
        <v>77721</v>
      </c>
      <c r="J25" s="260">
        <f t="shared" si="2"/>
        <v>77721</v>
      </c>
    </row>
    <row r="26" spans="1:10">
      <c r="A26" s="247">
        <v>214</v>
      </c>
      <c r="B26" s="247" t="s">
        <v>632</v>
      </c>
      <c r="C26" s="260">
        <v>0</v>
      </c>
      <c r="D26" s="260">
        <v>0</v>
      </c>
      <c r="E26" s="261">
        <v>1</v>
      </c>
      <c r="F26" s="261">
        <v>1</v>
      </c>
      <c r="G26" s="261">
        <v>78272</v>
      </c>
      <c r="H26" s="261">
        <v>78272</v>
      </c>
      <c r="I26" s="260">
        <f t="shared" si="2"/>
        <v>78273</v>
      </c>
      <c r="J26" s="260">
        <f t="shared" si="2"/>
        <v>78273</v>
      </c>
    </row>
    <row r="27" spans="1:10">
      <c r="A27" s="247">
        <v>214</v>
      </c>
      <c r="B27" s="247" t="s">
        <v>633</v>
      </c>
      <c r="C27" s="260">
        <v>0</v>
      </c>
      <c r="D27" s="260">
        <v>0</v>
      </c>
      <c r="E27" s="261">
        <v>1</v>
      </c>
      <c r="F27" s="261">
        <v>1</v>
      </c>
      <c r="G27" s="261">
        <v>78703</v>
      </c>
      <c r="H27" s="261">
        <v>78703</v>
      </c>
      <c r="I27" s="260">
        <f t="shared" si="2"/>
        <v>78704</v>
      </c>
      <c r="J27" s="260">
        <f t="shared" si="2"/>
        <v>78704</v>
      </c>
    </row>
    <row r="28" spans="1:10">
      <c r="A28" s="252" t="s">
        <v>642</v>
      </c>
      <c r="C28" s="257"/>
      <c r="D28" s="257"/>
      <c r="E28" s="257"/>
      <c r="F28" s="257"/>
      <c r="G28" s="257"/>
      <c r="H28" s="257"/>
      <c r="I28" s="257"/>
      <c r="J28" s="257"/>
    </row>
    <row r="29" spans="1:10">
      <c r="A29" s="247">
        <v>291</v>
      </c>
      <c r="B29" s="247" t="s">
        <v>628</v>
      </c>
      <c r="C29" s="260">
        <v>0</v>
      </c>
      <c r="D29" s="260">
        <v>0</v>
      </c>
      <c r="E29" s="260">
        <v>6</v>
      </c>
      <c r="F29" s="260">
        <v>6</v>
      </c>
      <c r="G29" s="261">
        <v>83513</v>
      </c>
      <c r="H29" s="261">
        <v>83513</v>
      </c>
      <c r="I29" s="260">
        <f t="shared" ref="I29:J34" si="3">C29+E29+G29</f>
        <v>83519</v>
      </c>
      <c r="J29" s="260">
        <f t="shared" si="3"/>
        <v>83519</v>
      </c>
    </row>
    <row r="30" spans="1:10">
      <c r="A30" s="247">
        <v>291</v>
      </c>
      <c r="B30" s="247" t="s">
        <v>629</v>
      </c>
      <c r="C30" s="260">
        <v>0</v>
      </c>
      <c r="D30" s="260">
        <v>0</v>
      </c>
      <c r="E30" s="260">
        <v>6</v>
      </c>
      <c r="F30" s="260">
        <v>6</v>
      </c>
      <c r="G30" s="261">
        <v>84263</v>
      </c>
      <c r="H30" s="261">
        <v>84242</v>
      </c>
      <c r="I30" s="260">
        <f t="shared" si="3"/>
        <v>84269</v>
      </c>
      <c r="J30" s="260">
        <f t="shared" si="3"/>
        <v>84248</v>
      </c>
    </row>
    <row r="31" spans="1:10">
      <c r="A31" s="247">
        <v>291</v>
      </c>
      <c r="B31" s="247" t="s">
        <v>630</v>
      </c>
      <c r="C31" s="260">
        <v>0</v>
      </c>
      <c r="D31" s="260">
        <v>0</v>
      </c>
      <c r="E31" s="260">
        <v>6</v>
      </c>
      <c r="F31" s="260">
        <v>6</v>
      </c>
      <c r="G31" s="261">
        <v>84875</v>
      </c>
      <c r="H31" s="261">
        <v>84875</v>
      </c>
      <c r="I31" s="260">
        <f t="shared" si="3"/>
        <v>84881</v>
      </c>
      <c r="J31" s="260">
        <f t="shared" si="3"/>
        <v>84881</v>
      </c>
    </row>
    <row r="32" spans="1:10">
      <c r="A32" s="247">
        <v>291</v>
      </c>
      <c r="B32" s="247" t="s">
        <v>631</v>
      </c>
      <c r="C32" s="260">
        <v>0</v>
      </c>
      <c r="D32" s="260">
        <v>0</v>
      </c>
      <c r="E32" s="260">
        <v>6</v>
      </c>
      <c r="F32" s="260">
        <v>6</v>
      </c>
      <c r="G32" s="261">
        <v>85672</v>
      </c>
      <c r="H32" s="261">
        <v>85672</v>
      </c>
      <c r="I32" s="260">
        <f t="shared" si="3"/>
        <v>85678</v>
      </c>
      <c r="J32" s="260">
        <f t="shared" si="3"/>
        <v>85678</v>
      </c>
    </row>
    <row r="33" spans="1:10">
      <c r="A33" s="247">
        <v>291</v>
      </c>
      <c r="B33" s="247" t="s">
        <v>632</v>
      </c>
      <c r="C33" s="260">
        <v>0</v>
      </c>
      <c r="D33" s="260">
        <v>0</v>
      </c>
      <c r="E33" s="260">
        <v>6</v>
      </c>
      <c r="F33" s="260">
        <v>6</v>
      </c>
      <c r="G33" s="261">
        <v>86391</v>
      </c>
      <c r="H33" s="261">
        <v>86391</v>
      </c>
      <c r="I33" s="260">
        <f t="shared" si="3"/>
        <v>86397</v>
      </c>
      <c r="J33" s="260">
        <f t="shared" si="3"/>
        <v>86397</v>
      </c>
    </row>
    <row r="34" spans="1:10">
      <c r="A34" s="247">
        <v>291</v>
      </c>
      <c r="B34" s="247" t="s">
        <v>633</v>
      </c>
      <c r="C34" s="260">
        <v>0</v>
      </c>
      <c r="D34" s="260">
        <v>0</v>
      </c>
      <c r="E34" s="260">
        <v>6</v>
      </c>
      <c r="F34" s="260">
        <v>6</v>
      </c>
      <c r="G34" s="261">
        <v>87173</v>
      </c>
      <c r="H34" s="261">
        <v>87173</v>
      </c>
      <c r="I34" s="260">
        <f t="shared" si="3"/>
        <v>87179</v>
      </c>
      <c r="J34" s="260">
        <f t="shared" si="3"/>
        <v>87179</v>
      </c>
    </row>
    <row r="35" spans="1:10">
      <c r="A35" s="252" t="s">
        <v>643</v>
      </c>
      <c r="C35" s="257"/>
      <c r="D35" s="257"/>
      <c r="E35" s="257"/>
      <c r="F35" s="257"/>
      <c r="G35" s="257"/>
      <c r="H35" s="257"/>
      <c r="I35" s="257"/>
      <c r="J35" s="257"/>
    </row>
    <row r="36" spans="1:10">
      <c r="A36" s="247">
        <v>292</v>
      </c>
      <c r="B36" s="247" t="s">
        <v>628</v>
      </c>
      <c r="C36" s="260">
        <v>0</v>
      </c>
      <c r="D36" s="260">
        <v>0</v>
      </c>
      <c r="E36" s="261">
        <v>5</v>
      </c>
      <c r="F36" s="261">
        <v>5</v>
      </c>
      <c r="G36" s="261">
        <v>100067</v>
      </c>
      <c r="H36" s="261">
        <v>100067</v>
      </c>
      <c r="I36" s="260">
        <f t="shared" ref="I36:J41" si="4">C36+E36+G36</f>
        <v>100072</v>
      </c>
      <c r="J36" s="260">
        <f t="shared" si="4"/>
        <v>100072</v>
      </c>
    </row>
    <row r="37" spans="1:10">
      <c r="A37" s="247">
        <v>292</v>
      </c>
      <c r="B37" s="247" t="s">
        <v>629</v>
      </c>
      <c r="C37" s="260">
        <v>0</v>
      </c>
      <c r="D37" s="260">
        <v>0</v>
      </c>
      <c r="E37" s="261">
        <v>5</v>
      </c>
      <c r="F37" s="261">
        <v>5</v>
      </c>
      <c r="G37" s="261">
        <v>100894</v>
      </c>
      <c r="H37" s="261">
        <v>100877</v>
      </c>
      <c r="I37" s="260">
        <f t="shared" si="4"/>
        <v>100899</v>
      </c>
      <c r="J37" s="260">
        <f t="shared" si="4"/>
        <v>100882</v>
      </c>
    </row>
    <row r="38" spans="1:10">
      <c r="A38" s="247">
        <v>292</v>
      </c>
      <c r="B38" s="247" t="s">
        <v>630</v>
      </c>
      <c r="C38" s="260">
        <v>0</v>
      </c>
      <c r="D38" s="260">
        <v>0</v>
      </c>
      <c r="E38" s="261">
        <v>5</v>
      </c>
      <c r="F38" s="261">
        <v>5</v>
      </c>
      <c r="G38" s="261">
        <v>101547</v>
      </c>
      <c r="H38" s="261">
        <v>101547</v>
      </c>
      <c r="I38" s="260">
        <f t="shared" si="4"/>
        <v>101552</v>
      </c>
      <c r="J38" s="260">
        <f t="shared" si="4"/>
        <v>101552</v>
      </c>
    </row>
    <row r="39" spans="1:10">
      <c r="A39" s="247">
        <v>292</v>
      </c>
      <c r="B39" s="247" t="s">
        <v>631</v>
      </c>
      <c r="C39" s="260">
        <v>0</v>
      </c>
      <c r="D39" s="260">
        <v>0</v>
      </c>
      <c r="E39" s="261">
        <v>5</v>
      </c>
      <c r="F39" s="261">
        <v>5</v>
      </c>
      <c r="G39" s="261">
        <v>101882</v>
      </c>
      <c r="H39" s="261">
        <v>101882</v>
      </c>
      <c r="I39" s="260">
        <f t="shared" si="4"/>
        <v>101887</v>
      </c>
      <c r="J39" s="260">
        <f t="shared" si="4"/>
        <v>101887</v>
      </c>
    </row>
    <row r="40" spans="1:10">
      <c r="A40" s="247">
        <v>292</v>
      </c>
      <c r="B40" s="247" t="s">
        <v>632</v>
      </c>
      <c r="C40" s="260">
        <v>0</v>
      </c>
      <c r="D40" s="260">
        <v>0</v>
      </c>
      <c r="E40" s="261">
        <v>5</v>
      </c>
      <c r="F40" s="261">
        <v>5</v>
      </c>
      <c r="G40" s="261">
        <v>102237</v>
      </c>
      <c r="H40" s="261">
        <v>102237</v>
      </c>
      <c r="I40" s="260">
        <f t="shared" si="4"/>
        <v>102242</v>
      </c>
      <c r="J40" s="260">
        <f t="shared" si="4"/>
        <v>102242</v>
      </c>
    </row>
    <row r="41" spans="1:10">
      <c r="A41" s="247">
        <v>292</v>
      </c>
      <c r="B41" s="247" t="s">
        <v>633</v>
      </c>
      <c r="C41" s="260">
        <v>0</v>
      </c>
      <c r="D41" s="260">
        <v>0</v>
      </c>
      <c r="E41" s="261">
        <v>5</v>
      </c>
      <c r="F41" s="261">
        <v>5</v>
      </c>
      <c r="G41" s="261">
        <v>103228</v>
      </c>
      <c r="H41" s="261">
        <v>103228</v>
      </c>
      <c r="I41" s="260">
        <f t="shared" si="4"/>
        <v>103233</v>
      </c>
      <c r="J41" s="260">
        <f t="shared" si="4"/>
        <v>103233</v>
      </c>
    </row>
    <row r="42" spans="1:10">
      <c r="A42" s="252" t="s">
        <v>644</v>
      </c>
      <c r="C42" s="257"/>
      <c r="D42" s="257"/>
      <c r="E42" s="257"/>
      <c r="F42" s="257"/>
      <c r="G42" s="257"/>
      <c r="H42" s="257"/>
      <c r="I42" s="257"/>
      <c r="J42" s="257"/>
    </row>
    <row r="43" spans="1:10">
      <c r="A43" s="247">
        <v>293</v>
      </c>
      <c r="B43" s="247" t="s">
        <v>628</v>
      </c>
      <c r="C43" s="260">
        <v>0</v>
      </c>
      <c r="D43" s="260">
        <v>0</v>
      </c>
      <c r="E43" s="261">
        <v>16</v>
      </c>
      <c r="F43" s="261">
        <v>16</v>
      </c>
      <c r="G43" s="261">
        <v>73044</v>
      </c>
      <c r="H43" s="261">
        <v>73095</v>
      </c>
      <c r="I43" s="260">
        <f t="shared" ref="I43:J48" si="5">C43+E43+G43</f>
        <v>73060</v>
      </c>
      <c r="J43" s="260">
        <f t="shared" si="5"/>
        <v>73111</v>
      </c>
    </row>
    <row r="44" spans="1:10">
      <c r="A44" s="247">
        <v>293</v>
      </c>
      <c r="B44" s="247" t="s">
        <v>629</v>
      </c>
      <c r="C44" s="260">
        <v>0</v>
      </c>
      <c r="D44" s="260">
        <v>0</v>
      </c>
      <c r="E44" s="261">
        <v>16</v>
      </c>
      <c r="F44" s="261">
        <v>16</v>
      </c>
      <c r="G44" s="261">
        <v>73095</v>
      </c>
      <c r="H44" s="261">
        <v>73308</v>
      </c>
      <c r="I44" s="260">
        <f t="shared" si="5"/>
        <v>73111</v>
      </c>
      <c r="J44" s="260">
        <f t="shared" si="5"/>
        <v>73324</v>
      </c>
    </row>
    <row r="45" spans="1:10">
      <c r="A45" s="247">
        <v>293</v>
      </c>
      <c r="B45" s="247" t="s">
        <v>630</v>
      </c>
      <c r="C45" s="260">
        <v>0</v>
      </c>
      <c r="D45" s="260">
        <v>0</v>
      </c>
      <c r="E45" s="261">
        <v>16</v>
      </c>
      <c r="F45" s="261">
        <v>16</v>
      </c>
      <c r="G45" s="261">
        <v>73368</v>
      </c>
      <c r="H45" s="261">
        <v>73044</v>
      </c>
      <c r="I45" s="260">
        <f t="shared" si="5"/>
        <v>73384</v>
      </c>
      <c r="J45" s="260">
        <f t="shared" si="5"/>
        <v>73060</v>
      </c>
    </row>
    <row r="46" spans="1:10">
      <c r="A46" s="247">
        <v>293</v>
      </c>
      <c r="B46" s="247" t="s">
        <v>631</v>
      </c>
      <c r="C46" s="260">
        <v>0</v>
      </c>
      <c r="D46" s="260">
        <v>0</v>
      </c>
      <c r="E46" s="261">
        <v>16</v>
      </c>
      <c r="F46" s="261">
        <v>16</v>
      </c>
      <c r="G46" s="261">
        <v>73547</v>
      </c>
      <c r="H46" s="261">
        <v>73547</v>
      </c>
      <c r="I46" s="260">
        <f t="shared" si="5"/>
        <v>73563</v>
      </c>
      <c r="J46" s="260">
        <f t="shared" si="5"/>
        <v>73563</v>
      </c>
    </row>
    <row r="47" spans="1:10">
      <c r="A47" s="247">
        <v>293</v>
      </c>
      <c r="B47" s="247" t="s">
        <v>632</v>
      </c>
      <c r="C47" s="260">
        <v>0</v>
      </c>
      <c r="D47" s="260">
        <v>0</v>
      </c>
      <c r="E47" s="261">
        <v>16</v>
      </c>
      <c r="F47" s="261">
        <v>16</v>
      </c>
      <c r="G47" s="261">
        <v>74070</v>
      </c>
      <c r="H47" s="261">
        <v>74070</v>
      </c>
      <c r="I47" s="260">
        <f t="shared" si="5"/>
        <v>74086</v>
      </c>
      <c r="J47" s="260">
        <f t="shared" si="5"/>
        <v>74086</v>
      </c>
    </row>
    <row r="48" spans="1:10">
      <c r="A48" s="247">
        <v>293</v>
      </c>
      <c r="B48" s="247" t="s">
        <v>633</v>
      </c>
      <c r="C48" s="260">
        <v>0</v>
      </c>
      <c r="D48" s="260">
        <v>0</v>
      </c>
      <c r="E48" s="261">
        <v>16</v>
      </c>
      <c r="F48" s="261">
        <v>16</v>
      </c>
      <c r="G48" s="261">
        <v>74580</v>
      </c>
      <c r="H48" s="261">
        <v>74580</v>
      </c>
      <c r="I48" s="260">
        <f t="shared" si="5"/>
        <v>74596</v>
      </c>
      <c r="J48" s="260">
        <f t="shared" si="5"/>
        <v>74596</v>
      </c>
    </row>
    <row r="49" spans="1:10">
      <c r="A49" s="252" t="s">
        <v>645</v>
      </c>
      <c r="C49" s="257"/>
      <c r="D49" s="257"/>
      <c r="E49" s="257"/>
      <c r="F49" s="257"/>
      <c r="G49" s="257"/>
      <c r="H49" s="257"/>
      <c r="I49" s="257"/>
      <c r="J49" s="257"/>
    </row>
    <row r="50" spans="1:10">
      <c r="A50" s="247">
        <v>311</v>
      </c>
      <c r="B50" s="247" t="s">
        <v>628</v>
      </c>
      <c r="C50" s="260">
        <v>2</v>
      </c>
      <c r="D50" s="260">
        <v>2</v>
      </c>
      <c r="E50" s="261">
        <v>30</v>
      </c>
      <c r="F50" s="261">
        <v>30</v>
      </c>
      <c r="G50" s="261">
        <v>111245</v>
      </c>
      <c r="H50" s="261">
        <v>111245</v>
      </c>
      <c r="I50" s="260">
        <f t="shared" ref="I50:J55" si="6">C50+E50+G50</f>
        <v>111277</v>
      </c>
      <c r="J50" s="260">
        <f t="shared" si="6"/>
        <v>111277</v>
      </c>
    </row>
    <row r="51" spans="1:10">
      <c r="A51" s="247">
        <v>311</v>
      </c>
      <c r="B51" s="247" t="s">
        <v>629</v>
      </c>
      <c r="C51" s="260">
        <v>2</v>
      </c>
      <c r="D51" s="260">
        <v>2</v>
      </c>
      <c r="E51" s="261">
        <v>32</v>
      </c>
      <c r="F51" s="261">
        <v>32</v>
      </c>
      <c r="G51" s="261">
        <v>111930</v>
      </c>
      <c r="H51" s="261">
        <v>111890</v>
      </c>
      <c r="I51" s="260">
        <f t="shared" si="6"/>
        <v>111964</v>
      </c>
      <c r="J51" s="260">
        <f t="shared" si="6"/>
        <v>111924</v>
      </c>
    </row>
    <row r="52" spans="1:10">
      <c r="A52" s="247">
        <v>311</v>
      </c>
      <c r="B52" s="247" t="s">
        <v>630</v>
      </c>
      <c r="C52" s="260">
        <v>2</v>
      </c>
      <c r="D52" s="260">
        <v>2</v>
      </c>
      <c r="E52" s="261">
        <v>32</v>
      </c>
      <c r="F52" s="261">
        <v>32</v>
      </c>
      <c r="G52" s="261">
        <v>112085</v>
      </c>
      <c r="H52" s="261">
        <v>112085</v>
      </c>
      <c r="I52" s="260">
        <f t="shared" si="6"/>
        <v>112119</v>
      </c>
      <c r="J52" s="260">
        <f t="shared" si="6"/>
        <v>112119</v>
      </c>
    </row>
    <row r="53" spans="1:10">
      <c r="A53" s="247">
        <v>311</v>
      </c>
      <c r="B53" s="247" t="s">
        <v>631</v>
      </c>
      <c r="C53" s="260">
        <v>2</v>
      </c>
      <c r="D53" s="260">
        <v>2</v>
      </c>
      <c r="E53" s="261">
        <v>33</v>
      </c>
      <c r="F53" s="261">
        <v>33</v>
      </c>
      <c r="G53" s="261">
        <v>112716</v>
      </c>
      <c r="H53" s="261">
        <v>112716</v>
      </c>
      <c r="I53" s="260">
        <f t="shared" si="6"/>
        <v>112751</v>
      </c>
      <c r="J53" s="260">
        <f t="shared" si="6"/>
        <v>112751</v>
      </c>
    </row>
    <row r="54" spans="1:10">
      <c r="A54" s="247">
        <v>311</v>
      </c>
      <c r="B54" s="247" t="s">
        <v>632</v>
      </c>
      <c r="C54" s="260">
        <v>2</v>
      </c>
      <c r="D54" s="260">
        <v>2</v>
      </c>
      <c r="E54" s="261">
        <v>32</v>
      </c>
      <c r="F54" s="261">
        <v>32</v>
      </c>
      <c r="G54" s="261">
        <v>113231</v>
      </c>
      <c r="H54" s="261">
        <v>113231</v>
      </c>
      <c r="I54" s="260">
        <f t="shared" si="6"/>
        <v>113265</v>
      </c>
      <c r="J54" s="260">
        <f t="shared" si="6"/>
        <v>113265</v>
      </c>
    </row>
    <row r="55" spans="1:10">
      <c r="A55" s="247">
        <v>311</v>
      </c>
      <c r="B55" s="247" t="s">
        <v>633</v>
      </c>
      <c r="C55" s="260">
        <v>2</v>
      </c>
      <c r="D55" s="260">
        <v>2</v>
      </c>
      <c r="E55" s="261">
        <v>30</v>
      </c>
      <c r="F55" s="261">
        <v>30</v>
      </c>
      <c r="G55" s="261">
        <v>113514</v>
      </c>
      <c r="H55" s="261">
        <v>113514</v>
      </c>
      <c r="I55" s="260">
        <f t="shared" si="6"/>
        <v>113546</v>
      </c>
      <c r="J55" s="260">
        <f t="shared" si="6"/>
        <v>113546</v>
      </c>
    </row>
    <row r="56" spans="1:10">
      <c r="A56" s="252" t="s">
        <v>646</v>
      </c>
      <c r="C56" s="257"/>
      <c r="D56" s="257"/>
      <c r="E56" s="257"/>
      <c r="F56" s="257"/>
      <c r="G56" s="257"/>
      <c r="H56" s="257"/>
      <c r="I56" s="257"/>
      <c r="J56" s="257"/>
    </row>
    <row r="57" spans="1:10">
      <c r="A57" s="247">
        <v>312</v>
      </c>
      <c r="B57" s="247" t="s">
        <v>628</v>
      </c>
      <c r="C57" s="260">
        <v>0</v>
      </c>
      <c r="D57" s="260">
        <v>0</v>
      </c>
      <c r="E57" s="261">
        <v>10</v>
      </c>
      <c r="F57" s="261">
        <v>10</v>
      </c>
      <c r="G57" s="261">
        <v>94235</v>
      </c>
      <c r="H57" s="261">
        <v>79918</v>
      </c>
      <c r="I57" s="260">
        <f t="shared" ref="I57:J62" si="7">C57+E57+G57</f>
        <v>94245</v>
      </c>
      <c r="J57" s="260">
        <f t="shared" si="7"/>
        <v>79928</v>
      </c>
    </row>
    <row r="58" spans="1:10">
      <c r="A58" s="247">
        <v>312</v>
      </c>
      <c r="B58" s="247" t="s">
        <v>629</v>
      </c>
      <c r="C58" s="260">
        <v>0</v>
      </c>
      <c r="D58" s="260">
        <v>0</v>
      </c>
      <c r="E58" s="261">
        <v>10</v>
      </c>
      <c r="F58" s="261">
        <v>10</v>
      </c>
      <c r="G58" s="261">
        <v>94538</v>
      </c>
      <c r="H58" s="261">
        <v>80313</v>
      </c>
      <c r="I58" s="260">
        <f t="shared" si="7"/>
        <v>94548</v>
      </c>
      <c r="J58" s="260">
        <f t="shared" si="7"/>
        <v>80323</v>
      </c>
    </row>
    <row r="59" spans="1:10">
      <c r="A59" s="247">
        <v>312</v>
      </c>
      <c r="B59" s="247" t="s">
        <v>630</v>
      </c>
      <c r="C59" s="260">
        <v>0</v>
      </c>
      <c r="D59" s="260">
        <v>0</v>
      </c>
      <c r="E59" s="261">
        <v>9</v>
      </c>
      <c r="F59" s="261">
        <v>9</v>
      </c>
      <c r="G59" s="261">
        <v>94828</v>
      </c>
      <c r="H59" s="261">
        <v>80032</v>
      </c>
      <c r="I59" s="260">
        <f t="shared" si="7"/>
        <v>94837</v>
      </c>
      <c r="J59" s="260">
        <f t="shared" si="7"/>
        <v>80041</v>
      </c>
    </row>
    <row r="60" spans="1:10">
      <c r="A60" s="247">
        <v>312</v>
      </c>
      <c r="B60" s="247" t="s">
        <v>631</v>
      </c>
      <c r="C60" s="260">
        <v>0</v>
      </c>
      <c r="D60" s="260">
        <v>0</v>
      </c>
      <c r="E60" s="261">
        <v>9</v>
      </c>
      <c r="F60" s="261">
        <v>9</v>
      </c>
      <c r="G60" s="261">
        <v>95502</v>
      </c>
      <c r="H60" s="261">
        <v>81173</v>
      </c>
      <c r="I60" s="260">
        <f t="shared" si="7"/>
        <v>95511</v>
      </c>
      <c r="J60" s="260">
        <f t="shared" si="7"/>
        <v>81182</v>
      </c>
    </row>
    <row r="61" spans="1:10">
      <c r="A61" s="247">
        <v>312</v>
      </c>
      <c r="B61" s="247" t="s">
        <v>632</v>
      </c>
      <c r="C61" s="260">
        <v>0</v>
      </c>
      <c r="D61" s="260">
        <v>0</v>
      </c>
      <c r="E61" s="261">
        <v>10</v>
      </c>
      <c r="F61" s="261">
        <v>10</v>
      </c>
      <c r="G61" s="261">
        <v>96629</v>
      </c>
      <c r="H61" s="261">
        <v>96629</v>
      </c>
      <c r="I61" s="260">
        <f t="shared" si="7"/>
        <v>96639</v>
      </c>
      <c r="J61" s="260">
        <f t="shared" si="7"/>
        <v>96639</v>
      </c>
    </row>
    <row r="62" spans="1:10">
      <c r="A62" s="247">
        <v>312</v>
      </c>
      <c r="B62" s="247" t="s">
        <v>633</v>
      </c>
      <c r="C62" s="260">
        <v>0</v>
      </c>
      <c r="D62" s="260">
        <v>0</v>
      </c>
      <c r="E62" s="261">
        <v>10</v>
      </c>
      <c r="F62" s="261">
        <v>10</v>
      </c>
      <c r="G62" s="261">
        <v>97011</v>
      </c>
      <c r="H62" s="261">
        <v>97011</v>
      </c>
      <c r="I62" s="260">
        <f t="shared" si="7"/>
        <v>97021</v>
      </c>
      <c r="J62" s="260">
        <f t="shared" si="7"/>
        <v>97021</v>
      </c>
    </row>
    <row r="63" spans="1:10">
      <c r="A63" s="252" t="s">
        <v>647</v>
      </c>
      <c r="C63" s="257"/>
      <c r="D63" s="257"/>
      <c r="E63" s="257"/>
      <c r="F63" s="257"/>
      <c r="G63" s="257"/>
      <c r="H63" s="257"/>
      <c r="I63" s="257"/>
      <c r="J63" s="257"/>
    </row>
    <row r="64" spans="1:10">
      <c r="A64" s="247">
        <v>313</v>
      </c>
      <c r="B64" s="247" t="s">
        <v>628</v>
      </c>
      <c r="C64" s="260">
        <v>0</v>
      </c>
      <c r="D64" s="260">
        <v>0</v>
      </c>
      <c r="E64" s="260">
        <v>4</v>
      </c>
      <c r="F64" s="260">
        <v>4</v>
      </c>
      <c r="G64" s="261">
        <v>51827</v>
      </c>
      <c r="H64" s="261">
        <v>51827</v>
      </c>
      <c r="I64" s="260">
        <f t="shared" ref="I64:J69" si="8">C64+E64+G64</f>
        <v>51831</v>
      </c>
      <c r="J64" s="260">
        <f t="shared" si="8"/>
        <v>51831</v>
      </c>
    </row>
    <row r="65" spans="1:10">
      <c r="A65" s="247">
        <v>313</v>
      </c>
      <c r="B65" s="247" t="s">
        <v>629</v>
      </c>
      <c r="C65" s="260">
        <v>0</v>
      </c>
      <c r="D65" s="260">
        <v>0</v>
      </c>
      <c r="E65" s="260">
        <v>4</v>
      </c>
      <c r="F65" s="260">
        <v>4</v>
      </c>
      <c r="G65" s="261">
        <v>52060</v>
      </c>
      <c r="H65" s="261">
        <v>52035</v>
      </c>
      <c r="I65" s="260">
        <f t="shared" si="8"/>
        <v>52064</v>
      </c>
      <c r="J65" s="260">
        <f t="shared" si="8"/>
        <v>52039</v>
      </c>
    </row>
    <row r="66" spans="1:10">
      <c r="A66" s="247">
        <v>313</v>
      </c>
      <c r="B66" s="247" t="s">
        <v>630</v>
      </c>
      <c r="C66" s="260">
        <v>0</v>
      </c>
      <c r="D66" s="260">
        <v>0</v>
      </c>
      <c r="E66" s="260">
        <v>4</v>
      </c>
      <c r="F66" s="260">
        <v>4</v>
      </c>
      <c r="G66" s="261">
        <v>52121</v>
      </c>
      <c r="H66" s="261">
        <v>52121</v>
      </c>
      <c r="I66" s="260">
        <f t="shared" si="8"/>
        <v>52125</v>
      </c>
      <c r="J66" s="260">
        <f t="shared" si="8"/>
        <v>52125</v>
      </c>
    </row>
    <row r="67" spans="1:10">
      <c r="A67" s="247">
        <v>313</v>
      </c>
      <c r="B67" s="247" t="s">
        <v>631</v>
      </c>
      <c r="C67" s="260">
        <v>0</v>
      </c>
      <c r="D67" s="260">
        <v>0</v>
      </c>
      <c r="E67" s="260">
        <v>4</v>
      </c>
      <c r="F67" s="260">
        <v>4</v>
      </c>
      <c r="G67" s="261">
        <v>52398</v>
      </c>
      <c r="H67" s="261">
        <v>52398</v>
      </c>
      <c r="I67" s="260">
        <f t="shared" si="8"/>
        <v>52402</v>
      </c>
      <c r="J67" s="260">
        <f t="shared" si="8"/>
        <v>52402</v>
      </c>
    </row>
    <row r="68" spans="1:10">
      <c r="A68" s="247">
        <v>313</v>
      </c>
      <c r="B68" s="247" t="s">
        <v>632</v>
      </c>
      <c r="C68" s="260">
        <v>0</v>
      </c>
      <c r="D68" s="260">
        <v>0</v>
      </c>
      <c r="E68" s="260">
        <v>4</v>
      </c>
      <c r="F68" s="260">
        <v>4</v>
      </c>
      <c r="G68" s="261">
        <v>52477</v>
      </c>
      <c r="H68" s="261">
        <v>52477</v>
      </c>
      <c r="I68" s="260">
        <f t="shared" si="8"/>
        <v>52481</v>
      </c>
      <c r="J68" s="260">
        <f t="shared" si="8"/>
        <v>52481</v>
      </c>
    </row>
    <row r="69" spans="1:10">
      <c r="A69" s="247">
        <v>313</v>
      </c>
      <c r="B69" s="247" t="s">
        <v>633</v>
      </c>
      <c r="C69" s="260">
        <v>0</v>
      </c>
      <c r="D69" s="260">
        <v>0</v>
      </c>
      <c r="E69" s="260">
        <v>4</v>
      </c>
      <c r="F69" s="260">
        <v>4</v>
      </c>
      <c r="G69" s="261">
        <v>52536</v>
      </c>
      <c r="H69" s="261">
        <v>52536</v>
      </c>
      <c r="I69" s="260">
        <f t="shared" si="8"/>
        <v>52540</v>
      </c>
      <c r="J69" s="260">
        <f t="shared" si="8"/>
        <v>52540</v>
      </c>
    </row>
    <row r="70" spans="1:10">
      <c r="A70" s="252" t="s">
        <v>648</v>
      </c>
      <c r="C70" s="257"/>
      <c r="D70" s="257"/>
      <c r="E70" s="257"/>
      <c r="F70" s="257"/>
      <c r="G70" s="257"/>
      <c r="H70" s="257"/>
      <c r="I70" s="257"/>
      <c r="J70" s="257"/>
    </row>
    <row r="71" spans="1:10">
      <c r="A71" s="247">
        <v>341</v>
      </c>
      <c r="B71" s="247" t="s">
        <v>628</v>
      </c>
      <c r="C71" s="260">
        <v>1</v>
      </c>
      <c r="D71" s="260">
        <v>1</v>
      </c>
      <c r="E71" s="261">
        <v>47</v>
      </c>
      <c r="F71" s="261">
        <v>47</v>
      </c>
      <c r="G71" s="261">
        <v>57475</v>
      </c>
      <c r="H71" s="261">
        <v>57475</v>
      </c>
      <c r="I71" s="260">
        <f t="shared" ref="I71:J76" si="9">C71+E71+G71</f>
        <v>57523</v>
      </c>
      <c r="J71" s="260">
        <f t="shared" si="9"/>
        <v>57523</v>
      </c>
    </row>
    <row r="72" spans="1:10">
      <c r="A72" s="247">
        <v>341</v>
      </c>
      <c r="B72" s="247" t="s">
        <v>629</v>
      </c>
      <c r="C72" s="260">
        <v>1</v>
      </c>
      <c r="D72" s="260">
        <v>1</v>
      </c>
      <c r="E72" s="261">
        <v>47</v>
      </c>
      <c r="F72" s="261">
        <v>47</v>
      </c>
      <c r="G72" s="261">
        <v>57842</v>
      </c>
      <c r="H72" s="261">
        <v>57833</v>
      </c>
      <c r="I72" s="260">
        <f t="shared" si="9"/>
        <v>57890</v>
      </c>
      <c r="J72" s="260">
        <f t="shared" si="9"/>
        <v>57881</v>
      </c>
    </row>
    <row r="73" spans="1:10">
      <c r="A73" s="247">
        <v>341</v>
      </c>
      <c r="B73" s="247" t="s">
        <v>630</v>
      </c>
      <c r="C73" s="260">
        <v>1</v>
      </c>
      <c r="D73" s="260">
        <v>1</v>
      </c>
      <c r="E73" s="261">
        <v>47</v>
      </c>
      <c r="F73" s="261">
        <v>47</v>
      </c>
      <c r="G73" s="261">
        <v>58190</v>
      </c>
      <c r="H73" s="261">
        <v>58190</v>
      </c>
      <c r="I73" s="260">
        <f t="shared" si="9"/>
        <v>58238</v>
      </c>
      <c r="J73" s="260">
        <f t="shared" si="9"/>
        <v>58238</v>
      </c>
    </row>
    <row r="74" spans="1:10">
      <c r="A74" s="247">
        <v>341</v>
      </c>
      <c r="B74" s="247" t="s">
        <v>631</v>
      </c>
      <c r="C74" s="260">
        <v>1</v>
      </c>
      <c r="D74" s="260">
        <v>1</v>
      </c>
      <c r="E74" s="261">
        <v>49</v>
      </c>
      <c r="F74" s="261">
        <v>49</v>
      </c>
      <c r="G74" s="261">
        <v>58562</v>
      </c>
      <c r="H74" s="261">
        <v>58562</v>
      </c>
      <c r="I74" s="260">
        <f t="shared" si="9"/>
        <v>58612</v>
      </c>
      <c r="J74" s="260">
        <f t="shared" si="9"/>
        <v>58612</v>
      </c>
    </row>
    <row r="75" spans="1:10">
      <c r="A75" s="247">
        <v>341</v>
      </c>
      <c r="B75" s="247" t="s">
        <v>632</v>
      </c>
      <c r="C75" s="260">
        <v>1</v>
      </c>
      <c r="D75" s="260">
        <v>1</v>
      </c>
      <c r="E75" s="261">
        <v>52</v>
      </c>
      <c r="F75" s="261">
        <v>52</v>
      </c>
      <c r="G75" s="261">
        <v>58851</v>
      </c>
      <c r="H75" s="261">
        <v>58851</v>
      </c>
      <c r="I75" s="260">
        <f t="shared" si="9"/>
        <v>58904</v>
      </c>
      <c r="J75" s="260">
        <f t="shared" si="9"/>
        <v>58904</v>
      </c>
    </row>
    <row r="76" spans="1:10">
      <c r="A76" s="247">
        <v>341</v>
      </c>
      <c r="B76" s="247" t="s">
        <v>633</v>
      </c>
      <c r="C76" s="260">
        <v>1</v>
      </c>
      <c r="D76" s="260">
        <v>1</v>
      </c>
      <c r="E76" s="261">
        <v>53</v>
      </c>
      <c r="F76" s="261">
        <v>53</v>
      </c>
      <c r="G76" s="261">
        <v>59136</v>
      </c>
      <c r="H76" s="261">
        <v>59136</v>
      </c>
      <c r="I76" s="260">
        <f t="shared" si="9"/>
        <v>59190</v>
      </c>
      <c r="J76" s="260">
        <f t="shared" si="9"/>
        <v>59190</v>
      </c>
    </row>
    <row r="77" spans="1:10">
      <c r="A77" s="252" t="s">
        <v>649</v>
      </c>
      <c r="C77" s="257"/>
      <c r="D77" s="257"/>
      <c r="E77" s="257"/>
      <c r="F77" s="257"/>
      <c r="G77" s="257"/>
      <c r="H77" s="257"/>
      <c r="I77" s="257"/>
      <c r="J77" s="257"/>
    </row>
    <row r="78" spans="1:10">
      <c r="A78" s="247">
        <v>342</v>
      </c>
      <c r="B78" s="247" t="s">
        <v>628</v>
      </c>
      <c r="C78" s="260">
        <v>0</v>
      </c>
      <c r="D78" s="260">
        <v>0</v>
      </c>
      <c r="E78" s="261">
        <v>15</v>
      </c>
      <c r="F78" s="261">
        <v>15</v>
      </c>
      <c r="G78" s="261">
        <v>46125</v>
      </c>
      <c r="H78" s="261">
        <v>46125</v>
      </c>
      <c r="I78" s="260">
        <f t="shared" ref="I78:J83" si="10">C78+E78+G78</f>
        <v>46140</v>
      </c>
      <c r="J78" s="260">
        <f t="shared" si="10"/>
        <v>46140</v>
      </c>
    </row>
    <row r="79" spans="1:10">
      <c r="A79" s="247">
        <v>342</v>
      </c>
      <c r="B79" s="247" t="s">
        <v>629</v>
      </c>
      <c r="C79" s="260">
        <v>0</v>
      </c>
      <c r="D79" s="260">
        <v>0</v>
      </c>
      <c r="E79" s="261">
        <v>15</v>
      </c>
      <c r="F79" s="261">
        <v>15</v>
      </c>
      <c r="G79" s="261">
        <v>46290</v>
      </c>
      <c r="H79" s="261">
        <v>46280</v>
      </c>
      <c r="I79" s="260">
        <f t="shared" si="10"/>
        <v>46305</v>
      </c>
      <c r="J79" s="260">
        <f t="shared" si="10"/>
        <v>46295</v>
      </c>
    </row>
    <row r="80" spans="1:10">
      <c r="A80" s="247">
        <v>342</v>
      </c>
      <c r="B80" s="247" t="s">
        <v>630</v>
      </c>
      <c r="C80" s="260">
        <v>0</v>
      </c>
      <c r="D80" s="260">
        <v>0</v>
      </c>
      <c r="E80" s="261">
        <v>15</v>
      </c>
      <c r="F80" s="261">
        <v>15</v>
      </c>
      <c r="G80" s="261">
        <v>46498</v>
      </c>
      <c r="H80" s="261">
        <v>46498</v>
      </c>
      <c r="I80" s="260">
        <f t="shared" si="10"/>
        <v>46513</v>
      </c>
      <c r="J80" s="260">
        <f t="shared" si="10"/>
        <v>46513</v>
      </c>
    </row>
    <row r="81" spans="1:10">
      <c r="A81" s="247">
        <v>342</v>
      </c>
      <c r="B81" s="247" t="s">
        <v>631</v>
      </c>
      <c r="C81" s="260">
        <v>0</v>
      </c>
      <c r="D81" s="260">
        <v>0</v>
      </c>
      <c r="E81" s="261">
        <v>15</v>
      </c>
      <c r="F81" s="261">
        <v>15</v>
      </c>
      <c r="G81" s="261">
        <v>46700</v>
      </c>
      <c r="H81" s="261">
        <v>46700</v>
      </c>
      <c r="I81" s="260">
        <f t="shared" si="10"/>
        <v>46715</v>
      </c>
      <c r="J81" s="260">
        <f t="shared" si="10"/>
        <v>46715</v>
      </c>
    </row>
    <row r="82" spans="1:10">
      <c r="A82" s="247">
        <v>342</v>
      </c>
      <c r="B82" s="247" t="s">
        <v>632</v>
      </c>
      <c r="C82" s="260">
        <v>0</v>
      </c>
      <c r="D82" s="260">
        <v>0</v>
      </c>
      <c r="E82" s="261">
        <v>15</v>
      </c>
      <c r="F82" s="261">
        <v>15</v>
      </c>
      <c r="G82" s="261">
        <v>46989</v>
      </c>
      <c r="H82" s="261">
        <v>46989</v>
      </c>
      <c r="I82" s="260">
        <f t="shared" si="10"/>
        <v>47004</v>
      </c>
      <c r="J82" s="260">
        <f t="shared" si="10"/>
        <v>47004</v>
      </c>
    </row>
    <row r="83" spans="1:10">
      <c r="A83" s="247">
        <v>342</v>
      </c>
      <c r="B83" s="247" t="s">
        <v>633</v>
      </c>
      <c r="C83" s="260">
        <v>0</v>
      </c>
      <c r="D83" s="260">
        <v>0</v>
      </c>
      <c r="E83" s="261">
        <v>15</v>
      </c>
      <c r="F83" s="261">
        <v>15</v>
      </c>
      <c r="G83" s="261">
        <v>47107</v>
      </c>
      <c r="H83" s="261">
        <v>47107</v>
      </c>
      <c r="I83" s="260">
        <f t="shared" si="10"/>
        <v>47122</v>
      </c>
      <c r="J83" s="260">
        <f t="shared" si="10"/>
        <v>47122</v>
      </c>
    </row>
    <row r="84" spans="1:10">
      <c r="A84" s="252" t="s">
        <v>650</v>
      </c>
      <c r="C84" s="257"/>
      <c r="D84" s="257"/>
      <c r="E84" s="257"/>
      <c r="F84" s="257"/>
      <c r="G84" s="257"/>
      <c r="H84" s="257"/>
      <c r="I84" s="257"/>
      <c r="J84" s="257"/>
    </row>
    <row r="85" spans="1:10">
      <c r="A85" s="247">
        <v>343</v>
      </c>
      <c r="B85" s="247" t="s">
        <v>628</v>
      </c>
      <c r="C85" s="260">
        <v>0</v>
      </c>
      <c r="D85" s="260">
        <v>0</v>
      </c>
      <c r="E85" s="261">
        <v>48</v>
      </c>
      <c r="F85" s="261">
        <v>48</v>
      </c>
      <c r="G85" s="261">
        <v>48612</v>
      </c>
      <c r="H85" s="261">
        <v>48612</v>
      </c>
      <c r="I85" s="260">
        <f t="shared" ref="I85:J90" si="11">C85+E85+G85</f>
        <v>48660</v>
      </c>
      <c r="J85" s="260">
        <f t="shared" si="11"/>
        <v>48660</v>
      </c>
    </row>
    <row r="86" spans="1:10">
      <c r="A86" s="247">
        <v>343</v>
      </c>
      <c r="B86" s="247" t="s">
        <v>629</v>
      </c>
      <c r="C86" s="260">
        <v>0</v>
      </c>
      <c r="D86" s="260">
        <v>0</v>
      </c>
      <c r="E86" s="261">
        <v>48</v>
      </c>
      <c r="F86" s="261">
        <v>48</v>
      </c>
      <c r="G86" s="261">
        <v>49073</v>
      </c>
      <c r="H86" s="261">
        <v>49061</v>
      </c>
      <c r="I86" s="260">
        <f t="shared" si="11"/>
        <v>49121</v>
      </c>
      <c r="J86" s="260">
        <f t="shared" si="11"/>
        <v>49109</v>
      </c>
    </row>
    <row r="87" spans="1:10">
      <c r="A87" s="247">
        <v>343</v>
      </c>
      <c r="B87" s="247" t="s">
        <v>630</v>
      </c>
      <c r="C87" s="260">
        <v>0</v>
      </c>
      <c r="D87" s="260">
        <v>0</v>
      </c>
      <c r="E87" s="261">
        <v>48</v>
      </c>
      <c r="F87" s="261">
        <v>48</v>
      </c>
      <c r="G87" s="261">
        <v>49374</v>
      </c>
      <c r="H87" s="261">
        <v>49374</v>
      </c>
      <c r="I87" s="260">
        <f t="shared" si="11"/>
        <v>49422</v>
      </c>
      <c r="J87" s="260">
        <f t="shared" si="11"/>
        <v>49422</v>
      </c>
    </row>
    <row r="88" spans="1:10">
      <c r="A88" s="247">
        <v>343</v>
      </c>
      <c r="B88" s="247" t="s">
        <v>631</v>
      </c>
      <c r="C88" s="260">
        <v>0</v>
      </c>
      <c r="D88" s="260">
        <v>0</v>
      </c>
      <c r="E88" s="261">
        <v>47</v>
      </c>
      <c r="F88" s="261">
        <v>47</v>
      </c>
      <c r="G88" s="261">
        <v>49832</v>
      </c>
      <c r="H88" s="261">
        <v>49832</v>
      </c>
      <c r="I88" s="260">
        <f t="shared" si="11"/>
        <v>49879</v>
      </c>
      <c r="J88" s="260">
        <f t="shared" si="11"/>
        <v>49879</v>
      </c>
    </row>
    <row r="89" spans="1:10">
      <c r="A89" s="247">
        <v>343</v>
      </c>
      <c r="B89" s="247" t="s">
        <v>632</v>
      </c>
      <c r="C89" s="260">
        <v>0</v>
      </c>
      <c r="D89" s="260">
        <v>0</v>
      </c>
      <c r="E89" s="261">
        <v>48</v>
      </c>
      <c r="F89" s="261">
        <v>48</v>
      </c>
      <c r="G89" s="261">
        <v>50345</v>
      </c>
      <c r="H89" s="261">
        <v>50345</v>
      </c>
      <c r="I89" s="260">
        <f t="shared" si="11"/>
        <v>50393</v>
      </c>
      <c r="J89" s="260">
        <f t="shared" si="11"/>
        <v>50393</v>
      </c>
    </row>
    <row r="90" spans="1:10">
      <c r="A90" s="247">
        <v>343</v>
      </c>
      <c r="B90" s="247" t="s">
        <v>633</v>
      </c>
      <c r="C90" s="260">
        <v>0</v>
      </c>
      <c r="D90" s="260">
        <v>0</v>
      </c>
      <c r="E90" s="261">
        <v>49</v>
      </c>
      <c r="F90" s="261">
        <v>49</v>
      </c>
      <c r="G90" s="261">
        <v>50357</v>
      </c>
      <c r="H90" s="261">
        <v>50357</v>
      </c>
      <c r="I90" s="260">
        <f t="shared" si="11"/>
        <v>50406</v>
      </c>
      <c r="J90" s="260">
        <f t="shared" si="11"/>
        <v>50406</v>
      </c>
    </row>
    <row r="91" spans="1:10">
      <c r="A91" s="252" t="s">
        <v>651</v>
      </c>
      <c r="C91" s="257"/>
      <c r="D91" s="257"/>
      <c r="E91" s="257"/>
      <c r="F91" s="257"/>
      <c r="G91" s="257"/>
      <c r="H91" s="257"/>
      <c r="I91" s="257"/>
      <c r="J91" s="257"/>
    </row>
    <row r="92" spans="1:10">
      <c r="A92" s="247">
        <v>351</v>
      </c>
      <c r="B92" s="247" t="s">
        <v>628</v>
      </c>
      <c r="C92" s="260">
        <v>0</v>
      </c>
      <c r="D92" s="260">
        <v>0</v>
      </c>
      <c r="E92" s="261">
        <v>7</v>
      </c>
      <c r="F92" s="261">
        <v>7</v>
      </c>
      <c r="G92" s="261">
        <v>76082</v>
      </c>
      <c r="H92" s="261">
        <v>76082</v>
      </c>
      <c r="I92" s="260">
        <f t="shared" ref="I92:J97" si="12">C92+E92+G92</f>
        <v>76089</v>
      </c>
      <c r="J92" s="260">
        <f t="shared" si="12"/>
        <v>76089</v>
      </c>
    </row>
    <row r="93" spans="1:10">
      <c r="A93" s="247">
        <v>351</v>
      </c>
      <c r="B93" s="247" t="s">
        <v>629</v>
      </c>
      <c r="C93" s="260">
        <v>0</v>
      </c>
      <c r="D93" s="260">
        <v>0</v>
      </c>
      <c r="E93" s="261">
        <v>7</v>
      </c>
      <c r="F93" s="261">
        <v>7</v>
      </c>
      <c r="G93" s="261">
        <v>76897</v>
      </c>
      <c r="H93" s="261">
        <v>76889</v>
      </c>
      <c r="I93" s="260">
        <f t="shared" si="12"/>
        <v>76904</v>
      </c>
      <c r="J93" s="260">
        <f t="shared" si="12"/>
        <v>76896</v>
      </c>
    </row>
    <row r="94" spans="1:10">
      <c r="A94" s="247">
        <v>351</v>
      </c>
      <c r="B94" s="247" t="s">
        <v>630</v>
      </c>
      <c r="C94" s="260">
        <v>0</v>
      </c>
      <c r="D94" s="260">
        <v>0</v>
      </c>
      <c r="E94" s="261">
        <v>7</v>
      </c>
      <c r="F94" s="261">
        <v>7</v>
      </c>
      <c r="G94" s="261">
        <v>77449</v>
      </c>
      <c r="H94" s="261">
        <v>77449</v>
      </c>
      <c r="I94" s="260">
        <f t="shared" si="12"/>
        <v>77456</v>
      </c>
      <c r="J94" s="260">
        <f t="shared" si="12"/>
        <v>77456</v>
      </c>
    </row>
    <row r="95" spans="1:10">
      <c r="A95" s="247">
        <v>351</v>
      </c>
      <c r="B95" s="247" t="s">
        <v>631</v>
      </c>
      <c r="C95" s="260">
        <v>0</v>
      </c>
      <c r="D95" s="260">
        <v>0</v>
      </c>
      <c r="E95" s="261">
        <v>7</v>
      </c>
      <c r="F95" s="261">
        <v>7</v>
      </c>
      <c r="G95" s="261">
        <v>77856</v>
      </c>
      <c r="H95" s="261">
        <v>77856</v>
      </c>
      <c r="I95" s="260">
        <f t="shared" si="12"/>
        <v>77863</v>
      </c>
      <c r="J95" s="260">
        <f t="shared" si="12"/>
        <v>77863</v>
      </c>
    </row>
    <row r="96" spans="1:10">
      <c r="A96" s="247">
        <v>351</v>
      </c>
      <c r="B96" s="247" t="s">
        <v>632</v>
      </c>
      <c r="C96" s="260">
        <v>0</v>
      </c>
      <c r="D96" s="260">
        <v>0</v>
      </c>
      <c r="E96" s="261">
        <v>7</v>
      </c>
      <c r="F96" s="261">
        <v>7</v>
      </c>
      <c r="G96" s="261">
        <v>78088</v>
      </c>
      <c r="H96" s="261">
        <v>78088</v>
      </c>
      <c r="I96" s="260">
        <f t="shared" si="12"/>
        <v>78095</v>
      </c>
      <c r="J96" s="260">
        <f t="shared" si="12"/>
        <v>78095</v>
      </c>
    </row>
    <row r="97" spans="1:10">
      <c r="A97" s="247">
        <v>351</v>
      </c>
      <c r="B97" s="247" t="s">
        <v>633</v>
      </c>
      <c r="C97" s="260">
        <v>0</v>
      </c>
      <c r="D97" s="260">
        <v>0</v>
      </c>
      <c r="E97" s="261">
        <v>7</v>
      </c>
      <c r="F97" s="261">
        <v>7</v>
      </c>
      <c r="G97" s="261">
        <v>78109</v>
      </c>
      <c r="H97" s="261">
        <v>78109</v>
      </c>
      <c r="I97" s="260">
        <f t="shared" si="12"/>
        <v>78116</v>
      </c>
      <c r="J97" s="260">
        <f t="shared" si="12"/>
        <v>78116</v>
      </c>
    </row>
    <row r="98" spans="1:10">
      <c r="A98" s="252" t="s">
        <v>652</v>
      </c>
      <c r="C98" s="257"/>
      <c r="D98" s="257"/>
      <c r="E98" s="257"/>
      <c r="F98" s="257"/>
      <c r="G98" s="257"/>
      <c r="H98" s="257"/>
      <c r="I98" s="257"/>
      <c r="J98" s="257"/>
    </row>
    <row r="99" spans="1:10">
      <c r="A99" s="247">
        <v>352</v>
      </c>
      <c r="B99" s="247" t="s">
        <v>628</v>
      </c>
      <c r="C99" s="260">
        <v>0</v>
      </c>
      <c r="D99" s="260">
        <v>0</v>
      </c>
      <c r="E99" s="260">
        <v>0</v>
      </c>
      <c r="F99" s="260">
        <v>0</v>
      </c>
      <c r="G99" s="261">
        <v>43039</v>
      </c>
      <c r="H99" s="261">
        <v>43039</v>
      </c>
      <c r="I99" s="260">
        <f t="shared" ref="I99:J104" si="13">C99+E99+G99</f>
        <v>43039</v>
      </c>
      <c r="J99" s="260">
        <f t="shared" si="13"/>
        <v>43039</v>
      </c>
    </row>
    <row r="100" spans="1:10">
      <c r="A100" s="247">
        <v>352</v>
      </c>
      <c r="B100" s="247" t="s">
        <v>629</v>
      </c>
      <c r="C100" s="260">
        <v>0</v>
      </c>
      <c r="D100" s="260">
        <v>0</v>
      </c>
      <c r="E100" s="260">
        <v>0</v>
      </c>
      <c r="F100" s="260">
        <v>0</v>
      </c>
      <c r="G100" s="261">
        <v>43517</v>
      </c>
      <c r="H100" s="261">
        <v>43514</v>
      </c>
      <c r="I100" s="260">
        <f t="shared" si="13"/>
        <v>43517</v>
      </c>
      <c r="J100" s="260">
        <f t="shared" si="13"/>
        <v>43514</v>
      </c>
    </row>
    <row r="101" spans="1:10">
      <c r="A101" s="247">
        <v>352</v>
      </c>
      <c r="B101" s="247" t="s">
        <v>630</v>
      </c>
      <c r="C101" s="260">
        <v>0</v>
      </c>
      <c r="D101" s="260">
        <v>0</v>
      </c>
      <c r="E101" s="260">
        <v>0</v>
      </c>
      <c r="F101" s="260">
        <v>0</v>
      </c>
      <c r="G101" s="261">
        <v>43723</v>
      </c>
      <c r="H101" s="261">
        <v>43723</v>
      </c>
      <c r="I101" s="260">
        <f t="shared" si="13"/>
        <v>43723</v>
      </c>
      <c r="J101" s="260">
        <f t="shared" si="13"/>
        <v>43723</v>
      </c>
    </row>
    <row r="102" spans="1:10">
      <c r="A102" s="247">
        <v>352</v>
      </c>
      <c r="B102" s="247" t="s">
        <v>631</v>
      </c>
      <c r="C102" s="260">
        <v>0</v>
      </c>
      <c r="D102" s="260">
        <v>0</v>
      </c>
      <c r="E102" s="260">
        <v>0</v>
      </c>
      <c r="F102" s="260">
        <v>0</v>
      </c>
      <c r="G102" s="261">
        <v>44018</v>
      </c>
      <c r="H102" s="261">
        <v>44018</v>
      </c>
      <c r="I102" s="260">
        <f t="shared" si="13"/>
        <v>44018</v>
      </c>
      <c r="J102" s="260">
        <f t="shared" si="13"/>
        <v>44018</v>
      </c>
    </row>
    <row r="103" spans="1:10">
      <c r="A103" s="247">
        <v>352</v>
      </c>
      <c r="B103" s="247" t="s">
        <v>632</v>
      </c>
      <c r="C103" s="260">
        <v>0</v>
      </c>
      <c r="D103" s="260">
        <v>0</v>
      </c>
      <c r="E103" s="260">
        <v>0</v>
      </c>
      <c r="F103" s="260">
        <v>0</v>
      </c>
      <c r="G103" s="261">
        <v>44675</v>
      </c>
      <c r="H103" s="261">
        <v>44675</v>
      </c>
      <c r="I103" s="260">
        <f t="shared" si="13"/>
        <v>44675</v>
      </c>
      <c r="J103" s="260">
        <f t="shared" si="13"/>
        <v>44675</v>
      </c>
    </row>
    <row r="104" spans="1:10">
      <c r="A104" s="247">
        <v>352</v>
      </c>
      <c r="B104" s="247" t="s">
        <v>633</v>
      </c>
      <c r="C104" s="260">
        <v>0</v>
      </c>
      <c r="D104" s="260">
        <v>0</v>
      </c>
      <c r="E104" s="260">
        <v>0</v>
      </c>
      <c r="F104" s="260">
        <v>0</v>
      </c>
      <c r="G104" s="261">
        <v>44787</v>
      </c>
      <c r="H104" s="261">
        <v>44787</v>
      </c>
      <c r="I104" s="260">
        <f t="shared" si="13"/>
        <v>44787</v>
      </c>
      <c r="J104" s="260">
        <f t="shared" si="13"/>
        <v>44787</v>
      </c>
    </row>
    <row r="105" spans="1:10">
      <c r="A105" s="252" t="s">
        <v>653</v>
      </c>
      <c r="C105" s="257"/>
      <c r="D105" s="257"/>
      <c r="E105" s="257"/>
      <c r="F105" s="257"/>
      <c r="G105" s="257"/>
      <c r="H105" s="257"/>
      <c r="I105" s="257"/>
      <c r="J105" s="257"/>
    </row>
    <row r="106" spans="1:10">
      <c r="A106" s="247">
        <v>353</v>
      </c>
      <c r="B106" s="247" t="s">
        <v>628</v>
      </c>
      <c r="C106" s="260">
        <v>0</v>
      </c>
      <c r="D106" s="260">
        <v>0</v>
      </c>
      <c r="E106" s="261">
        <v>7</v>
      </c>
      <c r="F106" s="261">
        <v>7</v>
      </c>
      <c r="G106" s="261">
        <v>106026</v>
      </c>
      <c r="H106" s="261">
        <v>106026</v>
      </c>
      <c r="I106" s="260">
        <f t="shared" ref="I106:J111" si="14">C106+E106+G106</f>
        <v>106033</v>
      </c>
      <c r="J106" s="260">
        <f t="shared" si="14"/>
        <v>106033</v>
      </c>
    </row>
    <row r="107" spans="1:10">
      <c r="A107" s="247">
        <v>353</v>
      </c>
      <c r="B107" s="247" t="s">
        <v>629</v>
      </c>
      <c r="C107" s="260">
        <v>0</v>
      </c>
      <c r="D107" s="260">
        <v>0</v>
      </c>
      <c r="E107" s="261">
        <v>7</v>
      </c>
      <c r="F107" s="261">
        <v>7</v>
      </c>
      <c r="G107" s="261">
        <v>106685</v>
      </c>
      <c r="H107" s="261">
        <v>106673</v>
      </c>
      <c r="I107" s="260">
        <f t="shared" si="14"/>
        <v>106692</v>
      </c>
      <c r="J107" s="260">
        <f t="shared" si="14"/>
        <v>106680</v>
      </c>
    </row>
    <row r="108" spans="1:10">
      <c r="A108" s="247">
        <v>353</v>
      </c>
      <c r="B108" s="247" t="s">
        <v>630</v>
      </c>
      <c r="C108" s="260">
        <v>0</v>
      </c>
      <c r="D108" s="260">
        <v>0</v>
      </c>
      <c r="E108" s="261">
        <v>7</v>
      </c>
      <c r="F108" s="261">
        <v>7</v>
      </c>
      <c r="G108" s="261">
        <v>107236</v>
      </c>
      <c r="H108" s="261">
        <v>107236</v>
      </c>
      <c r="I108" s="260">
        <f t="shared" si="14"/>
        <v>107243</v>
      </c>
      <c r="J108" s="260">
        <f t="shared" si="14"/>
        <v>107243</v>
      </c>
    </row>
    <row r="109" spans="1:10">
      <c r="A109" s="247">
        <v>353</v>
      </c>
      <c r="B109" s="247" t="s">
        <v>631</v>
      </c>
      <c r="C109" s="260">
        <v>0</v>
      </c>
      <c r="D109" s="260">
        <v>0</v>
      </c>
      <c r="E109" s="261">
        <v>8</v>
      </c>
      <c r="F109" s="261">
        <v>8</v>
      </c>
      <c r="G109" s="261">
        <v>108404</v>
      </c>
      <c r="H109" s="261">
        <v>108404</v>
      </c>
      <c r="I109" s="260">
        <f t="shared" si="14"/>
        <v>108412</v>
      </c>
      <c r="J109" s="260">
        <f t="shared" si="14"/>
        <v>108412</v>
      </c>
    </row>
    <row r="110" spans="1:10">
      <c r="A110" s="247">
        <v>353</v>
      </c>
      <c r="B110" s="247" t="s">
        <v>632</v>
      </c>
      <c r="C110" s="260">
        <v>0</v>
      </c>
      <c r="D110" s="260">
        <v>0</v>
      </c>
      <c r="E110" s="261">
        <v>8</v>
      </c>
      <c r="F110" s="261">
        <v>8</v>
      </c>
      <c r="G110" s="261">
        <v>109626</v>
      </c>
      <c r="H110" s="261">
        <v>109626</v>
      </c>
      <c r="I110" s="260">
        <f t="shared" si="14"/>
        <v>109634</v>
      </c>
      <c r="J110" s="260">
        <f t="shared" si="14"/>
        <v>109634</v>
      </c>
    </row>
    <row r="111" spans="1:10">
      <c r="A111" s="247">
        <v>353</v>
      </c>
      <c r="B111" s="247" t="s">
        <v>633</v>
      </c>
      <c r="C111" s="260">
        <v>0</v>
      </c>
      <c r="D111" s="260">
        <v>0</v>
      </c>
      <c r="E111" s="261">
        <v>8</v>
      </c>
      <c r="F111" s="261">
        <v>8</v>
      </c>
      <c r="G111" s="261">
        <v>110154</v>
      </c>
      <c r="H111" s="261">
        <v>110154</v>
      </c>
      <c r="I111" s="260">
        <f t="shared" si="14"/>
        <v>110162</v>
      </c>
      <c r="J111" s="260">
        <f t="shared" si="14"/>
        <v>110162</v>
      </c>
    </row>
    <row r="112" spans="1:10">
      <c r="A112" s="252" t="s">
        <v>654</v>
      </c>
      <c r="C112" s="257"/>
      <c r="D112" s="257"/>
      <c r="E112" s="257"/>
      <c r="F112" s="257"/>
      <c r="G112" s="257"/>
      <c r="H112" s="257"/>
      <c r="I112" s="257"/>
      <c r="J112" s="257"/>
    </row>
    <row r="113" spans="1:10">
      <c r="A113" s="247">
        <v>711</v>
      </c>
      <c r="B113" s="247" t="s">
        <v>628</v>
      </c>
      <c r="C113" s="260">
        <v>3</v>
      </c>
      <c r="D113" s="260">
        <v>3</v>
      </c>
      <c r="E113" s="261">
        <v>32</v>
      </c>
      <c r="F113" s="261">
        <v>32</v>
      </c>
      <c r="G113" s="261">
        <v>83677</v>
      </c>
      <c r="H113" s="261">
        <v>83677</v>
      </c>
      <c r="I113" s="260">
        <f t="shared" ref="I113:J118" si="15">C113+E113+G113</f>
        <v>83712</v>
      </c>
      <c r="J113" s="260">
        <f t="shared" si="15"/>
        <v>83712</v>
      </c>
    </row>
    <row r="114" spans="1:10">
      <c r="A114" s="247">
        <v>711</v>
      </c>
      <c r="B114" s="247" t="s">
        <v>629</v>
      </c>
      <c r="C114" s="260">
        <v>3</v>
      </c>
      <c r="D114" s="260">
        <v>3</v>
      </c>
      <c r="E114" s="261">
        <v>32</v>
      </c>
      <c r="F114" s="261">
        <v>32</v>
      </c>
      <c r="G114" s="261">
        <v>84115</v>
      </c>
      <c r="H114" s="261">
        <v>84092</v>
      </c>
      <c r="I114" s="260">
        <f t="shared" si="15"/>
        <v>84150</v>
      </c>
      <c r="J114" s="260">
        <f t="shared" si="15"/>
        <v>84127</v>
      </c>
    </row>
    <row r="115" spans="1:10">
      <c r="A115" s="247">
        <v>711</v>
      </c>
      <c r="B115" s="247" t="s">
        <v>630</v>
      </c>
      <c r="C115" s="260">
        <v>3</v>
      </c>
      <c r="D115" s="260">
        <v>3</v>
      </c>
      <c r="E115" s="261">
        <v>32</v>
      </c>
      <c r="F115" s="261">
        <v>32</v>
      </c>
      <c r="G115" s="261">
        <v>85274</v>
      </c>
      <c r="H115" s="261">
        <v>85274</v>
      </c>
      <c r="I115" s="260">
        <f t="shared" si="15"/>
        <v>85309</v>
      </c>
      <c r="J115" s="260">
        <f t="shared" si="15"/>
        <v>85309</v>
      </c>
    </row>
    <row r="116" spans="1:10">
      <c r="A116" s="247">
        <v>711</v>
      </c>
      <c r="B116" s="247" t="s">
        <v>631</v>
      </c>
      <c r="C116" s="260">
        <v>3</v>
      </c>
      <c r="D116" s="260">
        <v>3</v>
      </c>
      <c r="E116" s="261">
        <v>33</v>
      </c>
      <c r="F116" s="261">
        <v>33</v>
      </c>
      <c r="G116" s="261">
        <v>85880</v>
      </c>
      <c r="H116" s="261">
        <v>85880</v>
      </c>
      <c r="I116" s="260">
        <f t="shared" si="15"/>
        <v>85916</v>
      </c>
      <c r="J116" s="260">
        <f t="shared" si="15"/>
        <v>85916</v>
      </c>
    </row>
    <row r="117" spans="1:10">
      <c r="A117" s="247">
        <v>711</v>
      </c>
      <c r="B117" s="247" t="s">
        <v>632</v>
      </c>
      <c r="C117" s="260">
        <v>3</v>
      </c>
      <c r="D117" s="260">
        <v>3</v>
      </c>
      <c r="E117" s="261">
        <v>35</v>
      </c>
      <c r="F117" s="261">
        <v>35</v>
      </c>
      <c r="G117" s="261">
        <v>87061</v>
      </c>
      <c r="H117" s="261">
        <v>87061</v>
      </c>
      <c r="I117" s="260">
        <f t="shared" si="15"/>
        <v>87099</v>
      </c>
      <c r="J117" s="260">
        <f t="shared" si="15"/>
        <v>87099</v>
      </c>
    </row>
    <row r="118" spans="1:10">
      <c r="A118" s="247">
        <v>711</v>
      </c>
      <c r="B118" s="247" t="s">
        <v>633</v>
      </c>
      <c r="C118" s="260">
        <v>3</v>
      </c>
      <c r="D118" s="260">
        <v>3</v>
      </c>
      <c r="E118" s="261">
        <v>35</v>
      </c>
      <c r="F118" s="261">
        <v>35</v>
      </c>
      <c r="G118" s="261">
        <v>87195</v>
      </c>
      <c r="H118" s="261">
        <v>87195</v>
      </c>
      <c r="I118" s="260">
        <f t="shared" si="15"/>
        <v>87233</v>
      </c>
      <c r="J118" s="260">
        <f t="shared" si="15"/>
        <v>87233</v>
      </c>
    </row>
    <row r="119" spans="1:10">
      <c r="A119" s="252" t="s">
        <v>655</v>
      </c>
      <c r="C119" s="257"/>
      <c r="D119" s="257"/>
      <c r="E119" s="257"/>
      <c r="F119" s="257"/>
      <c r="G119" s="257"/>
      <c r="H119" s="257"/>
      <c r="I119" s="257"/>
      <c r="J119" s="257"/>
    </row>
    <row r="120" spans="1:10">
      <c r="A120" s="247">
        <v>712</v>
      </c>
      <c r="B120" s="247" t="s">
        <v>628</v>
      </c>
      <c r="C120" s="260">
        <v>0</v>
      </c>
      <c r="D120" s="260">
        <v>0</v>
      </c>
      <c r="E120" s="261">
        <v>13</v>
      </c>
      <c r="F120" s="261">
        <v>13</v>
      </c>
      <c r="G120" s="261">
        <v>100273</v>
      </c>
      <c r="H120" s="261">
        <v>100273</v>
      </c>
      <c r="I120" s="260">
        <f t="shared" ref="I120:J125" si="16">C120+E120+G120</f>
        <v>100286</v>
      </c>
      <c r="J120" s="260">
        <f t="shared" si="16"/>
        <v>100286</v>
      </c>
    </row>
    <row r="121" spans="1:10">
      <c r="A121" s="247">
        <v>712</v>
      </c>
      <c r="B121" s="247" t="s">
        <v>629</v>
      </c>
      <c r="C121" s="260">
        <v>0</v>
      </c>
      <c r="D121" s="260">
        <v>0</v>
      </c>
      <c r="E121" s="261">
        <v>13</v>
      </c>
      <c r="F121" s="261">
        <v>13</v>
      </c>
      <c r="G121" s="261">
        <v>100641</v>
      </c>
      <c r="H121" s="261">
        <v>100545</v>
      </c>
      <c r="I121" s="260">
        <f t="shared" si="16"/>
        <v>100654</v>
      </c>
      <c r="J121" s="260">
        <f t="shared" si="16"/>
        <v>100558</v>
      </c>
    </row>
    <row r="122" spans="1:10">
      <c r="A122" s="247">
        <v>712</v>
      </c>
      <c r="B122" s="247" t="s">
        <v>630</v>
      </c>
      <c r="C122" s="260">
        <v>0</v>
      </c>
      <c r="D122" s="260">
        <v>0</v>
      </c>
      <c r="E122" s="261">
        <v>13</v>
      </c>
      <c r="F122" s="261">
        <v>13</v>
      </c>
      <c r="G122" s="261">
        <v>100875</v>
      </c>
      <c r="H122" s="261">
        <v>100875</v>
      </c>
      <c r="I122" s="260">
        <f t="shared" si="16"/>
        <v>100888</v>
      </c>
      <c r="J122" s="260">
        <f t="shared" si="16"/>
        <v>100888</v>
      </c>
    </row>
    <row r="123" spans="1:10">
      <c r="A123" s="247">
        <v>712</v>
      </c>
      <c r="B123" s="247" t="s">
        <v>631</v>
      </c>
      <c r="C123" s="260">
        <v>0</v>
      </c>
      <c r="D123" s="260">
        <v>0</v>
      </c>
      <c r="E123" s="261">
        <v>13</v>
      </c>
      <c r="F123" s="261">
        <v>13</v>
      </c>
      <c r="G123" s="261">
        <v>104265</v>
      </c>
      <c r="H123" s="261">
        <v>104265</v>
      </c>
      <c r="I123" s="260">
        <f t="shared" si="16"/>
        <v>104278</v>
      </c>
      <c r="J123" s="260">
        <f t="shared" si="16"/>
        <v>104278</v>
      </c>
    </row>
    <row r="124" spans="1:10">
      <c r="A124" s="247">
        <v>712</v>
      </c>
      <c r="B124" s="247" t="s">
        <v>632</v>
      </c>
      <c r="C124" s="260">
        <v>0</v>
      </c>
      <c r="D124" s="260">
        <v>0</v>
      </c>
      <c r="E124" s="261">
        <v>13</v>
      </c>
      <c r="F124" s="261">
        <v>13</v>
      </c>
      <c r="G124" s="261">
        <v>105753</v>
      </c>
      <c r="H124" s="261">
        <v>105753</v>
      </c>
      <c r="I124" s="260">
        <f t="shared" si="16"/>
        <v>105766</v>
      </c>
      <c r="J124" s="260">
        <f t="shared" si="16"/>
        <v>105766</v>
      </c>
    </row>
    <row r="125" spans="1:10">
      <c r="A125" s="247">
        <v>712</v>
      </c>
      <c r="B125" s="247" t="s">
        <v>633</v>
      </c>
      <c r="C125" s="260">
        <v>0</v>
      </c>
      <c r="D125" s="260">
        <v>0</v>
      </c>
      <c r="E125" s="261">
        <v>13</v>
      </c>
      <c r="F125" s="261">
        <v>13</v>
      </c>
      <c r="G125" s="261">
        <v>108373</v>
      </c>
      <c r="H125" s="261">
        <v>108373</v>
      </c>
      <c r="I125" s="260">
        <f t="shared" si="16"/>
        <v>108386</v>
      </c>
      <c r="J125" s="260">
        <f t="shared" si="16"/>
        <v>108386</v>
      </c>
    </row>
    <row r="126" spans="1:10">
      <c r="A126" s="252" t="s">
        <v>656</v>
      </c>
      <c r="C126" s="257"/>
      <c r="D126" s="257"/>
      <c r="E126" s="257"/>
      <c r="F126" s="257"/>
      <c r="G126" s="257"/>
      <c r="H126" s="257"/>
      <c r="I126" s="257"/>
      <c r="J126" s="257"/>
    </row>
    <row r="127" spans="1:10">
      <c r="A127" s="247">
        <v>713</v>
      </c>
      <c r="B127" s="247" t="s">
        <v>628</v>
      </c>
      <c r="C127" s="260">
        <v>0</v>
      </c>
      <c r="D127" s="260">
        <v>0</v>
      </c>
      <c r="E127" s="260">
        <v>11</v>
      </c>
      <c r="F127" s="260">
        <v>11</v>
      </c>
      <c r="G127" s="261">
        <v>87967</v>
      </c>
      <c r="H127" s="261">
        <v>71340</v>
      </c>
      <c r="I127" s="260">
        <f t="shared" ref="I127:J132" si="17">C127+E127+G127</f>
        <v>87978</v>
      </c>
      <c r="J127" s="260">
        <f t="shared" si="17"/>
        <v>71351</v>
      </c>
    </row>
    <row r="128" spans="1:10">
      <c r="A128" s="247">
        <v>713</v>
      </c>
      <c r="B128" s="247" t="s">
        <v>629</v>
      </c>
      <c r="C128" s="260">
        <v>0</v>
      </c>
      <c r="D128" s="260">
        <v>0</v>
      </c>
      <c r="E128" s="260">
        <v>11</v>
      </c>
      <c r="F128" s="260">
        <v>11</v>
      </c>
      <c r="G128" s="261">
        <v>88056</v>
      </c>
      <c r="H128" s="261">
        <v>88404</v>
      </c>
      <c r="I128" s="260">
        <f t="shared" si="17"/>
        <v>88067</v>
      </c>
      <c r="J128" s="260">
        <f t="shared" si="17"/>
        <v>88415</v>
      </c>
    </row>
    <row r="129" spans="1:10">
      <c r="A129" s="247">
        <v>713</v>
      </c>
      <c r="B129" s="247" t="s">
        <v>630</v>
      </c>
      <c r="C129" s="260">
        <v>0</v>
      </c>
      <c r="D129" s="260">
        <v>0</v>
      </c>
      <c r="E129" s="260">
        <v>11</v>
      </c>
      <c r="F129" s="260">
        <v>11</v>
      </c>
      <c r="G129" s="261">
        <v>88097</v>
      </c>
      <c r="H129" s="261">
        <v>88805</v>
      </c>
      <c r="I129" s="260">
        <f t="shared" si="17"/>
        <v>88108</v>
      </c>
      <c r="J129" s="260">
        <f t="shared" si="17"/>
        <v>88816</v>
      </c>
    </row>
    <row r="130" spans="1:10">
      <c r="A130" s="247">
        <v>713</v>
      </c>
      <c r="B130" s="247" t="s">
        <v>631</v>
      </c>
      <c r="C130" s="260">
        <v>0</v>
      </c>
      <c r="D130" s="260">
        <v>0</v>
      </c>
      <c r="E130" s="260">
        <v>11</v>
      </c>
      <c r="F130" s="260">
        <v>11</v>
      </c>
      <c r="G130" s="261">
        <v>88433</v>
      </c>
      <c r="H130" s="261">
        <v>89230</v>
      </c>
      <c r="I130" s="260">
        <f t="shared" si="17"/>
        <v>88444</v>
      </c>
      <c r="J130" s="260">
        <f t="shared" si="17"/>
        <v>89241</v>
      </c>
    </row>
    <row r="131" spans="1:10">
      <c r="A131" s="247">
        <v>713</v>
      </c>
      <c r="B131" s="247" t="s">
        <v>632</v>
      </c>
      <c r="C131" s="260">
        <v>0</v>
      </c>
      <c r="D131" s="260">
        <v>0</v>
      </c>
      <c r="E131" s="260">
        <v>11</v>
      </c>
      <c r="F131" s="260">
        <v>11</v>
      </c>
      <c r="G131" s="261">
        <v>88805</v>
      </c>
      <c r="H131" s="261">
        <v>87967</v>
      </c>
      <c r="I131" s="260">
        <f t="shared" si="17"/>
        <v>88816</v>
      </c>
      <c r="J131" s="260">
        <f t="shared" si="17"/>
        <v>87978</v>
      </c>
    </row>
    <row r="132" spans="1:10">
      <c r="A132" s="247">
        <v>713</v>
      </c>
      <c r="B132" s="247" t="s">
        <v>633</v>
      </c>
      <c r="C132" s="260">
        <v>0</v>
      </c>
      <c r="D132" s="260">
        <v>0</v>
      </c>
      <c r="E132" s="260">
        <v>11</v>
      </c>
      <c r="F132" s="260">
        <v>11</v>
      </c>
      <c r="G132" s="261">
        <v>89230</v>
      </c>
      <c r="H132" s="261">
        <v>88056</v>
      </c>
      <c r="I132" s="260">
        <f t="shared" si="17"/>
        <v>89241</v>
      </c>
      <c r="J132" s="260">
        <f t="shared" si="17"/>
        <v>88067</v>
      </c>
    </row>
    <row r="133" spans="1:10">
      <c r="A133" s="252" t="s">
        <v>657</v>
      </c>
      <c r="C133" s="257"/>
      <c r="D133" s="257"/>
      <c r="E133" s="257"/>
      <c r="F133" s="257"/>
      <c r="G133" s="257"/>
      <c r="H133" s="257"/>
      <c r="I133" s="257"/>
      <c r="J133" s="257"/>
    </row>
    <row r="134" spans="1:10">
      <c r="A134" s="247">
        <v>714</v>
      </c>
      <c r="B134" s="247" t="s">
        <v>628</v>
      </c>
      <c r="C134" s="260">
        <v>4</v>
      </c>
      <c r="D134" s="260">
        <v>4</v>
      </c>
      <c r="E134" s="261">
        <v>25</v>
      </c>
      <c r="F134" s="261">
        <v>25</v>
      </c>
      <c r="G134" s="261">
        <v>66514</v>
      </c>
      <c r="H134" s="261">
        <v>66515</v>
      </c>
      <c r="I134" s="260">
        <f t="shared" ref="I134:J139" si="18">C134+E134+G134</f>
        <v>66543</v>
      </c>
      <c r="J134" s="260">
        <f t="shared" si="18"/>
        <v>66544</v>
      </c>
    </row>
    <row r="135" spans="1:10">
      <c r="A135" s="247">
        <v>714</v>
      </c>
      <c r="B135" s="247" t="s">
        <v>629</v>
      </c>
      <c r="C135" s="260">
        <v>4</v>
      </c>
      <c r="D135" s="260">
        <v>4</v>
      </c>
      <c r="E135" s="261">
        <v>25</v>
      </c>
      <c r="F135" s="261">
        <v>25</v>
      </c>
      <c r="G135" s="261">
        <v>66515</v>
      </c>
      <c r="H135" s="261">
        <v>66510</v>
      </c>
      <c r="I135" s="260">
        <f t="shared" si="18"/>
        <v>66544</v>
      </c>
      <c r="J135" s="260">
        <f t="shared" si="18"/>
        <v>66539</v>
      </c>
    </row>
    <row r="136" spans="1:10">
      <c r="A136" s="247">
        <v>714</v>
      </c>
      <c r="B136" s="247" t="s">
        <v>630</v>
      </c>
      <c r="C136" s="260">
        <v>4</v>
      </c>
      <c r="D136" s="260">
        <v>4</v>
      </c>
      <c r="E136" s="261">
        <v>26</v>
      </c>
      <c r="F136" s="261">
        <v>26</v>
      </c>
      <c r="G136" s="261">
        <v>67694</v>
      </c>
      <c r="H136" s="261">
        <v>67694</v>
      </c>
      <c r="I136" s="260">
        <f t="shared" si="18"/>
        <v>67724</v>
      </c>
      <c r="J136" s="260">
        <f t="shared" si="18"/>
        <v>67724</v>
      </c>
    </row>
    <row r="137" spans="1:10">
      <c r="A137" s="247">
        <v>714</v>
      </c>
      <c r="B137" s="247" t="s">
        <v>631</v>
      </c>
      <c r="C137" s="260">
        <v>4</v>
      </c>
      <c r="D137" s="260">
        <v>4</v>
      </c>
      <c r="E137" s="261">
        <v>26</v>
      </c>
      <c r="F137" s="261">
        <v>26</v>
      </c>
      <c r="G137" s="261">
        <v>67889</v>
      </c>
      <c r="H137" s="261">
        <v>67889</v>
      </c>
      <c r="I137" s="260">
        <f t="shared" si="18"/>
        <v>67919</v>
      </c>
      <c r="J137" s="260">
        <f t="shared" si="18"/>
        <v>67919</v>
      </c>
    </row>
    <row r="138" spans="1:10">
      <c r="A138" s="247">
        <v>714</v>
      </c>
      <c r="B138" s="247" t="s">
        <v>632</v>
      </c>
      <c r="C138" s="260">
        <v>4</v>
      </c>
      <c r="D138" s="260">
        <v>4</v>
      </c>
      <c r="E138" s="261">
        <v>27</v>
      </c>
      <c r="F138" s="261">
        <v>27</v>
      </c>
      <c r="G138" s="261">
        <v>68188</v>
      </c>
      <c r="H138" s="261">
        <v>68188</v>
      </c>
      <c r="I138" s="260">
        <f t="shared" si="18"/>
        <v>68219</v>
      </c>
      <c r="J138" s="260">
        <f t="shared" si="18"/>
        <v>68219</v>
      </c>
    </row>
    <row r="139" spans="1:10">
      <c r="A139" s="247">
        <v>714</v>
      </c>
      <c r="B139" s="247" t="s">
        <v>633</v>
      </c>
      <c r="C139" s="260">
        <v>4</v>
      </c>
      <c r="D139" s="260">
        <v>4</v>
      </c>
      <c r="E139" s="261">
        <v>27</v>
      </c>
      <c r="F139" s="261">
        <v>27</v>
      </c>
      <c r="G139" s="261">
        <v>68424</v>
      </c>
      <c r="H139" s="261">
        <v>68424</v>
      </c>
      <c r="I139" s="260">
        <f t="shared" si="18"/>
        <v>68455</v>
      </c>
      <c r="J139" s="260">
        <f t="shared" si="18"/>
        <v>68455</v>
      </c>
    </row>
    <row r="140" spans="1:10">
      <c r="A140" s="247"/>
      <c r="C140" s="247"/>
      <c r="D140" s="247"/>
      <c r="E140" s="247"/>
      <c r="F140" s="247"/>
      <c r="G140" s="247"/>
      <c r="H140" s="247"/>
      <c r="I140" s="247"/>
      <c r="J140" s="247"/>
    </row>
  </sheetData>
  <mergeCells count="5">
    <mergeCell ref="H1:J1"/>
    <mergeCell ref="C5:D5"/>
    <mergeCell ref="E5:F5"/>
    <mergeCell ref="G5:H5"/>
    <mergeCell ref="I5:J5"/>
  </mergeCells>
  <pageMargins left="0.7" right="0.7" top="0.75" bottom="0.75" header="0.3" footer="0.3"/>
  <pageSetup scale="80" orientation="portrait" horizontalDpi="0" verticalDpi="0" r:id="rId1"/>
  <rowBreaks count="2" manualBreakCount="2">
    <brk id="55" max="16383" man="1"/>
    <brk id="1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22</vt:i4>
      </vt:variant>
    </vt:vector>
  </HeadingPairs>
  <TitlesOfParts>
    <vt:vector size="43" baseType="lpstr">
      <vt:lpstr>P-1</vt:lpstr>
      <vt:lpstr>P-2</vt:lpstr>
      <vt:lpstr>P-3</vt:lpstr>
      <vt:lpstr>P-4 </vt:lpstr>
      <vt:lpstr>P-5</vt:lpstr>
      <vt:lpstr>P-6</vt:lpstr>
      <vt:lpstr>P-7</vt:lpstr>
      <vt:lpstr>P-8</vt:lpstr>
      <vt:lpstr>P-8 (Apr'15 - Sep'15)</vt:lpstr>
      <vt:lpstr>P-9</vt:lpstr>
      <vt:lpstr>P-9 (Apr'15 - Sep'15)</vt:lpstr>
      <vt:lpstr>P-10</vt:lpstr>
      <vt:lpstr>P-11</vt:lpstr>
      <vt:lpstr>P-12</vt:lpstr>
      <vt:lpstr>P-13</vt:lpstr>
      <vt:lpstr>P-13 (Sep)</vt:lpstr>
      <vt:lpstr>P-14</vt:lpstr>
      <vt:lpstr>P-15</vt:lpstr>
      <vt:lpstr>P-16</vt:lpstr>
      <vt:lpstr>P-17 </vt:lpstr>
      <vt:lpstr>P-17(APR15-SEP15)</vt:lpstr>
      <vt:lpstr>'P-1'!Print_Area</vt:lpstr>
      <vt:lpstr>'P-10'!Print_Area</vt:lpstr>
      <vt:lpstr>'P-11'!Print_Area</vt:lpstr>
      <vt:lpstr>'P-12'!Print_Area</vt:lpstr>
      <vt:lpstr>'P-13'!Print_Area</vt:lpstr>
      <vt:lpstr>'P-13 (Sep)'!Print_Area</vt:lpstr>
      <vt:lpstr>'P-15'!Print_Area</vt:lpstr>
      <vt:lpstr>'P-16'!Print_Area</vt:lpstr>
      <vt:lpstr>'P-17 '!Print_Area</vt:lpstr>
      <vt:lpstr>'P-2'!Print_Area</vt:lpstr>
      <vt:lpstr>'P-3'!Print_Area</vt:lpstr>
      <vt:lpstr>'P-4 '!Print_Area</vt:lpstr>
      <vt:lpstr>'P-5'!Print_Area</vt:lpstr>
      <vt:lpstr>'P-6'!Print_Area</vt:lpstr>
      <vt:lpstr>'P-7'!Print_Area</vt:lpstr>
      <vt:lpstr>'P-8 (Apr''15 - Sep''15)'!Print_Area</vt:lpstr>
      <vt:lpstr>'P-9 (Apr''15 - Sep''15)'!Print_Area</vt:lpstr>
      <vt:lpstr>'P-11'!Print_Titles</vt:lpstr>
      <vt:lpstr>'P-8'!Print_Titles</vt:lpstr>
      <vt:lpstr>'P-8 (Apr''15 - Sep''15)'!Print_Titles</vt:lpstr>
      <vt:lpstr>'P-9'!Print_Titles</vt:lpstr>
      <vt:lpstr>'P-9 (Apr''15 - Sep''15)'!Print_Titles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2015-11-28T11:00:34Z</cp:lastPrinted>
  <dcterms:created xsi:type="dcterms:W3CDTF">2015-11-26T09:49:22Z</dcterms:created>
  <dcterms:modified xsi:type="dcterms:W3CDTF">2015-11-30T06:43:03Z</dcterms:modified>
</cp:coreProperties>
</file>